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stephensim/Documents/SIM/mighty_template/templates/Schedule of Values/"/>
    </mc:Choice>
  </mc:AlternateContent>
  <xr:revisionPtr revIDLastSave="0" documentId="13_ncr:1_{ADE7C38C-5294-AF48-A5C8-B5C7D3B4CA7B}" xr6:coauthVersionLast="47" xr6:coauthVersionMax="47" xr10:uidLastSave="{00000000-0000-0000-0000-000000000000}"/>
  <bookViews>
    <workbookView xWindow="0" yWindow="500" windowWidth="28800" windowHeight="16280" xr2:uid="{00000000-000D-0000-FFFF-FFFF00000000}"/>
  </bookViews>
  <sheets>
    <sheet name="Schedule of Values" sheetId="1" r:id="rId1"/>
    <sheet name="DISCLAIMER" sheetId="2" r:id="rId2"/>
  </sheets>
  <definedNames>
    <definedName name="end_date" localSheetId="0">#REF!</definedName>
    <definedName name="start_date" localSheetId="0">#REF!</definedName>
    <definedName name="weekend" localSheetId="0">#REF!</definedName>
    <definedName name="weekend_code"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0" i="1" l="1"/>
  <c r="I68" i="1" l="1"/>
  <c r="G68" i="1"/>
  <c r="F68" i="1"/>
  <c r="E68" i="1"/>
  <c r="E17" i="1" s="1"/>
  <c r="E19" i="1" s="1"/>
  <c r="D68" i="1"/>
  <c r="L67" i="1"/>
  <c r="H67" i="1"/>
  <c r="K67" i="1" s="1"/>
  <c r="L66" i="1"/>
  <c r="H66" i="1"/>
  <c r="J66" i="1" s="1"/>
  <c r="I66" i="1" s="1"/>
  <c r="L65" i="1"/>
  <c r="H65" i="1"/>
  <c r="K65" i="1" s="1"/>
  <c r="L64" i="1"/>
  <c r="K64" i="1"/>
  <c r="J64" i="1"/>
  <c r="I64" i="1" s="1"/>
  <c r="H64" i="1"/>
  <c r="L63" i="1"/>
  <c r="K63" i="1"/>
  <c r="J63" i="1"/>
  <c r="I63" i="1" s="1"/>
  <c r="H63" i="1"/>
  <c r="L62" i="1"/>
  <c r="K62" i="1"/>
  <c r="H62" i="1"/>
  <c r="J62" i="1" s="1"/>
  <c r="I62" i="1" s="1"/>
  <c r="L61" i="1"/>
  <c r="K61" i="1"/>
  <c r="J61" i="1"/>
  <c r="I61" i="1" s="1"/>
  <c r="H61" i="1"/>
  <c r="L60" i="1"/>
  <c r="K60" i="1"/>
  <c r="J60" i="1"/>
  <c r="I60" i="1" s="1"/>
  <c r="H60" i="1"/>
  <c r="L59" i="1"/>
  <c r="K59" i="1"/>
  <c r="J59" i="1"/>
  <c r="I59" i="1" s="1"/>
  <c r="H59" i="1"/>
  <c r="L58" i="1"/>
  <c r="K58" i="1"/>
  <c r="J58" i="1"/>
  <c r="I58" i="1" s="1"/>
  <c r="H58" i="1"/>
  <c r="L57" i="1"/>
  <c r="K57" i="1"/>
  <c r="J57" i="1"/>
  <c r="I57" i="1" s="1"/>
  <c r="H57" i="1"/>
  <c r="L56" i="1"/>
  <c r="H56" i="1"/>
  <c r="K56" i="1" s="1"/>
  <c r="L55" i="1"/>
  <c r="K55" i="1"/>
  <c r="H55" i="1"/>
  <c r="J55" i="1" s="1"/>
  <c r="I55" i="1" s="1"/>
  <c r="L54" i="1"/>
  <c r="H54" i="1"/>
  <c r="K54" i="1" s="1"/>
  <c r="L53" i="1"/>
  <c r="H53" i="1"/>
  <c r="K53" i="1" s="1"/>
  <c r="L52" i="1"/>
  <c r="K52" i="1"/>
  <c r="J52" i="1"/>
  <c r="I52" i="1" s="1"/>
  <c r="H52" i="1"/>
  <c r="L51" i="1"/>
  <c r="K51" i="1"/>
  <c r="H51" i="1"/>
  <c r="J51" i="1" s="1"/>
  <c r="I51" i="1" s="1"/>
  <c r="L50" i="1"/>
  <c r="K50" i="1"/>
  <c r="H50" i="1"/>
  <c r="J50" i="1" s="1"/>
  <c r="I50" i="1" s="1"/>
  <c r="L49" i="1"/>
  <c r="H49" i="1"/>
  <c r="J49" i="1" s="1"/>
  <c r="I49" i="1" s="1"/>
  <c r="L48" i="1"/>
  <c r="K48" i="1"/>
  <c r="J48" i="1"/>
  <c r="I48" i="1" s="1"/>
  <c r="H48" i="1"/>
  <c r="L47" i="1"/>
  <c r="K47" i="1"/>
  <c r="J47" i="1"/>
  <c r="I47" i="1" s="1"/>
  <c r="H47" i="1"/>
  <c r="L46" i="1"/>
  <c r="H46" i="1"/>
  <c r="K46" i="1" s="1"/>
  <c r="L45" i="1"/>
  <c r="K45" i="1"/>
  <c r="H45" i="1"/>
  <c r="J45" i="1" s="1"/>
  <c r="I45" i="1" s="1"/>
  <c r="L44" i="1"/>
  <c r="H44" i="1"/>
  <c r="J44" i="1" s="1"/>
  <c r="I44" i="1" s="1"/>
  <c r="L43" i="1"/>
  <c r="H43" i="1"/>
  <c r="K43" i="1" s="1"/>
  <c r="L42" i="1"/>
  <c r="K42" i="1"/>
  <c r="J42" i="1"/>
  <c r="I42" i="1" s="1"/>
  <c r="H42" i="1"/>
  <c r="L41" i="1"/>
  <c r="H41" i="1"/>
  <c r="K41" i="1" s="1"/>
  <c r="L40" i="1"/>
  <c r="K40" i="1"/>
  <c r="H40" i="1"/>
  <c r="J40" i="1" s="1"/>
  <c r="I40" i="1" s="1"/>
  <c r="L39" i="1"/>
  <c r="H39" i="1"/>
  <c r="K39" i="1" s="1"/>
  <c r="L38" i="1"/>
  <c r="K38" i="1"/>
  <c r="H38" i="1"/>
  <c r="J38" i="1" s="1"/>
  <c r="I38" i="1" s="1"/>
  <c r="E32" i="1"/>
  <c r="D32" i="1"/>
  <c r="D33" i="1" s="1"/>
  <c r="E11" i="1" s="1"/>
  <c r="E12" i="1" s="1"/>
  <c r="E18" i="1"/>
  <c r="L68" i="1" l="1"/>
  <c r="K66" i="1"/>
  <c r="J54" i="1"/>
  <c r="I54" i="1" s="1"/>
  <c r="J39" i="1"/>
  <c r="I39" i="1" s="1"/>
  <c r="K44" i="1"/>
  <c r="K68" i="1" s="1"/>
  <c r="K49" i="1"/>
  <c r="J56" i="1"/>
  <c r="I56" i="1" s="1"/>
  <c r="J65" i="1"/>
  <c r="I65" i="1" s="1"/>
  <c r="J41" i="1"/>
  <c r="I41" i="1" s="1"/>
  <c r="J46" i="1"/>
  <c r="I46" i="1" s="1"/>
  <c r="H68" i="1"/>
  <c r="J43" i="1"/>
  <c r="I43" i="1" s="1"/>
  <c r="J53" i="1"/>
  <c r="I53" i="1" s="1"/>
  <c r="J67" i="1"/>
  <c r="I67" i="1" s="1"/>
  <c r="J68" i="1" l="1"/>
  <c r="E14" i="1"/>
  <c r="E21" i="1" s="1"/>
  <c r="E25" i="1" l="1"/>
  <c r="H30" i="1" s="1"/>
  <c r="E26" i="1"/>
</calcChain>
</file>

<file path=xl/sharedStrings.xml><?xml version="1.0" encoding="utf-8"?>
<sst xmlns="http://schemas.openxmlformats.org/spreadsheetml/2006/main" count="85" uniqueCount="84">
  <si>
    <t>To Client:</t>
  </si>
  <si>
    <t>From Contractor:</t>
  </si>
  <si>
    <t>Application No.:</t>
  </si>
  <si>
    <t>Application Date:</t>
  </si>
  <si>
    <t>Project Name:</t>
  </si>
  <si>
    <t>Original Contract Date:</t>
  </si>
  <si>
    <t>CONTRACTOR'S APPLICATION FOR PAYMENT</t>
  </si>
  <si>
    <t>APPLICATION IS MADE FOR PAYMENT, AS SHOWN BELOW, IN CONNECTION WITH THE CONTRACT. CONTINUATION SHEET IS ATTACHED.</t>
  </si>
  <si>
    <t>CONTRACTOR</t>
  </si>
  <si>
    <t>ORIGINAL CONTRACT SUM</t>
  </si>
  <si>
    <t>By:</t>
  </si>
  <si>
    <t>Date:</t>
  </si>
  <si>
    <t>NET CHANGE BY CHANGE ORDERS</t>
  </si>
  <si>
    <t>CONTRACT SUM TO DATE</t>
  </si>
  <si>
    <t>State of:</t>
  </si>
  <si>
    <t>(Line 1 ± 2)</t>
  </si>
  <si>
    <t>TOTAL COMPLETED &amp; STORED TO DATE</t>
  </si>
  <si>
    <t>County of:</t>
  </si>
  <si>
    <t>(Total on Column H of Continuation Sheet)</t>
  </si>
  <si>
    <t>RETAINAGE</t>
  </si>
  <si>
    <t>Signature:</t>
  </si>
  <si>
    <t>a.</t>
  </si>
  <si>
    <t>% of Completed Work</t>
  </si>
  <si>
    <t>b.</t>
  </si>
  <si>
    <t>% of Stored Work</t>
  </si>
  <si>
    <t>NOTARY</t>
  </si>
  <si>
    <t>Subscribed and sworn to before me this</t>
  </si>
  <si>
    <t>TOTAL RETAINAGE</t>
  </si>
  <si>
    <t>day of</t>
  </si>
  <si>
    <t>(Line 5a + 5b, or Total in Column L of Continuation Sheet)</t>
  </si>
  <si>
    <t>TOTAL EARNED LESS RETAINAGE</t>
  </si>
  <si>
    <t>Notary Public:</t>
  </si>
  <si>
    <t>(Line 4 Less Line 5 Total)</t>
  </si>
  <si>
    <t>My Commission expires:</t>
  </si>
  <si>
    <t>LESS: PREVIOUS CERTIFICATES FOR PAYMENT</t>
  </si>
  <si>
    <t>(Line 6 From Prior Certificate)</t>
  </si>
  <si>
    <t>CURRENT PAYMENT DUE</t>
  </si>
  <si>
    <t>ARCHITECT'S CERTIFICATE FOR PAYMENT</t>
  </si>
  <si>
    <t>BALANCE TO FINISH, INCLUDING RETAINAGE</t>
  </si>
  <si>
    <t>(Line 3 Less Line 6)</t>
  </si>
  <si>
    <t>CHANGE ORDER SUMMARY</t>
  </si>
  <si>
    <t>ADDITIONS</t>
  </si>
  <si>
    <t>DEDUCTIONS</t>
  </si>
  <si>
    <t>Total changes approved in previous months</t>
  </si>
  <si>
    <t>Amount Certified:</t>
  </si>
  <si>
    <t>Total approved this Month</t>
  </si>
  <si>
    <t>TOTALS</t>
  </si>
  <si>
    <t>ARCHITECT</t>
  </si>
  <si>
    <t>NET CHANGES by Change Order</t>
  </si>
  <si>
    <t>Continuation Sheet</t>
  </si>
  <si>
    <t>Type</t>
  </si>
  <si>
    <t>Description</t>
  </si>
  <si>
    <t>Scheduled Value</t>
  </si>
  <si>
    <t>From Previous Applications</t>
  </si>
  <si>
    <t>This Period</t>
  </si>
  <si>
    <t>Materials
Presently Stored</t>
  </si>
  <si>
    <t>Total Completed &amp; Stored to Date</t>
  </si>
  <si>
    <t>% Completed</t>
  </si>
  <si>
    <t>Balance To Finish</t>
  </si>
  <si>
    <t>Retainage</t>
  </si>
  <si>
    <t>Total</t>
  </si>
  <si>
    <t>LEGAL DISCLAIMER</t>
  </si>
  <si>
    <t>1. No Warranty or Liability</t>
  </si>
  <si>
    <t>This spreadsheet template is provided “as is,” without any warranties, express or implied. While every effort has been made to ensure accuracy, the creator makes no guarantees regarding completeness, reliability, or suitability for any specific purpose.</t>
  </si>
  <si>
    <t>By using this template, you acknowledge that:</t>
  </si>
  <si>
    <t>You are solely responsible for verifying all calculations, data accuracy, and compliance with applicable laws and regulations.</t>
  </si>
  <si>
    <t>The creator is not liable for any errors, omissions, financial losses, business decisions, or other consequences resulting from the use of this template.</t>
  </si>
  <si>
    <t>2. No Financial, Legal, or Professional Advice</t>
  </si>
  <si>
    <t>This template is for informational purposes only and should not be considered financial, legal, tax, or professional advice. Consult a qualified professional before making any financial, business, or tax-related decisions.</t>
  </si>
  <si>
    <t>3. Software Compatibility</t>
  </si>
  <si>
    <t>This template is designed for use with Microsoft Excel. Some features, formulas, or formatting may not function properly in other spreadsheet applications or versions. If you experience compatibility issues, please refer to the template’s documentation or use the recommended software.</t>
  </si>
  <si>
    <t>4. Data Privacy</t>
  </si>
  <si>
    <t>The creator does not collect, store, or have access to any data entered into this spreadsheet. Users are responsible for ensuring their own data privacy and security.</t>
  </si>
  <si>
    <t>5. Usage &amp; Distribution Restrictions</t>
  </si>
  <si>
    <t>This template is licensed for personal or business use only by the original purchaser.</t>
  </si>
  <si>
    <t>Redistribution, resale, or modification for resale without prior written consent is strictly prohibited.</t>
  </si>
  <si>
    <t>Unauthorized sharing of this template or its contents violates copyright laws and may result in legal action.</t>
  </si>
  <si>
    <t>6. No Ongoing Support or Customization</t>
  </si>
  <si>
    <t>This template is sold as a standalone product. While it includes basic instructions, ongoing technical support, troubleshooting, or customization requests are not included. If you need modifications, you are responsible for making those changes independently.</t>
  </si>
  <si>
    <t>Need Assistance?</t>
  </si>
  <si>
    <t>For questions, licensing inquiries, or permissions, contact: mightytemplate@gmail.com</t>
  </si>
  <si>
    <t>© Copyright 2025 Mighty Template</t>
  </si>
  <si>
    <t>Based on available observations and supporting information, the Owner or Project Representative confirms that the work has progressed as indicated, meets the required standards of quality, and that the Contractor is eligible for payment in the amount shown.</t>
  </si>
  <si>
    <t>The Contractor certifies that, to the best of their knowledge and belief, the work described in this application has been completed in accordance with the project agreement. All previous payments received have been properly applied to prior work, and the amount requested represents the current value of work completed to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</si>
</sst>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dd\-yyyy"/>
    <numFmt numFmtId="165" formatCode="&quot;$&quot;#,##0.00"/>
    <numFmt numFmtId="166" formatCode="0.0%"/>
    <numFmt numFmtId="167" formatCode="General_)"/>
  </numFmts>
  <fonts count="17" x14ac:knownFonts="1">
    <font>
      <sz val="10"/>
      <color rgb="FF000000"/>
      <name val="Arial"/>
      <scheme val="minor"/>
    </font>
    <font>
      <b/>
      <sz val="10"/>
      <color theme="1"/>
      <name val="Arial"/>
      <family val="2"/>
      <scheme val="minor"/>
    </font>
    <font>
      <sz val="10"/>
      <name val="Arial"/>
      <family val="2"/>
    </font>
    <font>
      <sz val="10"/>
      <color theme="1"/>
      <name val="Arial"/>
      <family val="2"/>
      <scheme val="minor"/>
    </font>
    <font>
      <b/>
      <sz val="18"/>
      <color theme="1"/>
      <name val="Arial"/>
      <family val="2"/>
      <scheme val="minor"/>
    </font>
    <font>
      <sz val="9"/>
      <color theme="1"/>
      <name val="Arial"/>
      <family val="2"/>
      <scheme val="minor"/>
    </font>
    <font>
      <sz val="9"/>
      <color theme="1"/>
      <name val="Roboto"/>
    </font>
    <font>
      <sz val="8"/>
      <color theme="1"/>
      <name val="Arial"/>
      <family val="2"/>
      <scheme val="minor"/>
    </font>
    <font>
      <b/>
      <sz val="10"/>
      <color theme="1"/>
      <name val="Roboto"/>
    </font>
    <font>
      <sz val="10"/>
      <color theme="1"/>
      <name val="Roboto"/>
    </font>
    <font>
      <b/>
      <sz val="9"/>
      <color theme="1"/>
      <name val="Roboto"/>
    </font>
    <font>
      <b/>
      <sz val="10"/>
      <color theme="1"/>
      <name val="Arial"/>
      <family val="2"/>
      <scheme val="minor"/>
    </font>
    <font>
      <sz val="10"/>
      <color theme="1"/>
      <name val="Arial"/>
      <family val="2"/>
      <scheme val="minor"/>
    </font>
    <font>
      <b/>
      <sz val="9"/>
      <color theme="1"/>
      <name val="Arial"/>
      <family val="2"/>
      <scheme val="minor"/>
    </font>
    <font>
      <sz val="10"/>
      <color rgb="FF000000"/>
      <name val="Arial"/>
      <family val="2"/>
      <scheme val="minor"/>
    </font>
    <font>
      <b/>
      <sz val="24"/>
      <color rgb="FF000000"/>
      <name val="Arial"/>
      <family val="2"/>
      <scheme val="minor"/>
    </font>
    <font>
      <b/>
      <sz val="10"/>
      <color rgb="FF000000"/>
      <name val="Arial"/>
      <family val="2"/>
      <scheme val="minor"/>
    </font>
  </fonts>
  <fills count="6">
    <fill>
      <patternFill patternType="none"/>
    </fill>
    <fill>
      <patternFill patternType="gray125"/>
    </fill>
    <fill>
      <patternFill patternType="solid">
        <fgColor theme="0"/>
        <bgColor theme="0"/>
      </patternFill>
    </fill>
    <fill>
      <patternFill patternType="solid">
        <fgColor rgb="FFEFF2F3"/>
        <bgColor rgb="FFEFF2F3"/>
      </patternFill>
    </fill>
    <fill>
      <patternFill patternType="solid">
        <fgColor rgb="FFF7F7F7"/>
        <bgColor rgb="FFF7F7F7"/>
      </patternFill>
    </fill>
    <fill>
      <patternFill patternType="solid">
        <fgColor rgb="FFFFFFFF"/>
        <bgColor rgb="FFFFFFFF"/>
      </patternFill>
    </fill>
  </fills>
  <borders count="11">
    <border>
      <left/>
      <right/>
      <top/>
      <bottom/>
      <diagonal/>
    </border>
    <border>
      <left/>
      <right/>
      <top style="medium">
        <color rgb="FF373F6B"/>
      </top>
      <bottom/>
      <diagonal/>
    </border>
    <border>
      <left/>
      <right/>
      <top/>
      <bottom style="medium">
        <color rgb="FF373F6B"/>
      </bottom>
      <diagonal/>
    </border>
    <border>
      <left style="medium">
        <color rgb="FFFFFFFF"/>
      </left>
      <right style="medium">
        <color rgb="FFFFFFFF"/>
      </right>
      <top style="medium">
        <color rgb="FFFFFFFF"/>
      </top>
      <bottom style="medium">
        <color rgb="FFFFFFFF"/>
      </bottom>
      <diagonal/>
    </border>
    <border>
      <left style="thin">
        <color rgb="FFD0D8DB"/>
      </left>
      <right style="thin">
        <color rgb="FFD0D8DB"/>
      </right>
      <top style="thin">
        <color rgb="FFD0D8DB"/>
      </top>
      <bottom style="thin">
        <color rgb="FFD0D8DB"/>
      </bottom>
      <diagonal/>
    </border>
    <border>
      <left style="thin">
        <color rgb="FFD0D8DB"/>
      </left>
      <right/>
      <top style="thin">
        <color rgb="FFD0D8DB"/>
      </top>
      <bottom style="thin">
        <color rgb="FFD0D8DB"/>
      </bottom>
      <diagonal/>
    </border>
    <border>
      <left/>
      <right style="thin">
        <color rgb="FFD0D8DB"/>
      </right>
      <top style="thin">
        <color rgb="FFD0D8DB"/>
      </top>
      <bottom style="thin">
        <color rgb="FFD0D8DB"/>
      </bottom>
      <diagonal/>
    </border>
    <border>
      <left style="thin">
        <color rgb="FFEFF2F3"/>
      </left>
      <right style="thin">
        <color rgb="FFEFF2F3"/>
      </right>
      <top style="thin">
        <color rgb="FFEFF2F3"/>
      </top>
      <bottom/>
      <diagonal/>
    </border>
    <border>
      <left/>
      <right/>
      <top style="thin">
        <color rgb="FFD0D8DB"/>
      </top>
      <bottom style="thin">
        <color rgb="FFD0D8DB"/>
      </bottom>
      <diagonal/>
    </border>
    <border>
      <left style="thin">
        <color rgb="FFEFF2F3"/>
      </left>
      <right style="thin">
        <color rgb="FFEFF2F3"/>
      </right>
      <top style="thin">
        <color rgb="FFD0D8DB"/>
      </top>
      <bottom style="thin">
        <color rgb="FFD0D8DB"/>
      </bottom>
      <diagonal/>
    </border>
    <border>
      <left/>
      <right/>
      <top style="thin">
        <color rgb="FFD0D8DB"/>
      </top>
      <bottom/>
      <diagonal/>
    </border>
  </borders>
  <cellStyleXfs count="1">
    <xf numFmtId="0" fontId="0" fillId="0" borderId="0"/>
  </cellStyleXfs>
  <cellXfs count="103">
    <xf numFmtId="0" fontId="0" fillId="0" borderId="0" xfId="0"/>
    <xf numFmtId="0" fontId="1" fillId="0" borderId="1" xfId="0" applyFont="1" applyBorder="1" applyAlignment="1">
      <alignment vertical="center"/>
    </xf>
    <xf numFmtId="0" fontId="1" fillId="2" borderId="1" xfId="0" applyFont="1" applyFill="1" applyBorder="1" applyAlignment="1">
      <alignment vertical="center"/>
    </xf>
    <xf numFmtId="9"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0" fontId="3" fillId="0" borderId="1" xfId="0" applyFont="1" applyBorder="1"/>
    <xf numFmtId="3" fontId="1" fillId="2" borderId="1" xfId="0" applyNumberFormat="1" applyFont="1" applyFill="1" applyBorder="1" applyAlignment="1">
      <alignment horizontal="right" vertical="center"/>
    </xf>
    <xf numFmtId="0" fontId="1" fillId="0" borderId="0" xfId="0" applyFont="1" applyAlignment="1">
      <alignment vertical="center"/>
    </xf>
    <xf numFmtId="0" fontId="3" fillId="2" borderId="0" xfId="0" applyFont="1" applyFill="1" applyAlignment="1">
      <alignment vertical="center"/>
    </xf>
    <xf numFmtId="9" fontId="3" fillId="2" borderId="0" xfId="0" applyNumberFormat="1" applyFont="1" applyFill="1" applyAlignment="1">
      <alignment horizontal="center" vertical="center"/>
    </xf>
    <xf numFmtId="3" fontId="3" fillId="2" borderId="0" xfId="0" applyNumberFormat="1" applyFont="1" applyFill="1" applyAlignment="1">
      <alignment horizontal="center" vertical="center"/>
    </xf>
    <xf numFmtId="0" fontId="3" fillId="0" borderId="0" xfId="0" applyFont="1"/>
    <xf numFmtId="3" fontId="1" fillId="2" borderId="0" xfId="0" applyNumberFormat="1" applyFont="1" applyFill="1" applyAlignment="1">
      <alignment horizontal="right" vertical="center"/>
    </xf>
    <xf numFmtId="0" fontId="1" fillId="0" borderId="2" xfId="0" applyFont="1" applyBorder="1" applyAlignment="1">
      <alignment vertical="center"/>
    </xf>
    <xf numFmtId="0" fontId="3" fillId="2" borderId="2" xfId="0" applyFont="1" applyFill="1" applyBorder="1" applyAlignment="1">
      <alignment vertical="center"/>
    </xf>
    <xf numFmtId="9" fontId="3" fillId="2" borderId="2" xfId="0" applyNumberFormat="1" applyFont="1" applyFill="1" applyBorder="1" applyAlignment="1">
      <alignment horizontal="center" vertical="center"/>
    </xf>
    <xf numFmtId="3" fontId="3" fillId="2" borderId="2" xfId="0" applyNumberFormat="1" applyFont="1" applyFill="1" applyBorder="1" applyAlignment="1">
      <alignment horizontal="center" vertical="center"/>
    </xf>
    <xf numFmtId="0" fontId="3" fillId="0" borderId="2" xfId="0" applyFont="1" applyBorder="1"/>
    <xf numFmtId="3" fontId="1" fillId="2" borderId="2" xfId="0" applyNumberFormat="1" applyFont="1" applyFill="1" applyBorder="1" applyAlignment="1">
      <alignment horizontal="right" vertical="center"/>
    </xf>
    <xf numFmtId="0" fontId="4" fillId="0" borderId="0" xfId="0" applyFont="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3" fontId="5" fillId="2" borderId="0" xfId="0" applyNumberFormat="1" applyFont="1" applyFill="1" applyAlignment="1">
      <alignment horizontal="center" vertical="center"/>
    </xf>
    <xf numFmtId="9" fontId="5" fillId="2" borderId="0" xfId="0" applyNumberFormat="1" applyFont="1" applyFill="1" applyAlignment="1">
      <alignment horizontal="center" vertical="center"/>
    </xf>
    <xf numFmtId="3" fontId="6" fillId="0" borderId="0" xfId="0" applyNumberFormat="1" applyFont="1" applyAlignment="1">
      <alignment wrapText="1"/>
    </xf>
    <xf numFmtId="3" fontId="8" fillId="0" borderId="0" xfId="0" applyNumberFormat="1" applyFont="1" applyAlignment="1">
      <alignment horizontal="left" vertical="center" wrapText="1"/>
    </xf>
    <xf numFmtId="3" fontId="6" fillId="0" borderId="0" xfId="0" applyNumberFormat="1" applyFont="1" applyAlignment="1">
      <alignment vertical="center"/>
    </xf>
    <xf numFmtId="165" fontId="6" fillId="0" borderId="0" xfId="0" applyNumberFormat="1" applyFont="1" applyAlignment="1">
      <alignment vertical="center"/>
    </xf>
    <xf numFmtId="0" fontId="1" fillId="0" borderId="0" xfId="0" applyFont="1" applyAlignment="1">
      <alignment horizontal="center" vertical="center"/>
    </xf>
    <xf numFmtId="0" fontId="1" fillId="2" borderId="0" xfId="0" applyFont="1" applyFill="1" applyAlignment="1">
      <alignment vertical="center"/>
    </xf>
    <xf numFmtId="165" fontId="3" fillId="2" borderId="0" xfId="0" applyNumberFormat="1" applyFont="1" applyFill="1" applyAlignment="1">
      <alignment horizontal="right" vertical="center"/>
    </xf>
    <xf numFmtId="3" fontId="9" fillId="0" borderId="0" xfId="0" applyNumberFormat="1" applyFont="1" applyAlignment="1">
      <alignment horizontal="left" vertical="center" wrapText="1"/>
    </xf>
    <xf numFmtId="3" fontId="6" fillId="0" borderId="2" xfId="0" applyNumberFormat="1" applyFont="1" applyBorder="1" applyAlignment="1">
      <alignment vertical="center"/>
    </xf>
    <xf numFmtId="3" fontId="6" fillId="0" borderId="0" xfId="0" applyNumberFormat="1" applyFont="1" applyAlignment="1">
      <alignment horizontal="right" vertical="center" wrapText="1"/>
    </xf>
    <xf numFmtId="3" fontId="10" fillId="0" borderId="0" xfId="0" applyNumberFormat="1" applyFont="1" applyAlignment="1">
      <alignment horizontal="left" vertical="center" wrapText="1"/>
    </xf>
    <xf numFmtId="0" fontId="7" fillId="2" borderId="0" xfId="0" applyFont="1" applyFill="1" applyAlignment="1">
      <alignment vertical="top"/>
    </xf>
    <xf numFmtId="0" fontId="11" fillId="0" borderId="0" xfId="0" applyFont="1" applyAlignment="1">
      <alignment horizontal="left"/>
    </xf>
    <xf numFmtId="0" fontId="1" fillId="0" borderId="0" xfId="0" applyFont="1" applyAlignment="1">
      <alignment horizontal="right" vertical="center"/>
    </xf>
    <xf numFmtId="166" fontId="3" fillId="3" borderId="3" xfId="0" applyNumberFormat="1" applyFont="1" applyFill="1" applyBorder="1" applyAlignment="1">
      <alignment horizontal="center" vertical="center"/>
    </xf>
    <xf numFmtId="167" fontId="6" fillId="0" borderId="0" xfId="0" applyNumberFormat="1" applyFont="1" applyAlignment="1">
      <alignment vertical="center"/>
    </xf>
    <xf numFmtId="0" fontId="1" fillId="0" borderId="0" xfId="0" applyFont="1" applyAlignment="1">
      <alignment horizontal="left" vertical="center"/>
    </xf>
    <xf numFmtId="167" fontId="10" fillId="0" borderId="0" xfId="0" applyNumberFormat="1" applyFont="1" applyAlignment="1">
      <alignment horizontal="left" vertical="center"/>
    </xf>
    <xf numFmtId="0" fontId="12" fillId="0" borderId="2" xfId="0" applyFont="1" applyBorder="1"/>
    <xf numFmtId="167" fontId="6" fillId="0" borderId="2" xfId="0" applyNumberFormat="1" applyFont="1" applyBorder="1" applyAlignment="1">
      <alignment vertical="center"/>
    </xf>
    <xf numFmtId="165" fontId="6" fillId="0" borderId="2" xfId="0" applyNumberFormat="1" applyFont="1" applyBorder="1" applyAlignment="1">
      <alignment vertical="center"/>
    </xf>
    <xf numFmtId="0" fontId="7" fillId="0" borderId="0" xfId="0" applyFont="1" applyAlignment="1">
      <alignment vertical="top"/>
    </xf>
    <xf numFmtId="0" fontId="12" fillId="0" borderId="0" xfId="0" applyFont="1" applyAlignment="1">
      <alignment horizontal="left"/>
    </xf>
    <xf numFmtId="167" fontId="9" fillId="0" borderId="0" xfId="0" applyNumberFormat="1" applyFont="1" applyAlignment="1">
      <alignment horizontal="left" vertical="center"/>
    </xf>
    <xf numFmtId="165" fontId="3" fillId="3" borderId="0" xfId="0" applyNumberFormat="1" applyFont="1" applyFill="1" applyAlignment="1">
      <alignment horizontal="right" vertical="center"/>
    </xf>
    <xf numFmtId="0" fontId="13" fillId="2" borderId="0" xfId="0" applyFont="1" applyFill="1" applyAlignment="1">
      <alignment horizontal="center" vertical="center"/>
    </xf>
    <xf numFmtId="165" fontId="1" fillId="2" borderId="0" xfId="0" applyNumberFormat="1" applyFont="1" applyFill="1" applyAlignment="1">
      <alignment horizontal="right" vertical="center"/>
    </xf>
    <xf numFmtId="167" fontId="8" fillId="0" borderId="0" xfId="0" applyNumberFormat="1" applyFont="1" applyAlignment="1">
      <alignment horizontal="left" vertical="center"/>
    </xf>
    <xf numFmtId="167" fontId="10" fillId="0" borderId="0" xfId="0" applyNumberFormat="1" applyFont="1" applyAlignment="1">
      <alignment horizontal="center" vertical="center"/>
    </xf>
    <xf numFmtId="0" fontId="13" fillId="4" borderId="4" xfId="0" applyFont="1" applyFill="1" applyBorder="1" applyAlignment="1">
      <alignment vertical="center"/>
    </xf>
    <xf numFmtId="0" fontId="13" fillId="4" borderId="4" xfId="0" applyFont="1" applyFill="1" applyBorder="1" applyAlignment="1">
      <alignment horizontal="center" vertical="center"/>
    </xf>
    <xf numFmtId="3" fontId="13" fillId="4" borderId="4" xfId="0" applyNumberFormat="1" applyFont="1" applyFill="1" applyBorder="1" applyAlignment="1">
      <alignment horizontal="center" vertical="center"/>
    </xf>
    <xf numFmtId="0" fontId="5" fillId="2" borderId="4" xfId="0" applyFont="1" applyFill="1" applyBorder="1" applyAlignment="1">
      <alignment vertical="center"/>
    </xf>
    <xf numFmtId="0" fontId="5" fillId="2" borderId="4" xfId="0" applyFont="1" applyFill="1" applyBorder="1" applyAlignment="1">
      <alignment horizontal="center" vertical="center"/>
    </xf>
    <xf numFmtId="3" fontId="5" fillId="2" borderId="4" xfId="0" applyNumberFormat="1" applyFont="1" applyFill="1" applyBorder="1" applyAlignment="1">
      <alignment horizontal="center" vertical="center"/>
    </xf>
    <xf numFmtId="165" fontId="5" fillId="2" borderId="4" xfId="0" applyNumberFormat="1" applyFont="1" applyFill="1" applyBorder="1" applyAlignment="1">
      <alignment horizontal="center" vertical="center"/>
    </xf>
    <xf numFmtId="165" fontId="5" fillId="2" borderId="0" xfId="0" applyNumberFormat="1" applyFont="1" applyFill="1" applyAlignment="1">
      <alignment horizontal="center" vertical="center"/>
    </xf>
    <xf numFmtId="0" fontId="4" fillId="0" borderId="0" xfId="0" applyFont="1"/>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3" fontId="13" fillId="2" borderId="0" xfId="0" applyNumberFormat="1" applyFont="1" applyFill="1" applyAlignment="1">
      <alignment horizontal="center" vertical="center" wrapText="1"/>
    </xf>
    <xf numFmtId="3" fontId="13" fillId="4" borderId="7"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vertical="center"/>
    </xf>
    <xf numFmtId="165" fontId="5" fillId="0" borderId="8" xfId="0" applyNumberFormat="1" applyFont="1" applyBorder="1" applyAlignment="1">
      <alignment horizontal="center" vertical="center"/>
    </xf>
    <xf numFmtId="165" fontId="5" fillId="4" borderId="9" xfId="0" applyNumberFormat="1" applyFont="1" applyFill="1" applyBorder="1" applyAlignment="1">
      <alignment horizontal="center" vertical="center"/>
    </xf>
    <xf numFmtId="9" fontId="5" fillId="0" borderId="8" xfId="0" applyNumberFormat="1" applyFont="1" applyBorder="1" applyAlignment="1">
      <alignment horizontal="center" vertical="center"/>
    </xf>
    <xf numFmtId="165" fontId="5" fillId="0" borderId="10" xfId="0" applyNumberFormat="1" applyFont="1" applyBorder="1" applyAlignment="1">
      <alignment horizontal="center" vertical="center"/>
    </xf>
    <xf numFmtId="0" fontId="5" fillId="3" borderId="8" xfId="0" applyFont="1" applyFill="1" applyBorder="1" applyAlignment="1">
      <alignment horizontal="center" vertical="center"/>
    </xf>
    <xf numFmtId="0" fontId="13" fillId="3" borderId="8" xfId="0" applyFont="1" applyFill="1" applyBorder="1" applyAlignment="1">
      <alignment vertical="center"/>
    </xf>
    <xf numFmtId="165" fontId="13" fillId="3" borderId="8" xfId="0" applyNumberFormat="1" applyFont="1" applyFill="1" applyBorder="1" applyAlignment="1">
      <alignment horizontal="center" vertical="center"/>
    </xf>
    <xf numFmtId="9" fontId="5" fillId="3" borderId="8" xfId="0" applyNumberFormat="1" applyFont="1" applyFill="1" applyBorder="1" applyAlignment="1">
      <alignment horizontal="center" vertical="center"/>
    </xf>
    <xf numFmtId="9" fontId="13" fillId="3" borderId="8" xfId="0" applyNumberFormat="1" applyFont="1" applyFill="1" applyBorder="1" applyAlignment="1">
      <alignment horizontal="center" vertical="center"/>
    </xf>
    <xf numFmtId="0" fontId="14" fillId="0" borderId="0" xfId="0" applyFont="1"/>
    <xf numFmtId="0" fontId="15"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6" fillId="0" borderId="0" xfId="0" applyFont="1"/>
    <xf numFmtId="0" fontId="1" fillId="2" borderId="1" xfId="0" applyFont="1" applyFill="1" applyBorder="1" applyAlignment="1">
      <alignment horizontal="left" vertical="center"/>
    </xf>
    <xf numFmtId="0" fontId="2" fillId="0" borderId="1" xfId="0" applyFont="1" applyBorder="1"/>
    <xf numFmtId="3" fontId="3" fillId="2" borderId="1" xfId="0" applyNumberFormat="1" applyFont="1" applyFill="1" applyBorder="1" applyAlignment="1">
      <alignment horizontal="center" vertical="center"/>
    </xf>
    <xf numFmtId="0" fontId="3" fillId="2" borderId="0" xfId="0" applyFont="1" applyFill="1" applyAlignment="1">
      <alignment horizontal="left" vertical="center"/>
    </xf>
    <xf numFmtId="0" fontId="0" fillId="0" borderId="0" xfId="0"/>
    <xf numFmtId="164" fontId="3" fillId="2" borderId="0" xfId="0" applyNumberFormat="1" applyFont="1" applyFill="1" applyAlignment="1">
      <alignment horizontal="center" vertical="center"/>
    </xf>
    <xf numFmtId="165" fontId="3" fillId="2" borderId="0" xfId="0" applyNumberFormat="1" applyFont="1" applyFill="1" applyAlignment="1">
      <alignment horizontal="center" vertical="center"/>
    </xf>
    <xf numFmtId="0" fontId="13" fillId="2" borderId="0" xfId="0" applyFont="1" applyFill="1" applyAlignment="1">
      <alignment horizontal="center" vertical="center" wrapText="1"/>
    </xf>
    <xf numFmtId="164" fontId="3" fillId="2" borderId="2" xfId="0" applyNumberFormat="1" applyFont="1" applyFill="1" applyBorder="1" applyAlignment="1">
      <alignment horizontal="center" vertical="center"/>
    </xf>
    <xf numFmtId="0" fontId="2" fillId="0" borderId="2" xfId="0" applyFont="1" applyBorder="1"/>
    <xf numFmtId="3" fontId="6" fillId="0" borderId="0" xfId="0" applyNumberFormat="1" applyFont="1" applyAlignment="1">
      <alignment vertical="center" wrapText="1"/>
    </xf>
    <xf numFmtId="0" fontId="4" fillId="2" borderId="0" xfId="0" applyFont="1" applyFill="1" applyAlignment="1">
      <alignment vertical="center"/>
    </xf>
    <xf numFmtId="0" fontId="7" fillId="2" borderId="0" xfId="0" applyFont="1" applyFill="1" applyAlignment="1">
      <alignment vertical="center" wrapText="1"/>
    </xf>
    <xf numFmtId="167" fontId="6" fillId="0" borderId="2" xfId="0" applyNumberFormat="1" applyFont="1" applyBorder="1" applyAlignment="1">
      <alignment vertical="center"/>
    </xf>
    <xf numFmtId="167" fontId="9" fillId="0" borderId="0" xfId="0" applyNumberFormat="1" applyFont="1" applyAlignment="1">
      <alignment horizontal="left" wrapText="1"/>
    </xf>
    <xf numFmtId="0" fontId="3" fillId="2" borderId="2" xfId="0" applyFont="1" applyFill="1" applyBorder="1" applyAlignment="1">
      <alignment horizontal="left" vertical="center"/>
    </xf>
    <xf numFmtId="165" fontId="10" fillId="0" borderId="2" xfId="0" applyNumberFormat="1" applyFont="1" applyBorder="1" applyAlignment="1">
      <alignment horizontal="center" vertical="center" wrapText="1"/>
    </xf>
    <xf numFmtId="165" fontId="5" fillId="2" borderId="5" xfId="0" applyNumberFormat="1" applyFont="1" applyFill="1" applyBorder="1" applyAlignment="1">
      <alignment horizontal="center" vertical="center"/>
    </xf>
    <xf numFmtId="0" fontId="2" fillId="0" borderId="6" xfId="0" applyFont="1" applyBorder="1"/>
    <xf numFmtId="3" fontId="6" fillId="5" borderId="2" xfId="0" applyNumberFormat="1" applyFont="1" applyFill="1" applyBorder="1" applyAlignment="1">
      <alignment vertical="center"/>
    </xf>
  </cellXfs>
  <cellStyles count="1">
    <cellStyle name="Normal" xfId="0" builtinId="0"/>
  </cellStyles>
  <dxfs count="2">
    <dxf>
      <font>
        <b/>
      </font>
      <fill>
        <patternFill patternType="solid">
          <fgColor rgb="FFEFF2F3"/>
          <bgColor rgb="FFEFF2F3"/>
        </patternFill>
      </fill>
    </dxf>
    <dxf>
      <fill>
        <patternFill patternType="solid">
          <fgColor theme="5"/>
          <bgColor theme="5"/>
        </patternFill>
      </fill>
    </dxf>
  </dxfs>
  <tableStyles count="0" defaultTableStyle="TableStyleMedium2" defaultPivotStyle="PivotStyleLight16"/>
  <colors>
    <mruColors>
      <color rgb="FF16A0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68"/>
  <sheetViews>
    <sheetView showGridLines="0" tabSelected="1" workbookViewId="0"/>
  </sheetViews>
  <sheetFormatPr baseColWidth="10" defaultColWidth="12.6640625" defaultRowHeight="15.75" customHeight="1" x14ac:dyDescent="0.15"/>
  <cols>
    <col min="1" max="1" width="0.6640625" customWidth="1"/>
    <col min="2" max="2" width="5.1640625" customWidth="1"/>
    <col min="3" max="3" width="34.1640625" customWidth="1"/>
    <col min="4" max="9" width="15.1640625" customWidth="1"/>
    <col min="10" max="10" width="5.1640625" customWidth="1"/>
    <col min="11" max="12" width="15.1640625" customWidth="1"/>
  </cols>
  <sheetData>
    <row r="1" spans="1:12" ht="18.75" customHeight="1" x14ac:dyDescent="0.15">
      <c r="A1" s="1"/>
      <c r="B1" s="1"/>
      <c r="C1" s="2" t="s">
        <v>0</v>
      </c>
      <c r="D1" s="83" t="s">
        <v>1</v>
      </c>
      <c r="E1" s="84"/>
      <c r="F1" s="3"/>
      <c r="G1" s="4"/>
      <c r="H1" s="5"/>
      <c r="I1" s="4"/>
      <c r="J1" s="6" t="s">
        <v>2</v>
      </c>
      <c r="K1" s="85">
        <v>1</v>
      </c>
      <c r="L1" s="84"/>
    </row>
    <row r="2" spans="1:12" ht="18.75" customHeight="1" x14ac:dyDescent="0.15">
      <c r="A2" s="7"/>
      <c r="B2" s="7"/>
      <c r="C2" s="8"/>
      <c r="D2" s="86"/>
      <c r="E2" s="87"/>
      <c r="F2" s="9"/>
      <c r="G2" s="10"/>
      <c r="H2" s="11"/>
      <c r="I2" s="10"/>
      <c r="J2" s="12" t="s">
        <v>3</v>
      </c>
      <c r="K2" s="88"/>
      <c r="L2" s="87"/>
    </row>
    <row r="3" spans="1:12" ht="18.75" customHeight="1" x14ac:dyDescent="0.15">
      <c r="A3" s="7"/>
      <c r="B3" s="7"/>
      <c r="C3" s="8"/>
      <c r="D3" s="86"/>
      <c r="E3" s="87"/>
      <c r="F3" s="9"/>
      <c r="G3" s="10"/>
      <c r="H3" s="11"/>
      <c r="I3" s="10"/>
      <c r="J3" s="12" t="s">
        <v>4</v>
      </c>
      <c r="K3" s="89"/>
      <c r="L3" s="87"/>
    </row>
    <row r="4" spans="1:12" ht="18.75" customHeight="1" x14ac:dyDescent="0.15">
      <c r="A4" s="13"/>
      <c r="B4" s="13"/>
      <c r="C4" s="14"/>
      <c r="D4" s="98"/>
      <c r="E4" s="92"/>
      <c r="F4" s="15"/>
      <c r="G4" s="16"/>
      <c r="H4" s="17"/>
      <c r="I4" s="16"/>
      <c r="J4" s="18" t="s">
        <v>5</v>
      </c>
      <c r="K4" s="91"/>
      <c r="L4" s="92"/>
    </row>
    <row r="5" spans="1:12" ht="18.75" customHeight="1" x14ac:dyDescent="0.15">
      <c r="A5" s="19"/>
      <c r="B5" s="19"/>
      <c r="C5" s="20"/>
      <c r="D5" s="21"/>
      <c r="E5" s="22"/>
      <c r="F5" s="23"/>
      <c r="G5" s="24"/>
      <c r="H5" s="24"/>
      <c r="I5" s="24"/>
      <c r="J5" s="24"/>
      <c r="K5" s="24"/>
      <c r="L5" s="24"/>
    </row>
    <row r="6" spans="1:12" ht="18.75" customHeight="1" x14ac:dyDescent="0.15">
      <c r="A6" s="19"/>
      <c r="B6" s="19"/>
      <c r="C6" s="20"/>
      <c r="D6" s="21"/>
      <c r="E6" s="22"/>
      <c r="F6" s="23"/>
      <c r="G6" s="93" t="s">
        <v>83</v>
      </c>
      <c r="H6" s="87"/>
      <c r="I6" s="87"/>
      <c r="J6" s="87"/>
      <c r="K6" s="87"/>
      <c r="L6" s="87"/>
    </row>
    <row r="7" spans="1:12" ht="30" customHeight="1" x14ac:dyDescent="0.15">
      <c r="A7" s="19"/>
      <c r="B7" s="94" t="s">
        <v>6</v>
      </c>
      <c r="C7" s="87"/>
      <c r="D7" s="87"/>
      <c r="E7" s="87"/>
      <c r="F7" s="23"/>
      <c r="G7" s="87"/>
      <c r="H7" s="87"/>
      <c r="I7" s="87"/>
      <c r="J7" s="87"/>
      <c r="K7" s="87"/>
      <c r="L7" s="87"/>
    </row>
    <row r="8" spans="1:12" ht="18.75" customHeight="1" x14ac:dyDescent="0.15">
      <c r="A8" s="19"/>
      <c r="B8" s="95" t="s">
        <v>7</v>
      </c>
      <c r="C8" s="87"/>
      <c r="D8" s="87"/>
      <c r="E8" s="87"/>
      <c r="F8" s="23"/>
      <c r="G8" s="87"/>
      <c r="H8" s="87"/>
      <c r="I8" s="87"/>
      <c r="J8" s="87"/>
      <c r="K8" s="87"/>
      <c r="L8" s="87"/>
    </row>
    <row r="9" spans="1:12" ht="18.75" customHeight="1" x14ac:dyDescent="0.15">
      <c r="A9" s="19"/>
      <c r="B9" s="87"/>
      <c r="C9" s="87"/>
      <c r="D9" s="87"/>
      <c r="E9" s="87"/>
      <c r="F9" s="23"/>
      <c r="G9" s="25" t="s">
        <v>8</v>
      </c>
      <c r="I9" s="26"/>
      <c r="J9" s="27"/>
      <c r="K9" s="27"/>
      <c r="L9" s="27"/>
    </row>
    <row r="10" spans="1:12" ht="18.75" customHeight="1" x14ac:dyDescent="0.15">
      <c r="A10" s="19"/>
      <c r="B10" s="28">
        <v>1</v>
      </c>
      <c r="C10" s="29" t="s">
        <v>9</v>
      </c>
      <c r="D10" s="21"/>
      <c r="E10" s="30">
        <f>SUM(D38:D61)</f>
        <v>0</v>
      </c>
      <c r="F10" s="21"/>
      <c r="G10" s="31" t="s">
        <v>10</v>
      </c>
      <c r="H10" s="32"/>
      <c r="I10" s="32"/>
      <c r="J10" s="33" t="s">
        <v>11</v>
      </c>
      <c r="K10" s="32"/>
      <c r="L10" s="32"/>
    </row>
    <row r="11" spans="1:12" ht="18.75" customHeight="1" x14ac:dyDescent="0.15">
      <c r="A11" s="19"/>
      <c r="B11" s="28">
        <v>2</v>
      </c>
      <c r="C11" s="29" t="s">
        <v>12</v>
      </c>
      <c r="D11" s="21"/>
      <c r="E11" s="30">
        <f>D33</f>
        <v>0</v>
      </c>
      <c r="F11" s="23"/>
      <c r="G11" s="34"/>
      <c r="H11" s="26"/>
      <c r="I11" s="26"/>
      <c r="J11" s="26"/>
      <c r="K11" s="26"/>
      <c r="L11" s="26"/>
    </row>
    <row r="12" spans="1:12" ht="18.75" customHeight="1" x14ac:dyDescent="0.15">
      <c r="A12" s="19"/>
      <c r="B12" s="28">
        <v>3</v>
      </c>
      <c r="C12" s="29" t="s">
        <v>13</v>
      </c>
      <c r="D12" s="21"/>
      <c r="E12" s="30">
        <f>SUM(E10:E11)</f>
        <v>0</v>
      </c>
      <c r="F12" s="23"/>
      <c r="G12" s="31" t="s">
        <v>14</v>
      </c>
      <c r="H12" s="32"/>
      <c r="I12" s="32"/>
      <c r="J12" s="32"/>
      <c r="K12" s="32"/>
      <c r="L12" s="32"/>
    </row>
    <row r="13" spans="1:12" ht="18.75" customHeight="1" x14ac:dyDescent="0.15">
      <c r="A13" s="19"/>
      <c r="B13" s="11"/>
      <c r="C13" s="35" t="s">
        <v>15</v>
      </c>
      <c r="E13" s="11"/>
      <c r="F13" s="23"/>
      <c r="G13" s="34"/>
      <c r="H13" s="26"/>
      <c r="I13" s="26"/>
      <c r="J13" s="26"/>
      <c r="K13" s="26"/>
      <c r="L13" s="26"/>
    </row>
    <row r="14" spans="1:12" ht="18.75" customHeight="1" x14ac:dyDescent="0.15">
      <c r="A14" s="19"/>
      <c r="B14" s="28">
        <v>4</v>
      </c>
      <c r="C14" s="29" t="s">
        <v>16</v>
      </c>
      <c r="D14" s="21"/>
      <c r="E14" s="30">
        <f>H68</f>
        <v>0</v>
      </c>
      <c r="F14" s="23"/>
      <c r="G14" s="31" t="s">
        <v>17</v>
      </c>
      <c r="H14" s="32"/>
      <c r="I14" s="32"/>
      <c r="J14" s="32"/>
      <c r="K14" s="32"/>
      <c r="L14" s="32"/>
    </row>
    <row r="15" spans="1:12" ht="18.75" customHeight="1" x14ac:dyDescent="0.15">
      <c r="A15" s="19"/>
      <c r="B15" s="11"/>
      <c r="C15" s="35" t="s">
        <v>18</v>
      </c>
      <c r="E15" s="11"/>
      <c r="F15" s="23"/>
      <c r="G15" s="36"/>
    </row>
    <row r="16" spans="1:12" ht="18.75" customHeight="1" x14ac:dyDescent="0.15">
      <c r="A16" s="19"/>
      <c r="B16" s="28">
        <v>5</v>
      </c>
      <c r="C16" s="29" t="s">
        <v>19</v>
      </c>
      <c r="D16" s="21"/>
      <c r="E16" s="30"/>
      <c r="F16" s="23"/>
      <c r="G16" s="31" t="s">
        <v>20</v>
      </c>
      <c r="H16" s="32"/>
      <c r="I16" s="32"/>
      <c r="J16" s="32"/>
      <c r="K16" s="32"/>
      <c r="L16" s="32"/>
    </row>
    <row r="17" spans="1:12" ht="18.75" customHeight="1" x14ac:dyDescent="0.15">
      <c r="A17" s="19"/>
      <c r="B17" s="37" t="s">
        <v>21</v>
      </c>
      <c r="C17" s="20" t="s">
        <v>22</v>
      </c>
      <c r="D17" s="38">
        <v>0.05</v>
      </c>
      <c r="E17" s="30">
        <f>SUM(E68:F68)*D17</f>
        <v>0</v>
      </c>
      <c r="F17" s="23"/>
      <c r="G17" s="36"/>
    </row>
    <row r="18" spans="1:12" ht="18.75" customHeight="1" x14ac:dyDescent="0.15">
      <c r="A18" s="19"/>
      <c r="B18" s="37" t="s">
        <v>23</v>
      </c>
      <c r="C18" s="20" t="s">
        <v>24</v>
      </c>
      <c r="D18" s="38">
        <v>0.05</v>
      </c>
      <c r="E18" s="30">
        <f>G68*D18</f>
        <v>0</v>
      </c>
      <c r="F18" s="23"/>
      <c r="G18" s="25" t="s">
        <v>25</v>
      </c>
      <c r="H18" s="39" t="s">
        <v>26</v>
      </c>
      <c r="I18" s="26"/>
      <c r="J18" s="27"/>
      <c r="K18" s="27"/>
      <c r="L18" s="27"/>
    </row>
    <row r="19" spans="1:12" ht="18.75" customHeight="1" x14ac:dyDescent="0.15">
      <c r="A19" s="19"/>
      <c r="B19" s="40"/>
      <c r="C19" s="29" t="s">
        <v>27</v>
      </c>
      <c r="D19" s="21"/>
      <c r="E19" s="30">
        <f>SUM(E17:E18)</f>
        <v>0</v>
      </c>
      <c r="F19" s="23"/>
      <c r="G19" s="41"/>
      <c r="H19" s="42"/>
      <c r="I19" s="43"/>
      <c r="J19" s="39" t="s">
        <v>28</v>
      </c>
      <c r="K19" s="43"/>
      <c r="L19" s="44"/>
    </row>
    <row r="20" spans="1:12" ht="18.75" customHeight="1" x14ac:dyDescent="0.15">
      <c r="A20" s="19"/>
      <c r="B20" s="11"/>
      <c r="C20" s="45" t="s">
        <v>29</v>
      </c>
      <c r="E20" s="11"/>
      <c r="F20" s="23"/>
      <c r="G20" s="46"/>
    </row>
    <row r="21" spans="1:12" ht="18.75" customHeight="1" x14ac:dyDescent="0.15">
      <c r="A21" s="19"/>
      <c r="B21" s="28">
        <v>6</v>
      </c>
      <c r="C21" s="29" t="s">
        <v>30</v>
      </c>
      <c r="D21" s="21"/>
      <c r="E21" s="30">
        <f>E14-E19</f>
        <v>0</v>
      </c>
      <c r="F21" s="23"/>
      <c r="G21" s="47" t="s">
        <v>31</v>
      </c>
      <c r="H21" s="96"/>
      <c r="I21" s="92"/>
      <c r="J21" s="92"/>
      <c r="K21" s="92"/>
      <c r="L21" s="92"/>
    </row>
    <row r="22" spans="1:12" ht="18.75" customHeight="1" x14ac:dyDescent="0.15">
      <c r="A22" s="19"/>
      <c r="B22" s="11"/>
      <c r="C22" s="45" t="s">
        <v>32</v>
      </c>
      <c r="E22" s="11"/>
      <c r="F22" s="23"/>
      <c r="G22" s="97" t="s">
        <v>33</v>
      </c>
    </row>
    <row r="23" spans="1:12" ht="18.75" customHeight="1" x14ac:dyDescent="0.15">
      <c r="A23" s="19"/>
      <c r="B23" s="28">
        <v>7</v>
      </c>
      <c r="C23" s="29" t="s">
        <v>34</v>
      </c>
      <c r="D23" s="21"/>
      <c r="E23" s="48">
        <v>0</v>
      </c>
      <c r="F23" s="23"/>
      <c r="G23" s="87"/>
      <c r="H23" s="96"/>
      <c r="I23" s="92"/>
      <c r="J23" s="92"/>
      <c r="K23" s="92"/>
      <c r="L23" s="92"/>
    </row>
    <row r="24" spans="1:12" ht="18.75" customHeight="1" x14ac:dyDescent="0.15">
      <c r="A24" s="19"/>
      <c r="B24" s="11"/>
      <c r="C24" s="45" t="s">
        <v>35</v>
      </c>
      <c r="E24" s="11"/>
      <c r="F24" s="23"/>
    </row>
    <row r="25" spans="1:12" ht="18.75" customHeight="1" x14ac:dyDescent="0.15">
      <c r="A25" s="19"/>
      <c r="B25" s="28">
        <v>8</v>
      </c>
      <c r="C25" s="29" t="s">
        <v>36</v>
      </c>
      <c r="D25" s="49"/>
      <c r="E25" s="50">
        <f>E21-E23</f>
        <v>0</v>
      </c>
      <c r="F25" s="23"/>
      <c r="G25" s="51" t="s">
        <v>37</v>
      </c>
      <c r="H25" s="52"/>
      <c r="I25" s="52"/>
      <c r="J25" s="52"/>
      <c r="K25" s="52"/>
      <c r="L25" s="52"/>
    </row>
    <row r="26" spans="1:12" ht="18.75" customHeight="1" x14ac:dyDescent="0.15">
      <c r="A26" s="19"/>
      <c r="B26" s="28">
        <v>9</v>
      </c>
      <c r="C26" s="29" t="s">
        <v>38</v>
      </c>
      <c r="D26" s="21"/>
      <c r="E26" s="30">
        <f>E12-E21</f>
        <v>0</v>
      </c>
      <c r="F26" s="23"/>
      <c r="G26" s="93" t="s">
        <v>82</v>
      </c>
      <c r="H26" s="87"/>
      <c r="I26" s="87"/>
      <c r="J26" s="87"/>
      <c r="K26" s="87"/>
      <c r="L26" s="87"/>
    </row>
    <row r="27" spans="1:12" ht="18.75" customHeight="1" x14ac:dyDescent="0.15">
      <c r="A27" s="19"/>
      <c r="B27" s="19"/>
      <c r="C27" s="35" t="s">
        <v>39</v>
      </c>
      <c r="D27" s="21"/>
      <c r="E27" s="22"/>
      <c r="F27" s="23"/>
      <c r="G27" s="87"/>
      <c r="H27" s="87"/>
      <c r="I27" s="87"/>
      <c r="J27" s="87"/>
      <c r="K27" s="87"/>
      <c r="L27" s="87"/>
    </row>
    <row r="28" spans="1:12" ht="18.75" customHeight="1" x14ac:dyDescent="0.15">
      <c r="A28" s="19"/>
      <c r="B28" s="19"/>
      <c r="F28" s="23"/>
      <c r="G28" s="87"/>
      <c r="H28" s="87"/>
      <c r="I28" s="87"/>
      <c r="J28" s="87"/>
      <c r="K28" s="87"/>
      <c r="L28" s="87"/>
    </row>
    <row r="29" spans="1:12" ht="18.75" customHeight="1" x14ac:dyDescent="0.15">
      <c r="A29" s="19"/>
      <c r="B29" s="19"/>
      <c r="C29" s="53" t="s">
        <v>40</v>
      </c>
      <c r="D29" s="54" t="s">
        <v>41</v>
      </c>
      <c r="E29" s="55" t="s">
        <v>42</v>
      </c>
      <c r="F29" s="23"/>
    </row>
    <row r="30" spans="1:12" ht="18.75" customHeight="1" x14ac:dyDescent="0.15">
      <c r="A30" s="19"/>
      <c r="B30" s="19"/>
      <c r="C30" s="56" t="s">
        <v>43</v>
      </c>
      <c r="D30" s="57"/>
      <c r="E30" s="58"/>
      <c r="F30" s="23"/>
      <c r="G30" s="31" t="s">
        <v>44</v>
      </c>
      <c r="H30" s="99">
        <f>E25</f>
        <v>0</v>
      </c>
      <c r="I30" s="92"/>
      <c r="J30" s="92"/>
      <c r="K30" s="92"/>
      <c r="L30" s="92"/>
    </row>
    <row r="31" spans="1:12" ht="18.75" customHeight="1" x14ac:dyDescent="0.15">
      <c r="A31" s="19"/>
      <c r="B31" s="19"/>
      <c r="C31" s="56" t="s">
        <v>45</v>
      </c>
      <c r="D31" s="59"/>
      <c r="E31" s="58"/>
      <c r="F31" s="23"/>
      <c r="G31" s="46"/>
    </row>
    <row r="32" spans="1:12" ht="18.75" customHeight="1" x14ac:dyDescent="0.15">
      <c r="A32" s="19"/>
      <c r="B32" s="19"/>
      <c r="C32" s="56" t="s">
        <v>46</v>
      </c>
      <c r="D32" s="59">
        <f t="shared" ref="D32:E32" si="0">SUM(D30:D31)</f>
        <v>0</v>
      </c>
      <c r="E32" s="59">
        <f t="shared" si="0"/>
        <v>0</v>
      </c>
      <c r="F32" s="23"/>
      <c r="G32" s="51" t="s">
        <v>47</v>
      </c>
      <c r="I32" s="26"/>
      <c r="J32" s="27"/>
      <c r="K32" s="27"/>
      <c r="L32" s="27"/>
    </row>
    <row r="33" spans="1:12" ht="18.75" customHeight="1" x14ac:dyDescent="0.15">
      <c r="A33" s="19"/>
      <c r="B33" s="19"/>
      <c r="C33" s="56" t="s">
        <v>48</v>
      </c>
      <c r="D33" s="100">
        <f>SUM(D32:E32)</f>
        <v>0</v>
      </c>
      <c r="E33" s="101"/>
      <c r="F33" s="23"/>
      <c r="G33" s="31" t="s">
        <v>20</v>
      </c>
      <c r="H33" s="102"/>
      <c r="I33" s="92"/>
      <c r="J33" s="92"/>
      <c r="K33" s="92"/>
      <c r="L33" s="92"/>
    </row>
    <row r="34" spans="1:12" ht="18.75" customHeight="1" x14ac:dyDescent="0.15">
      <c r="A34" s="19"/>
      <c r="B34" s="19"/>
      <c r="C34" s="20"/>
      <c r="D34" s="21"/>
      <c r="E34" s="22"/>
      <c r="F34" s="23"/>
      <c r="G34" s="22"/>
      <c r="H34" s="22"/>
      <c r="I34" s="22"/>
      <c r="J34" s="60"/>
      <c r="K34" s="60"/>
      <c r="L34" s="60"/>
    </row>
    <row r="35" spans="1:12" ht="23" x14ac:dyDescent="0.25">
      <c r="A35" s="61"/>
      <c r="B35" s="61" t="s">
        <v>49</v>
      </c>
      <c r="C35" s="20"/>
      <c r="D35" s="21"/>
      <c r="E35" s="22"/>
      <c r="F35" s="23"/>
      <c r="G35" s="22"/>
      <c r="H35" s="22"/>
      <c r="I35" s="22"/>
      <c r="J35" s="60"/>
      <c r="K35" s="60"/>
      <c r="L35" s="60"/>
    </row>
    <row r="36" spans="1:12" ht="18.75" customHeight="1" x14ac:dyDescent="0.15">
      <c r="A36" s="20"/>
      <c r="B36" s="20"/>
      <c r="C36" s="20"/>
      <c r="D36" s="21"/>
      <c r="E36" s="22"/>
      <c r="F36" s="22"/>
      <c r="G36" s="22"/>
      <c r="H36" s="22"/>
      <c r="I36" s="60"/>
      <c r="J36" s="60"/>
      <c r="K36" s="60"/>
      <c r="L36" s="60"/>
    </row>
    <row r="37" spans="1:12" ht="30" customHeight="1" x14ac:dyDescent="0.15">
      <c r="A37" s="62"/>
      <c r="B37" s="62" t="s">
        <v>50</v>
      </c>
      <c r="C37" s="63" t="s">
        <v>51</v>
      </c>
      <c r="D37" s="62" t="s">
        <v>52</v>
      </c>
      <c r="E37" s="64" t="s">
        <v>53</v>
      </c>
      <c r="F37" s="65" t="s">
        <v>54</v>
      </c>
      <c r="G37" s="64" t="s">
        <v>55</v>
      </c>
      <c r="H37" s="64" t="s">
        <v>56</v>
      </c>
      <c r="I37" s="90" t="s">
        <v>57</v>
      </c>
      <c r="J37" s="87"/>
      <c r="K37" s="62" t="s">
        <v>58</v>
      </c>
      <c r="L37" s="62" t="s">
        <v>59</v>
      </c>
    </row>
    <row r="38" spans="1:12" ht="18.75" customHeight="1" x14ac:dyDescent="0.15">
      <c r="A38" s="66">
        <v>1</v>
      </c>
      <c r="B38" s="67"/>
      <c r="C38" s="68"/>
      <c r="D38" s="69"/>
      <c r="E38" s="69"/>
      <c r="F38" s="70"/>
      <c r="G38" s="69"/>
      <c r="H38" s="69" t="str">
        <f t="shared" ref="H38:H67" si="1">IF(D38="", "", SUM(E38:G38))</f>
        <v/>
      </c>
      <c r="I38" s="71" t="str">
        <f>J38</f>
        <v/>
      </c>
      <c r="J38" s="71" t="str">
        <f t="shared" ref="J38:J67" si="2">IFERROR(IF(B38="","",H38/D38),"")</f>
        <v/>
      </c>
      <c r="K38" s="69" t="str">
        <f t="shared" ref="K38:K67" si="3">IF(D38="","",D38-H38)</f>
        <v/>
      </c>
      <c r="L38" s="67" t="str">
        <f t="shared" ref="L38:L67" si="4">IF(D38="","",(SUM(E38:F38)*$D$17)+(G38*$D$18))</f>
        <v/>
      </c>
    </row>
    <row r="39" spans="1:12" ht="18.75" customHeight="1" x14ac:dyDescent="0.15">
      <c r="A39" s="66">
        <v>1</v>
      </c>
      <c r="B39" s="67"/>
      <c r="C39" s="68"/>
      <c r="D39" s="69"/>
      <c r="E39" s="69"/>
      <c r="F39" s="70"/>
      <c r="G39" s="69"/>
      <c r="H39" s="69" t="str">
        <f t="shared" si="1"/>
        <v/>
      </c>
      <c r="I39" s="71" t="str">
        <f>J39</f>
        <v/>
      </c>
      <c r="J39" s="71" t="str">
        <f t="shared" si="2"/>
        <v/>
      </c>
      <c r="K39" s="69" t="str">
        <f t="shared" si="3"/>
        <v/>
      </c>
      <c r="L39" s="69" t="str">
        <f t="shared" si="4"/>
        <v/>
      </c>
    </row>
    <row r="40" spans="1:12" ht="18.75" customHeight="1" x14ac:dyDescent="0.15">
      <c r="A40" s="66">
        <v>1</v>
      </c>
      <c r="B40" s="67"/>
      <c r="C40" s="68"/>
      <c r="D40" s="69"/>
      <c r="E40" s="69"/>
      <c r="F40" s="70"/>
      <c r="G40" s="69"/>
      <c r="H40" s="69" t="str">
        <f t="shared" si="1"/>
        <v/>
      </c>
      <c r="I40" s="71" t="str">
        <f t="shared" ref="I40:I67" si="5">J40</f>
        <v/>
      </c>
      <c r="J40" s="71" t="str">
        <f t="shared" si="2"/>
        <v/>
      </c>
      <c r="K40" s="69" t="str">
        <f t="shared" si="3"/>
        <v/>
      </c>
      <c r="L40" s="69" t="str">
        <f t="shared" si="4"/>
        <v/>
      </c>
    </row>
    <row r="41" spans="1:12" ht="18.75" customHeight="1" x14ac:dyDescent="0.15">
      <c r="A41" s="66">
        <v>1</v>
      </c>
      <c r="B41" s="67"/>
      <c r="C41" s="68"/>
      <c r="D41" s="69"/>
      <c r="E41" s="69"/>
      <c r="F41" s="70"/>
      <c r="G41" s="69"/>
      <c r="H41" s="69" t="str">
        <f t="shared" si="1"/>
        <v/>
      </c>
      <c r="I41" s="71" t="str">
        <f t="shared" si="5"/>
        <v/>
      </c>
      <c r="J41" s="71" t="str">
        <f t="shared" si="2"/>
        <v/>
      </c>
      <c r="K41" s="69" t="str">
        <f t="shared" si="3"/>
        <v/>
      </c>
      <c r="L41" s="69" t="str">
        <f t="shared" si="4"/>
        <v/>
      </c>
    </row>
    <row r="42" spans="1:12" ht="18.75" customHeight="1" x14ac:dyDescent="0.15">
      <c r="A42" s="66">
        <v>1</v>
      </c>
      <c r="B42" s="67"/>
      <c r="C42" s="68"/>
      <c r="D42" s="69"/>
      <c r="E42" s="69"/>
      <c r="F42" s="70"/>
      <c r="G42" s="69"/>
      <c r="H42" s="69" t="str">
        <f t="shared" si="1"/>
        <v/>
      </c>
      <c r="I42" s="71" t="str">
        <f t="shared" si="5"/>
        <v/>
      </c>
      <c r="J42" s="71" t="str">
        <f t="shared" si="2"/>
        <v/>
      </c>
      <c r="K42" s="69" t="str">
        <f t="shared" si="3"/>
        <v/>
      </c>
      <c r="L42" s="67" t="str">
        <f t="shared" si="4"/>
        <v/>
      </c>
    </row>
    <row r="43" spans="1:12" ht="18.75" customHeight="1" x14ac:dyDescent="0.15">
      <c r="A43" s="66">
        <v>1</v>
      </c>
      <c r="B43" s="67"/>
      <c r="C43" s="68"/>
      <c r="D43" s="69"/>
      <c r="E43" s="69"/>
      <c r="F43" s="70"/>
      <c r="G43" s="69"/>
      <c r="H43" s="69" t="str">
        <f t="shared" si="1"/>
        <v/>
      </c>
      <c r="I43" s="71" t="str">
        <f t="shared" si="5"/>
        <v/>
      </c>
      <c r="J43" s="71" t="str">
        <f t="shared" si="2"/>
        <v/>
      </c>
      <c r="K43" s="69" t="str">
        <f t="shared" si="3"/>
        <v/>
      </c>
      <c r="L43" s="69" t="str">
        <f t="shared" si="4"/>
        <v/>
      </c>
    </row>
    <row r="44" spans="1:12" ht="18.75" customHeight="1" x14ac:dyDescent="0.15">
      <c r="A44" s="66">
        <v>1</v>
      </c>
      <c r="B44" s="67"/>
      <c r="C44" s="68"/>
      <c r="D44" s="69"/>
      <c r="E44" s="69"/>
      <c r="F44" s="70"/>
      <c r="G44" s="69"/>
      <c r="H44" s="69" t="str">
        <f t="shared" si="1"/>
        <v/>
      </c>
      <c r="I44" s="71" t="str">
        <f t="shared" si="5"/>
        <v/>
      </c>
      <c r="J44" s="71" t="str">
        <f t="shared" si="2"/>
        <v/>
      </c>
      <c r="K44" s="69" t="str">
        <f t="shared" si="3"/>
        <v/>
      </c>
      <c r="L44" s="69" t="str">
        <f t="shared" si="4"/>
        <v/>
      </c>
    </row>
    <row r="45" spans="1:12" ht="18.75" customHeight="1" x14ac:dyDescent="0.15">
      <c r="A45" s="66">
        <v>1</v>
      </c>
      <c r="B45" s="67"/>
      <c r="C45" s="68"/>
      <c r="D45" s="69"/>
      <c r="E45" s="69"/>
      <c r="F45" s="70"/>
      <c r="G45" s="69"/>
      <c r="H45" s="69" t="str">
        <f t="shared" si="1"/>
        <v/>
      </c>
      <c r="I45" s="71" t="str">
        <f t="shared" si="5"/>
        <v/>
      </c>
      <c r="J45" s="71" t="str">
        <f t="shared" si="2"/>
        <v/>
      </c>
      <c r="K45" s="69" t="str">
        <f t="shared" si="3"/>
        <v/>
      </c>
      <c r="L45" s="69" t="str">
        <f t="shared" si="4"/>
        <v/>
      </c>
    </row>
    <row r="46" spans="1:12" ht="18.75" customHeight="1" x14ac:dyDescent="0.15">
      <c r="A46" s="66">
        <v>1</v>
      </c>
      <c r="B46" s="67"/>
      <c r="C46" s="68"/>
      <c r="D46" s="69"/>
      <c r="E46" s="69"/>
      <c r="F46" s="70"/>
      <c r="G46" s="69"/>
      <c r="H46" s="69" t="str">
        <f t="shared" si="1"/>
        <v/>
      </c>
      <c r="I46" s="71" t="str">
        <f t="shared" si="5"/>
        <v/>
      </c>
      <c r="J46" s="71" t="str">
        <f t="shared" si="2"/>
        <v/>
      </c>
      <c r="K46" s="69" t="str">
        <f t="shared" si="3"/>
        <v/>
      </c>
      <c r="L46" s="69" t="str">
        <f t="shared" si="4"/>
        <v/>
      </c>
    </row>
    <row r="47" spans="1:12" ht="18.75" customHeight="1" x14ac:dyDescent="0.15">
      <c r="A47" s="66">
        <v>1</v>
      </c>
      <c r="B47" s="67"/>
      <c r="C47" s="68"/>
      <c r="D47" s="69"/>
      <c r="E47" s="69"/>
      <c r="F47" s="70"/>
      <c r="G47" s="69"/>
      <c r="H47" s="69" t="str">
        <f t="shared" si="1"/>
        <v/>
      </c>
      <c r="I47" s="71" t="str">
        <f t="shared" si="5"/>
        <v/>
      </c>
      <c r="J47" s="71" t="str">
        <f t="shared" si="2"/>
        <v/>
      </c>
      <c r="K47" s="69" t="str">
        <f t="shared" si="3"/>
        <v/>
      </c>
      <c r="L47" s="69" t="str">
        <f t="shared" si="4"/>
        <v/>
      </c>
    </row>
    <row r="48" spans="1:12" ht="18.75" customHeight="1" x14ac:dyDescent="0.15">
      <c r="A48" s="66">
        <v>1</v>
      </c>
      <c r="B48" s="67"/>
      <c r="C48" s="68"/>
      <c r="D48" s="69"/>
      <c r="E48" s="69"/>
      <c r="F48" s="70"/>
      <c r="G48" s="69"/>
      <c r="H48" s="69" t="str">
        <f t="shared" si="1"/>
        <v/>
      </c>
      <c r="I48" s="71" t="str">
        <f t="shared" si="5"/>
        <v/>
      </c>
      <c r="J48" s="71" t="str">
        <f t="shared" si="2"/>
        <v/>
      </c>
      <c r="K48" s="69" t="str">
        <f t="shared" si="3"/>
        <v/>
      </c>
      <c r="L48" s="67" t="str">
        <f t="shared" si="4"/>
        <v/>
      </c>
    </row>
    <row r="49" spans="1:12" ht="18.75" customHeight="1" x14ac:dyDescent="0.15">
      <c r="A49" s="66">
        <v>1</v>
      </c>
      <c r="B49" s="67"/>
      <c r="C49" s="68"/>
      <c r="D49" s="69"/>
      <c r="E49" s="69"/>
      <c r="F49" s="70"/>
      <c r="G49" s="69"/>
      <c r="H49" s="69" t="str">
        <f t="shared" si="1"/>
        <v/>
      </c>
      <c r="I49" s="71" t="str">
        <f t="shared" si="5"/>
        <v/>
      </c>
      <c r="J49" s="71" t="str">
        <f t="shared" si="2"/>
        <v/>
      </c>
      <c r="K49" s="69" t="str">
        <f t="shared" si="3"/>
        <v/>
      </c>
      <c r="L49" s="69" t="str">
        <f t="shared" si="4"/>
        <v/>
      </c>
    </row>
    <row r="50" spans="1:12" ht="18.75" customHeight="1" x14ac:dyDescent="0.15">
      <c r="A50" s="66">
        <v>1</v>
      </c>
      <c r="B50" s="67"/>
      <c r="C50" s="68"/>
      <c r="D50" s="69"/>
      <c r="E50" s="69"/>
      <c r="F50" s="70"/>
      <c r="G50" s="69"/>
      <c r="H50" s="69" t="str">
        <f t="shared" si="1"/>
        <v/>
      </c>
      <c r="I50" s="71" t="str">
        <f t="shared" si="5"/>
        <v/>
      </c>
      <c r="J50" s="71" t="str">
        <f t="shared" si="2"/>
        <v/>
      </c>
      <c r="K50" s="69" t="str">
        <f t="shared" si="3"/>
        <v/>
      </c>
      <c r="L50" s="69" t="str">
        <f t="shared" si="4"/>
        <v/>
      </c>
    </row>
    <row r="51" spans="1:12" ht="18.75" customHeight="1" x14ac:dyDescent="0.15">
      <c r="A51" s="66">
        <v>1</v>
      </c>
      <c r="B51" s="67"/>
      <c r="C51" s="68"/>
      <c r="D51" s="69"/>
      <c r="E51" s="69"/>
      <c r="F51" s="70"/>
      <c r="G51" s="69"/>
      <c r="H51" s="69" t="str">
        <f t="shared" si="1"/>
        <v/>
      </c>
      <c r="I51" s="71" t="str">
        <f t="shared" si="5"/>
        <v/>
      </c>
      <c r="J51" s="71" t="str">
        <f t="shared" si="2"/>
        <v/>
      </c>
      <c r="K51" s="69" t="str">
        <f t="shared" si="3"/>
        <v/>
      </c>
      <c r="L51" s="67" t="str">
        <f t="shared" si="4"/>
        <v/>
      </c>
    </row>
    <row r="52" spans="1:12" ht="18.75" customHeight="1" x14ac:dyDescent="0.15">
      <c r="A52" s="66">
        <v>1</v>
      </c>
      <c r="B52" s="67"/>
      <c r="C52" s="68"/>
      <c r="D52" s="69"/>
      <c r="E52" s="69"/>
      <c r="F52" s="70"/>
      <c r="G52" s="69"/>
      <c r="H52" s="69" t="str">
        <f t="shared" si="1"/>
        <v/>
      </c>
      <c r="I52" s="71" t="str">
        <f t="shared" si="5"/>
        <v/>
      </c>
      <c r="J52" s="71" t="str">
        <f t="shared" si="2"/>
        <v/>
      </c>
      <c r="K52" s="69" t="str">
        <f t="shared" si="3"/>
        <v/>
      </c>
      <c r="L52" s="69" t="str">
        <f t="shared" si="4"/>
        <v/>
      </c>
    </row>
    <row r="53" spans="1:12" ht="18.75" customHeight="1" x14ac:dyDescent="0.15">
      <c r="A53" s="66">
        <v>1</v>
      </c>
      <c r="B53" s="67"/>
      <c r="C53" s="68"/>
      <c r="D53" s="69"/>
      <c r="E53" s="69"/>
      <c r="F53" s="70"/>
      <c r="G53" s="69"/>
      <c r="H53" s="69" t="str">
        <f t="shared" si="1"/>
        <v/>
      </c>
      <c r="I53" s="71" t="str">
        <f t="shared" si="5"/>
        <v/>
      </c>
      <c r="J53" s="71" t="str">
        <f t="shared" si="2"/>
        <v/>
      </c>
      <c r="K53" s="69" t="str">
        <f t="shared" si="3"/>
        <v/>
      </c>
      <c r="L53" s="69" t="str">
        <f t="shared" si="4"/>
        <v/>
      </c>
    </row>
    <row r="54" spans="1:12" ht="18.75" customHeight="1" x14ac:dyDescent="0.15">
      <c r="A54" s="66">
        <v>1</v>
      </c>
      <c r="B54" s="67"/>
      <c r="C54" s="68"/>
      <c r="D54" s="69"/>
      <c r="E54" s="69"/>
      <c r="F54" s="70"/>
      <c r="G54" s="69"/>
      <c r="H54" s="69" t="str">
        <f t="shared" si="1"/>
        <v/>
      </c>
      <c r="I54" s="71" t="str">
        <f t="shared" si="5"/>
        <v/>
      </c>
      <c r="J54" s="71" t="str">
        <f t="shared" si="2"/>
        <v/>
      </c>
      <c r="K54" s="69" t="str">
        <f t="shared" si="3"/>
        <v/>
      </c>
      <c r="L54" s="69" t="str">
        <f t="shared" si="4"/>
        <v/>
      </c>
    </row>
    <row r="55" spans="1:12" ht="18.75" customHeight="1" x14ac:dyDescent="0.15">
      <c r="A55" s="66">
        <v>1</v>
      </c>
      <c r="B55" s="67"/>
      <c r="C55" s="68"/>
      <c r="D55" s="69"/>
      <c r="E55" s="69"/>
      <c r="F55" s="70"/>
      <c r="G55" s="69"/>
      <c r="H55" s="69" t="str">
        <f t="shared" si="1"/>
        <v/>
      </c>
      <c r="I55" s="71" t="str">
        <f t="shared" si="5"/>
        <v/>
      </c>
      <c r="J55" s="71" t="str">
        <f t="shared" si="2"/>
        <v/>
      </c>
      <c r="K55" s="69" t="str">
        <f t="shared" si="3"/>
        <v/>
      </c>
      <c r="L55" s="67" t="str">
        <f t="shared" si="4"/>
        <v/>
      </c>
    </row>
    <row r="56" spans="1:12" ht="18.75" customHeight="1" x14ac:dyDescent="0.15">
      <c r="A56" s="66">
        <v>1</v>
      </c>
      <c r="B56" s="67"/>
      <c r="C56" s="68"/>
      <c r="D56" s="69"/>
      <c r="E56" s="69"/>
      <c r="F56" s="70"/>
      <c r="G56" s="69"/>
      <c r="H56" s="69" t="str">
        <f t="shared" si="1"/>
        <v/>
      </c>
      <c r="I56" s="71" t="str">
        <f t="shared" si="5"/>
        <v/>
      </c>
      <c r="J56" s="71" t="str">
        <f t="shared" si="2"/>
        <v/>
      </c>
      <c r="K56" s="69" t="str">
        <f t="shared" si="3"/>
        <v/>
      </c>
      <c r="L56" s="69" t="str">
        <f t="shared" si="4"/>
        <v/>
      </c>
    </row>
    <row r="57" spans="1:12" ht="18.75" customHeight="1" x14ac:dyDescent="0.15">
      <c r="A57" s="66">
        <v>1</v>
      </c>
      <c r="B57" s="67"/>
      <c r="C57" s="68"/>
      <c r="D57" s="69"/>
      <c r="E57" s="69"/>
      <c r="F57" s="70"/>
      <c r="G57" s="69"/>
      <c r="H57" s="69" t="str">
        <f t="shared" si="1"/>
        <v/>
      </c>
      <c r="I57" s="71" t="str">
        <f t="shared" si="5"/>
        <v/>
      </c>
      <c r="J57" s="71" t="str">
        <f t="shared" si="2"/>
        <v/>
      </c>
      <c r="K57" s="69" t="str">
        <f t="shared" si="3"/>
        <v/>
      </c>
      <c r="L57" s="69" t="str">
        <f t="shared" si="4"/>
        <v/>
      </c>
    </row>
    <row r="58" spans="1:12" ht="18.75" customHeight="1" x14ac:dyDescent="0.15">
      <c r="A58" s="66">
        <v>1</v>
      </c>
      <c r="B58" s="67"/>
      <c r="C58" s="68"/>
      <c r="D58" s="69"/>
      <c r="E58" s="69"/>
      <c r="F58" s="70"/>
      <c r="G58" s="69"/>
      <c r="H58" s="69" t="str">
        <f t="shared" si="1"/>
        <v/>
      </c>
      <c r="I58" s="71" t="str">
        <f t="shared" si="5"/>
        <v/>
      </c>
      <c r="J58" s="71" t="str">
        <f t="shared" si="2"/>
        <v/>
      </c>
      <c r="K58" s="69" t="str">
        <f t="shared" si="3"/>
        <v/>
      </c>
      <c r="L58" s="67" t="str">
        <f t="shared" si="4"/>
        <v/>
      </c>
    </row>
    <row r="59" spans="1:12" ht="18.75" customHeight="1" x14ac:dyDescent="0.15">
      <c r="A59" s="66">
        <v>1</v>
      </c>
      <c r="B59" s="67"/>
      <c r="C59" s="68"/>
      <c r="D59" s="69"/>
      <c r="E59" s="69"/>
      <c r="F59" s="70"/>
      <c r="G59" s="69"/>
      <c r="H59" s="69" t="str">
        <f t="shared" si="1"/>
        <v/>
      </c>
      <c r="I59" s="71" t="str">
        <f t="shared" si="5"/>
        <v/>
      </c>
      <c r="J59" s="71" t="str">
        <f t="shared" si="2"/>
        <v/>
      </c>
      <c r="K59" s="69" t="str">
        <f t="shared" si="3"/>
        <v/>
      </c>
      <c r="L59" s="67" t="str">
        <f t="shared" si="4"/>
        <v/>
      </c>
    </row>
    <row r="60" spans="1:12" ht="18.75" customHeight="1" x14ac:dyDescent="0.15">
      <c r="A60" s="66">
        <v>1</v>
      </c>
      <c r="B60" s="67"/>
      <c r="C60" s="68"/>
      <c r="D60" s="69"/>
      <c r="E60" s="69"/>
      <c r="F60" s="70"/>
      <c r="G60" s="69"/>
      <c r="H60" s="69" t="str">
        <f t="shared" si="1"/>
        <v/>
      </c>
      <c r="I60" s="71" t="str">
        <f t="shared" si="5"/>
        <v/>
      </c>
      <c r="J60" s="71" t="str">
        <f t="shared" si="2"/>
        <v/>
      </c>
      <c r="K60" s="69" t="str">
        <f t="shared" si="3"/>
        <v/>
      </c>
      <c r="L60" s="67" t="str">
        <f t="shared" si="4"/>
        <v/>
      </c>
    </row>
    <row r="61" spans="1:12" ht="18.75" customHeight="1" x14ac:dyDescent="0.15">
      <c r="A61" s="66">
        <v>1</v>
      </c>
      <c r="B61" s="67"/>
      <c r="C61" s="68"/>
      <c r="D61" s="69"/>
      <c r="E61" s="69"/>
      <c r="F61" s="70"/>
      <c r="G61" s="69"/>
      <c r="H61" s="69" t="str">
        <f t="shared" si="1"/>
        <v/>
      </c>
      <c r="I61" s="71" t="str">
        <f t="shared" si="5"/>
        <v/>
      </c>
      <c r="J61" s="71" t="str">
        <f t="shared" si="2"/>
        <v/>
      </c>
      <c r="K61" s="69" t="str">
        <f t="shared" si="3"/>
        <v/>
      </c>
      <c r="L61" s="67" t="str">
        <f t="shared" si="4"/>
        <v/>
      </c>
    </row>
    <row r="62" spans="1:12" ht="18.75" customHeight="1" x14ac:dyDescent="0.15">
      <c r="A62" s="66">
        <v>1</v>
      </c>
      <c r="B62" s="67"/>
      <c r="C62" s="68"/>
      <c r="D62" s="69"/>
      <c r="E62" s="69"/>
      <c r="F62" s="70"/>
      <c r="G62" s="69"/>
      <c r="H62" s="69" t="str">
        <f t="shared" si="1"/>
        <v/>
      </c>
      <c r="I62" s="71" t="str">
        <f t="shared" si="5"/>
        <v/>
      </c>
      <c r="J62" s="71" t="str">
        <f t="shared" si="2"/>
        <v/>
      </c>
      <c r="K62" s="69" t="str">
        <f t="shared" si="3"/>
        <v/>
      </c>
      <c r="L62" s="67" t="str">
        <f t="shared" si="4"/>
        <v/>
      </c>
    </row>
    <row r="63" spans="1:12" ht="18.75" customHeight="1" x14ac:dyDescent="0.15">
      <c r="A63" s="66">
        <v>1</v>
      </c>
      <c r="B63" s="67"/>
      <c r="C63" s="68"/>
      <c r="D63" s="69"/>
      <c r="E63" s="69"/>
      <c r="F63" s="70"/>
      <c r="G63" s="69"/>
      <c r="H63" s="69" t="str">
        <f t="shared" si="1"/>
        <v/>
      </c>
      <c r="I63" s="71" t="str">
        <f t="shared" si="5"/>
        <v/>
      </c>
      <c r="J63" s="71" t="str">
        <f t="shared" si="2"/>
        <v/>
      </c>
      <c r="K63" s="69" t="str">
        <f t="shared" si="3"/>
        <v/>
      </c>
      <c r="L63" s="69" t="str">
        <f t="shared" si="4"/>
        <v/>
      </c>
    </row>
    <row r="64" spans="1:12" ht="18.75" customHeight="1" x14ac:dyDescent="0.15">
      <c r="A64" s="66">
        <v>1</v>
      </c>
      <c r="B64" s="67"/>
      <c r="C64" s="68"/>
      <c r="D64" s="69"/>
      <c r="E64" s="69"/>
      <c r="F64" s="70"/>
      <c r="G64" s="69"/>
      <c r="H64" s="69" t="str">
        <f t="shared" si="1"/>
        <v/>
      </c>
      <c r="I64" s="71" t="str">
        <f t="shared" si="5"/>
        <v/>
      </c>
      <c r="J64" s="71" t="str">
        <f t="shared" si="2"/>
        <v/>
      </c>
      <c r="K64" s="69" t="str">
        <f t="shared" si="3"/>
        <v/>
      </c>
      <c r="L64" s="69" t="str">
        <f t="shared" si="4"/>
        <v/>
      </c>
    </row>
    <row r="65" spans="1:12" ht="18.75" customHeight="1" x14ac:dyDescent="0.15">
      <c r="A65" s="66">
        <v>1</v>
      </c>
      <c r="B65" s="67"/>
      <c r="C65" s="68"/>
      <c r="D65" s="69"/>
      <c r="E65" s="69"/>
      <c r="F65" s="70"/>
      <c r="G65" s="69"/>
      <c r="H65" s="69" t="str">
        <f t="shared" si="1"/>
        <v/>
      </c>
      <c r="I65" s="71" t="str">
        <f t="shared" si="5"/>
        <v/>
      </c>
      <c r="J65" s="71" t="str">
        <f t="shared" si="2"/>
        <v/>
      </c>
      <c r="K65" s="69" t="str">
        <f t="shared" si="3"/>
        <v/>
      </c>
      <c r="L65" s="69" t="str">
        <f t="shared" si="4"/>
        <v/>
      </c>
    </row>
    <row r="66" spans="1:12" ht="18.75" customHeight="1" x14ac:dyDescent="0.15">
      <c r="A66" s="66">
        <v>1</v>
      </c>
      <c r="B66" s="67"/>
      <c r="C66" s="68"/>
      <c r="D66" s="69"/>
      <c r="E66" s="69"/>
      <c r="F66" s="70"/>
      <c r="G66" s="69"/>
      <c r="H66" s="69" t="str">
        <f t="shared" si="1"/>
        <v/>
      </c>
      <c r="I66" s="71" t="str">
        <f t="shared" si="5"/>
        <v/>
      </c>
      <c r="J66" s="71" t="str">
        <f t="shared" si="2"/>
        <v/>
      </c>
      <c r="K66" s="69" t="str">
        <f t="shared" si="3"/>
        <v/>
      </c>
      <c r="L66" s="69" t="str">
        <f t="shared" si="4"/>
        <v/>
      </c>
    </row>
    <row r="67" spans="1:12" ht="18.75" customHeight="1" x14ac:dyDescent="0.15">
      <c r="A67" s="66">
        <v>1</v>
      </c>
      <c r="B67" s="67"/>
      <c r="C67" s="68"/>
      <c r="D67" s="69"/>
      <c r="E67" s="69"/>
      <c r="F67" s="70"/>
      <c r="G67" s="72"/>
      <c r="H67" s="69" t="str">
        <f t="shared" si="1"/>
        <v/>
      </c>
      <c r="I67" s="71" t="str">
        <f t="shared" si="5"/>
        <v/>
      </c>
      <c r="J67" s="71" t="str">
        <f t="shared" si="2"/>
        <v/>
      </c>
      <c r="K67" s="69" t="str">
        <f t="shared" si="3"/>
        <v/>
      </c>
      <c r="L67" s="69" t="str">
        <f t="shared" si="4"/>
        <v/>
      </c>
    </row>
    <row r="68" spans="1:12" ht="18.75" customHeight="1" x14ac:dyDescent="0.15">
      <c r="A68" s="66">
        <v>1</v>
      </c>
      <c r="B68" s="73"/>
      <c r="C68" s="74" t="s">
        <v>60</v>
      </c>
      <c r="D68" s="75">
        <f t="shared" ref="D68:H68" si="6">SUM(D38:D67)</f>
        <v>0</v>
      </c>
      <c r="E68" s="75">
        <f t="shared" si="6"/>
        <v>0</v>
      </c>
      <c r="F68" s="75">
        <f t="shared" si="6"/>
        <v>0</v>
      </c>
      <c r="G68" s="75">
        <f t="shared" si="6"/>
        <v>0</v>
      </c>
      <c r="H68" s="75">
        <f t="shared" si="6"/>
        <v>0</v>
      </c>
      <c r="I68" s="76" t="str">
        <f ca="1">IFERROR(__xludf.DUMMYFUNCTION("IFERROR(SPARKLINE(H68/D68, {""charttype"",""bar""; ""color1"",IF(H68/D68&gt;=1,""#16a085"",""#b7b7b7""); ""max"",1}),"""")"),"")</f>
        <v/>
      </c>
      <c r="J68" s="77" t="str">
        <f>IFERROR(H68/D68,"")</f>
        <v/>
      </c>
      <c r="K68" s="75">
        <f t="shared" ref="K68:L68" si="7">SUM(K38:K67)</f>
        <v>0</v>
      </c>
      <c r="L68" s="75">
        <f t="shared" si="7"/>
        <v>0</v>
      </c>
    </row>
  </sheetData>
  <mergeCells count="19">
    <mergeCell ref="I37:J37"/>
    <mergeCell ref="K4:L4"/>
    <mergeCell ref="G6:L8"/>
    <mergeCell ref="B7:E7"/>
    <mergeCell ref="B8:E9"/>
    <mergeCell ref="H21:L21"/>
    <mergeCell ref="G22:G23"/>
    <mergeCell ref="H23:L23"/>
    <mergeCell ref="D4:E4"/>
    <mergeCell ref="G26:L28"/>
    <mergeCell ref="H30:L30"/>
    <mergeCell ref="D33:E33"/>
    <mergeCell ref="H33:L33"/>
    <mergeCell ref="D1:E1"/>
    <mergeCell ref="K1:L1"/>
    <mergeCell ref="D2:E2"/>
    <mergeCell ref="K2:L2"/>
    <mergeCell ref="D3:E3"/>
    <mergeCell ref="K3:L3"/>
  </mergeCells>
  <conditionalFormatting sqref="A38:A68">
    <cfRule type="containsBlanks" dxfId="1" priority="3">
      <formula>LEN(TRIM(A38))=0</formula>
    </cfRule>
  </conditionalFormatting>
  <conditionalFormatting sqref="B38:L68">
    <cfRule type="expression" dxfId="0" priority="2">
      <formula>$B38="◯"</formula>
    </cfRule>
  </conditionalFormatting>
  <conditionalFormatting sqref="I38:I67">
    <cfRule type="dataBar" priority="1">
      <dataBar showValue="0">
        <cfvo type="num" val="0"/>
        <cfvo type="num" val="1"/>
        <color rgb="FF16A085"/>
      </dataBar>
      <extLst>
        <ext xmlns:x14="http://schemas.microsoft.com/office/spreadsheetml/2009/9/main" uri="{B025F937-C7B1-47D3-B67F-A62EFF666E3E}">
          <x14:id>{E1072CEC-C935-8F47-B9F7-AAC22E87986B}</x14:id>
        </ext>
      </extLst>
    </cfRule>
  </conditionalFormatting>
  <dataValidations count="1">
    <dataValidation type="list" allowBlank="1" showErrorMessage="1" sqref="B38:B67" xr:uid="{00000000-0002-0000-0000-000000000000}">
      <formula1>"◯,◆,CO"</formula1>
    </dataValidation>
  </dataValidations>
  <printOptions horizontalCentered="1"/>
  <pageMargins left="0.25" right="0.25" top="0.75" bottom="0.75" header="0" footer="0"/>
  <pageSetup scale="75" fitToHeight="0" pageOrder="overThenDown" orientation="landscape" cellComments="atEnd"/>
  <extLst>
    <ext xmlns:x14="http://schemas.microsoft.com/office/spreadsheetml/2009/9/main" uri="{78C0D931-6437-407d-A8EE-F0AAD7539E65}">
      <x14:conditionalFormattings>
        <x14:conditionalFormatting xmlns:xm="http://schemas.microsoft.com/office/excel/2006/main">
          <x14:cfRule type="dataBar" id="{E1072CEC-C935-8F47-B9F7-AAC22E87986B}">
            <x14:dataBar minLength="0" maxLength="100" gradient="0">
              <x14:cfvo type="num">
                <xm:f>0</xm:f>
              </x14:cfvo>
              <x14:cfvo type="num">
                <xm:f>1</xm:f>
              </x14:cfvo>
              <x14:negativeFillColor rgb="FFFF0000"/>
              <x14:axisColor rgb="FF000000"/>
            </x14:dataBar>
          </x14:cfRule>
          <xm:sqref>I38:I67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87DC1-1B0F-FE45-B83D-06C02C1774C4}">
  <dimension ref="A1:Z1003"/>
  <sheetViews>
    <sheetView showGridLines="0" workbookViewId="0"/>
  </sheetViews>
  <sheetFormatPr baseColWidth="10" defaultRowHeight="13" x14ac:dyDescent="0.15"/>
  <sheetData>
    <row r="1" spans="1:26" x14ac:dyDescent="0.1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30" x14ac:dyDescent="0.15">
      <c r="A2" s="79" t="s">
        <v>61</v>
      </c>
      <c r="B2" s="79"/>
      <c r="C2" s="79"/>
      <c r="D2" s="79"/>
      <c r="E2" s="78"/>
      <c r="F2" s="78"/>
      <c r="G2" s="78"/>
      <c r="H2" s="78"/>
      <c r="I2" s="78"/>
      <c r="J2" s="78"/>
      <c r="K2" s="78"/>
      <c r="L2" s="78"/>
      <c r="M2" s="78"/>
      <c r="N2" s="78"/>
      <c r="O2" s="78"/>
      <c r="P2" s="78"/>
      <c r="Q2" s="78"/>
      <c r="R2" s="78"/>
      <c r="S2" s="78"/>
      <c r="T2" s="78"/>
      <c r="U2" s="78"/>
      <c r="V2" s="78"/>
      <c r="W2" s="78"/>
      <c r="X2" s="78"/>
      <c r="Y2" s="78"/>
      <c r="Z2" s="78"/>
    </row>
    <row r="3" spans="1:26" x14ac:dyDescent="0.15">
      <c r="A3" s="80" t="s">
        <v>62</v>
      </c>
      <c r="B3" s="80"/>
      <c r="C3" s="80"/>
      <c r="D3" s="78"/>
      <c r="E3" s="78"/>
      <c r="F3" s="78"/>
      <c r="G3" s="78"/>
      <c r="H3" s="78"/>
      <c r="I3" s="78"/>
      <c r="J3" s="78"/>
      <c r="K3" s="78"/>
      <c r="L3" s="78"/>
      <c r="M3" s="78"/>
      <c r="N3" s="78"/>
      <c r="O3" s="78"/>
      <c r="P3" s="78"/>
      <c r="Q3" s="78"/>
      <c r="R3" s="78"/>
      <c r="S3" s="78"/>
      <c r="T3" s="78"/>
      <c r="U3" s="78"/>
      <c r="V3" s="78"/>
      <c r="W3" s="78"/>
      <c r="X3" s="78"/>
      <c r="Y3" s="78"/>
      <c r="Z3" s="78"/>
    </row>
    <row r="4" spans="1:26" x14ac:dyDescent="0.15">
      <c r="A4" s="78"/>
      <c r="B4" s="78"/>
      <c r="C4" s="78"/>
      <c r="D4" s="78"/>
      <c r="E4" s="78"/>
      <c r="F4" s="78"/>
      <c r="G4" s="78"/>
      <c r="H4" s="78"/>
      <c r="I4" s="78"/>
      <c r="J4" s="78"/>
      <c r="K4" s="78"/>
      <c r="L4" s="78"/>
      <c r="M4" s="78"/>
      <c r="N4" s="78"/>
      <c r="O4" s="78"/>
      <c r="P4" s="78"/>
      <c r="Q4" s="78"/>
      <c r="R4" s="78"/>
      <c r="S4" s="78"/>
      <c r="T4" s="78"/>
      <c r="U4" s="78"/>
      <c r="V4" s="78"/>
      <c r="W4" s="78"/>
      <c r="X4" s="78"/>
      <c r="Y4" s="78"/>
      <c r="Z4" s="78"/>
    </row>
    <row r="5" spans="1:26" x14ac:dyDescent="0.15">
      <c r="A5" s="81" t="s">
        <v>63</v>
      </c>
      <c r="B5" s="81"/>
      <c r="C5" s="81"/>
      <c r="D5" s="81"/>
      <c r="E5" s="81"/>
      <c r="F5" s="81"/>
      <c r="G5" s="81"/>
      <c r="H5" s="81"/>
      <c r="I5" s="81"/>
      <c r="J5" s="81"/>
      <c r="K5" s="81"/>
      <c r="L5" s="81"/>
      <c r="M5" s="81"/>
      <c r="N5" s="81"/>
      <c r="O5" s="81"/>
      <c r="P5" s="81"/>
      <c r="Q5" s="81"/>
      <c r="R5" s="81"/>
      <c r="S5" s="78"/>
      <c r="T5" s="78"/>
      <c r="U5" s="78"/>
      <c r="V5" s="78"/>
      <c r="W5" s="78"/>
      <c r="X5" s="78"/>
      <c r="Y5" s="78"/>
      <c r="Z5" s="78"/>
    </row>
    <row r="6" spans="1:26" x14ac:dyDescent="0.15">
      <c r="A6" s="78"/>
      <c r="B6" s="78"/>
      <c r="C6" s="78"/>
      <c r="D6" s="78"/>
      <c r="E6" s="78"/>
      <c r="F6" s="78"/>
      <c r="G6" s="78"/>
      <c r="H6" s="78"/>
      <c r="I6" s="78"/>
      <c r="J6" s="78"/>
      <c r="K6" s="78"/>
      <c r="L6" s="78"/>
      <c r="M6" s="78"/>
      <c r="N6" s="78"/>
      <c r="O6" s="78"/>
      <c r="P6" s="78"/>
      <c r="Q6" s="78"/>
      <c r="R6" s="78"/>
      <c r="S6" s="78"/>
      <c r="T6" s="78"/>
      <c r="U6" s="78"/>
      <c r="V6" s="78"/>
      <c r="W6" s="78"/>
      <c r="X6" s="78"/>
      <c r="Y6" s="78"/>
      <c r="Z6" s="78"/>
    </row>
    <row r="7" spans="1:26" x14ac:dyDescent="0.15">
      <c r="A7" s="81" t="s">
        <v>64</v>
      </c>
      <c r="B7" s="81"/>
      <c r="C7" s="81"/>
      <c r="D7" s="81"/>
      <c r="E7" s="78"/>
      <c r="F7" s="78"/>
      <c r="G7" s="78"/>
      <c r="H7" s="78"/>
      <c r="I7" s="78"/>
      <c r="J7" s="78"/>
      <c r="K7" s="78"/>
      <c r="L7" s="78"/>
      <c r="M7" s="78"/>
      <c r="N7" s="78"/>
      <c r="O7" s="78"/>
      <c r="P7" s="78"/>
      <c r="Q7" s="78"/>
      <c r="R7" s="78"/>
      <c r="S7" s="78"/>
      <c r="T7" s="78"/>
      <c r="U7" s="78"/>
      <c r="V7" s="78"/>
      <c r="W7" s="78"/>
      <c r="X7" s="78"/>
      <c r="Y7" s="78"/>
      <c r="Z7" s="78"/>
    </row>
    <row r="8" spans="1:26" x14ac:dyDescent="0.15">
      <c r="A8" s="78"/>
      <c r="B8" s="78"/>
      <c r="C8" s="78"/>
      <c r="D8" s="78"/>
      <c r="E8" s="78"/>
      <c r="F8" s="78"/>
      <c r="G8" s="78"/>
      <c r="H8" s="78"/>
      <c r="I8" s="78"/>
      <c r="J8" s="78"/>
      <c r="K8" s="78"/>
      <c r="L8" s="78"/>
      <c r="M8" s="78"/>
      <c r="N8" s="78"/>
      <c r="O8" s="78"/>
      <c r="P8" s="78"/>
      <c r="Q8" s="78"/>
      <c r="R8" s="78"/>
      <c r="S8" s="78"/>
      <c r="T8" s="78"/>
      <c r="U8" s="78"/>
      <c r="V8" s="78"/>
      <c r="W8" s="78"/>
      <c r="X8" s="78"/>
      <c r="Y8" s="78"/>
      <c r="Z8" s="78"/>
    </row>
    <row r="9" spans="1:26" x14ac:dyDescent="0.15">
      <c r="A9" s="81" t="s">
        <v>65</v>
      </c>
      <c r="B9" s="81"/>
      <c r="C9" s="81"/>
      <c r="D9" s="81"/>
      <c r="E9" s="81"/>
      <c r="F9" s="81"/>
      <c r="G9" s="81"/>
      <c r="H9" s="81"/>
      <c r="I9" s="81"/>
      <c r="J9" s="78"/>
      <c r="K9" s="78"/>
      <c r="L9" s="78"/>
      <c r="M9" s="78"/>
      <c r="N9" s="78"/>
      <c r="O9" s="78"/>
      <c r="P9" s="78"/>
      <c r="Q9" s="78"/>
      <c r="R9" s="78"/>
      <c r="S9" s="78"/>
      <c r="T9" s="78"/>
      <c r="U9" s="78"/>
      <c r="V9" s="78"/>
      <c r="W9" s="78"/>
      <c r="X9" s="78"/>
      <c r="Y9" s="78"/>
      <c r="Z9" s="78"/>
    </row>
    <row r="10" spans="1:26" x14ac:dyDescent="0.15">
      <c r="A10" s="81" t="s">
        <v>66</v>
      </c>
      <c r="B10" s="81"/>
      <c r="C10" s="81"/>
      <c r="D10" s="81"/>
      <c r="E10" s="81"/>
      <c r="F10" s="81"/>
      <c r="G10" s="81"/>
      <c r="H10" s="81"/>
      <c r="I10" s="81"/>
      <c r="J10" s="81"/>
      <c r="K10" s="81"/>
      <c r="L10" s="78"/>
      <c r="M10" s="78"/>
      <c r="N10" s="78"/>
      <c r="O10" s="78"/>
      <c r="P10" s="78"/>
      <c r="Q10" s="78"/>
      <c r="R10" s="78"/>
      <c r="S10" s="78"/>
      <c r="T10" s="78"/>
      <c r="U10" s="78"/>
      <c r="V10" s="78"/>
      <c r="W10" s="78"/>
      <c r="X10" s="78"/>
      <c r="Y10" s="78"/>
      <c r="Z10" s="78"/>
    </row>
    <row r="11" spans="1:26" x14ac:dyDescent="0.15">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row>
    <row r="12" spans="1:26" x14ac:dyDescent="0.15">
      <c r="A12" s="80" t="s">
        <v>67</v>
      </c>
      <c r="B12" s="80"/>
      <c r="C12" s="80"/>
      <c r="D12" s="80"/>
      <c r="E12" s="78"/>
      <c r="F12" s="78"/>
      <c r="G12" s="78"/>
      <c r="H12" s="78"/>
      <c r="I12" s="78"/>
      <c r="J12" s="78"/>
      <c r="K12" s="78"/>
      <c r="L12" s="78"/>
      <c r="M12" s="78"/>
      <c r="N12" s="78"/>
      <c r="O12" s="78"/>
      <c r="P12" s="78"/>
      <c r="Q12" s="78"/>
      <c r="R12" s="78"/>
      <c r="S12" s="78"/>
      <c r="T12" s="78"/>
      <c r="U12" s="78"/>
      <c r="V12" s="78"/>
      <c r="W12" s="78"/>
      <c r="X12" s="78"/>
      <c r="Y12" s="78"/>
      <c r="Z12" s="78"/>
    </row>
    <row r="13" spans="1:26" x14ac:dyDescent="0.15">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row>
    <row r="14" spans="1:26" x14ac:dyDescent="0.15">
      <c r="A14" s="81" t="s">
        <v>68</v>
      </c>
      <c r="B14" s="81"/>
      <c r="C14" s="81"/>
      <c r="D14" s="81"/>
      <c r="E14" s="81"/>
      <c r="F14" s="81"/>
      <c r="G14" s="81"/>
      <c r="H14" s="81"/>
      <c r="I14" s="81"/>
      <c r="J14" s="81"/>
      <c r="K14" s="81"/>
      <c r="L14" s="81"/>
      <c r="M14" s="81"/>
      <c r="N14" s="81"/>
      <c r="O14" s="81"/>
      <c r="P14" s="81"/>
      <c r="Q14" s="78"/>
      <c r="R14" s="78"/>
      <c r="S14" s="78"/>
      <c r="T14" s="78"/>
      <c r="U14" s="78"/>
      <c r="V14" s="78"/>
      <c r="W14" s="78"/>
      <c r="X14" s="78"/>
      <c r="Y14" s="78"/>
      <c r="Z14" s="78"/>
    </row>
    <row r="15" spans="1:26" x14ac:dyDescent="0.15">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row>
    <row r="16" spans="1:26" x14ac:dyDescent="0.15">
      <c r="A16" s="80" t="s">
        <v>69</v>
      </c>
      <c r="B16" s="80"/>
      <c r="C16" s="78"/>
      <c r="D16" s="78"/>
      <c r="E16" s="78"/>
      <c r="F16" s="78"/>
      <c r="G16" s="78"/>
      <c r="H16" s="78"/>
      <c r="I16" s="78"/>
      <c r="J16" s="78"/>
      <c r="K16" s="78"/>
      <c r="L16" s="78"/>
      <c r="M16" s="78"/>
      <c r="N16" s="78"/>
      <c r="O16" s="78"/>
      <c r="P16" s="78"/>
      <c r="Q16" s="78"/>
      <c r="R16" s="78"/>
      <c r="S16" s="78"/>
      <c r="T16" s="78"/>
      <c r="U16" s="78"/>
      <c r="V16" s="78"/>
      <c r="W16" s="78"/>
      <c r="X16" s="78"/>
      <c r="Y16" s="78"/>
      <c r="Z16" s="78"/>
    </row>
    <row r="17" spans="1:26" x14ac:dyDescent="0.15">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row>
    <row r="18" spans="1:26" x14ac:dyDescent="0.15">
      <c r="A18" s="81" t="s">
        <v>70</v>
      </c>
      <c r="B18" s="81"/>
      <c r="C18" s="81"/>
      <c r="D18" s="81"/>
      <c r="E18" s="81"/>
      <c r="F18" s="81"/>
      <c r="G18" s="81"/>
      <c r="H18" s="81"/>
      <c r="I18" s="81"/>
      <c r="J18" s="81"/>
      <c r="K18" s="81"/>
      <c r="L18" s="81"/>
      <c r="M18" s="81"/>
      <c r="N18" s="81"/>
      <c r="O18" s="81"/>
      <c r="P18" s="81"/>
      <c r="Q18" s="81"/>
      <c r="R18" s="81"/>
      <c r="S18" s="81"/>
      <c r="T18" s="81"/>
      <c r="U18" s="81"/>
      <c r="V18" s="78"/>
      <c r="W18" s="78"/>
      <c r="X18" s="78"/>
      <c r="Y18" s="78"/>
      <c r="Z18" s="78"/>
    </row>
    <row r="19" spans="1:26" x14ac:dyDescent="0.15">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row>
    <row r="20" spans="1:26" x14ac:dyDescent="0.15">
      <c r="A20" s="82" t="s">
        <v>71</v>
      </c>
      <c r="B20" s="82"/>
      <c r="C20" s="78"/>
      <c r="D20" s="78"/>
      <c r="E20" s="78"/>
      <c r="F20" s="78"/>
      <c r="G20" s="78"/>
      <c r="H20" s="78"/>
      <c r="I20" s="78"/>
      <c r="J20" s="78"/>
      <c r="K20" s="78"/>
      <c r="L20" s="78"/>
      <c r="M20" s="78"/>
      <c r="N20" s="78"/>
      <c r="O20" s="78"/>
      <c r="P20" s="78"/>
      <c r="Q20" s="78"/>
      <c r="R20" s="78"/>
      <c r="S20" s="78"/>
      <c r="T20" s="78"/>
      <c r="U20" s="78"/>
      <c r="V20" s="78"/>
      <c r="W20" s="78"/>
      <c r="X20" s="78"/>
      <c r="Y20" s="78"/>
      <c r="Z20" s="78"/>
    </row>
    <row r="21" spans="1:26" x14ac:dyDescent="0.15">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row>
    <row r="22" spans="1:26" x14ac:dyDescent="0.15">
      <c r="A22" s="81" t="s">
        <v>72</v>
      </c>
      <c r="B22" s="81"/>
      <c r="C22" s="81"/>
      <c r="D22" s="81"/>
      <c r="E22" s="81"/>
      <c r="F22" s="81"/>
      <c r="G22" s="81"/>
      <c r="H22" s="81"/>
      <c r="I22" s="81"/>
      <c r="J22" s="81"/>
      <c r="K22" s="81"/>
      <c r="L22" s="81"/>
      <c r="M22" s="78"/>
      <c r="N22" s="78"/>
      <c r="O22" s="78"/>
      <c r="P22" s="78"/>
      <c r="Q22" s="78"/>
      <c r="R22" s="78"/>
      <c r="S22" s="78"/>
      <c r="T22" s="78"/>
      <c r="U22" s="78"/>
      <c r="V22" s="78"/>
      <c r="W22" s="78"/>
      <c r="X22" s="78"/>
      <c r="Y22" s="78"/>
      <c r="Z22" s="78"/>
    </row>
    <row r="23" spans="1:26" x14ac:dyDescent="0.1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spans="1:26" x14ac:dyDescent="0.15">
      <c r="A24" s="80" t="s">
        <v>73</v>
      </c>
      <c r="B24" s="80"/>
      <c r="C24" s="80"/>
      <c r="D24" s="78"/>
      <c r="E24" s="78"/>
      <c r="F24" s="78"/>
      <c r="G24" s="78"/>
      <c r="H24" s="78"/>
      <c r="I24" s="78"/>
      <c r="J24" s="78"/>
      <c r="K24" s="78"/>
      <c r="L24" s="78"/>
      <c r="M24" s="78"/>
      <c r="N24" s="78"/>
      <c r="O24" s="78"/>
      <c r="P24" s="78"/>
      <c r="Q24" s="78"/>
      <c r="R24" s="78"/>
      <c r="S24" s="78"/>
      <c r="T24" s="78"/>
      <c r="U24" s="78"/>
      <c r="V24" s="78"/>
      <c r="W24" s="78"/>
      <c r="X24" s="78"/>
      <c r="Y24" s="78"/>
      <c r="Z24" s="78"/>
    </row>
    <row r="25" spans="1:26" x14ac:dyDescent="0.15">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spans="1:26" x14ac:dyDescent="0.15">
      <c r="A26" s="81" t="s">
        <v>74</v>
      </c>
      <c r="B26" s="81"/>
      <c r="C26" s="81"/>
      <c r="D26" s="81"/>
      <c r="E26" s="81"/>
      <c r="F26" s="81"/>
      <c r="G26" s="81"/>
      <c r="H26" s="78"/>
      <c r="I26" s="78"/>
      <c r="J26" s="78"/>
      <c r="K26" s="78"/>
      <c r="L26" s="78"/>
      <c r="M26" s="78"/>
      <c r="N26" s="78"/>
      <c r="O26" s="78"/>
      <c r="P26" s="78"/>
      <c r="Q26" s="78"/>
      <c r="R26" s="78"/>
      <c r="S26" s="78"/>
      <c r="T26" s="78"/>
      <c r="U26" s="78"/>
      <c r="V26" s="78"/>
      <c r="W26" s="78"/>
      <c r="X26" s="78"/>
      <c r="Y26" s="78"/>
      <c r="Z26" s="78"/>
    </row>
    <row r="27" spans="1:26" x14ac:dyDescent="0.15">
      <c r="A27" s="81" t="s">
        <v>75</v>
      </c>
      <c r="B27" s="81"/>
      <c r="C27" s="81"/>
      <c r="D27" s="81"/>
      <c r="E27" s="81"/>
      <c r="F27" s="81"/>
      <c r="G27" s="81"/>
      <c r="H27" s="78"/>
      <c r="I27" s="78"/>
      <c r="J27" s="78"/>
      <c r="K27" s="78"/>
      <c r="L27" s="78"/>
      <c r="M27" s="78"/>
      <c r="N27" s="78"/>
      <c r="O27" s="78"/>
      <c r="P27" s="78"/>
      <c r="Q27" s="78"/>
      <c r="R27" s="78"/>
      <c r="S27" s="78"/>
      <c r="T27" s="78"/>
      <c r="U27" s="78"/>
      <c r="V27" s="78"/>
      <c r="W27" s="78"/>
      <c r="X27" s="78"/>
      <c r="Y27" s="78"/>
      <c r="Z27" s="78"/>
    </row>
    <row r="28" spans="1:26" x14ac:dyDescent="0.15">
      <c r="A28" s="81" t="s">
        <v>76</v>
      </c>
      <c r="B28" s="81"/>
      <c r="C28" s="81"/>
      <c r="D28" s="81"/>
      <c r="E28" s="81"/>
      <c r="F28" s="81"/>
      <c r="G28" s="81"/>
      <c r="H28" s="81"/>
      <c r="I28" s="78"/>
      <c r="J28" s="78"/>
      <c r="K28" s="78"/>
      <c r="L28" s="78"/>
      <c r="M28" s="78"/>
      <c r="N28" s="78"/>
      <c r="O28" s="78"/>
      <c r="P28" s="78"/>
      <c r="Q28" s="78"/>
      <c r="R28" s="78"/>
      <c r="S28" s="78"/>
      <c r="T28" s="78"/>
      <c r="U28" s="78"/>
      <c r="V28" s="78"/>
      <c r="W28" s="78"/>
      <c r="X28" s="78"/>
      <c r="Y28" s="78"/>
      <c r="Z28" s="78"/>
    </row>
    <row r="29" spans="1:26" x14ac:dyDescent="0.15">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spans="1:26" x14ac:dyDescent="0.15">
      <c r="A30" s="80" t="s">
        <v>77</v>
      </c>
      <c r="B30" s="80"/>
      <c r="C30" s="80"/>
      <c r="D30" s="80"/>
      <c r="E30" s="78"/>
      <c r="F30" s="78"/>
      <c r="G30" s="78"/>
      <c r="H30" s="78"/>
      <c r="I30" s="78"/>
      <c r="J30" s="78"/>
      <c r="K30" s="78"/>
      <c r="L30" s="78"/>
      <c r="M30" s="78"/>
      <c r="N30" s="78"/>
      <c r="O30" s="78"/>
      <c r="P30" s="78"/>
      <c r="Q30" s="78"/>
      <c r="R30" s="78"/>
      <c r="S30" s="78"/>
      <c r="T30" s="78"/>
      <c r="U30" s="78"/>
      <c r="V30" s="78"/>
      <c r="W30" s="78"/>
      <c r="X30" s="78"/>
      <c r="Y30" s="78"/>
      <c r="Z30" s="78"/>
    </row>
    <row r="31" spans="1:26" x14ac:dyDescent="0.15">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spans="1:26" x14ac:dyDescent="0.15">
      <c r="A32" s="81" t="s">
        <v>78</v>
      </c>
      <c r="B32" s="81"/>
      <c r="C32" s="81"/>
      <c r="D32" s="81"/>
      <c r="E32" s="81"/>
      <c r="F32" s="81"/>
      <c r="G32" s="81"/>
      <c r="H32" s="81"/>
      <c r="I32" s="81"/>
      <c r="J32" s="81"/>
      <c r="K32" s="81"/>
      <c r="L32" s="81"/>
      <c r="M32" s="81"/>
      <c r="N32" s="81"/>
      <c r="O32" s="81"/>
      <c r="P32" s="81"/>
      <c r="Q32" s="81"/>
      <c r="R32" s="81"/>
      <c r="S32" s="81"/>
      <c r="T32" s="78"/>
      <c r="U32" s="78"/>
      <c r="V32" s="78"/>
      <c r="W32" s="78"/>
      <c r="X32" s="78"/>
      <c r="Y32" s="78"/>
      <c r="Z32" s="78"/>
    </row>
    <row r="33" spans="1:26" x14ac:dyDescent="0.1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spans="1:26" x14ac:dyDescent="0.15">
      <c r="A34" s="80" t="s">
        <v>79</v>
      </c>
      <c r="B34" s="80"/>
      <c r="C34" s="78"/>
      <c r="D34" s="78"/>
      <c r="E34" s="78"/>
      <c r="F34" s="78"/>
      <c r="G34" s="78"/>
      <c r="H34" s="78"/>
      <c r="I34" s="78"/>
      <c r="J34" s="78"/>
      <c r="K34" s="78"/>
      <c r="L34" s="78"/>
      <c r="M34" s="78"/>
      <c r="N34" s="78"/>
      <c r="O34" s="78"/>
      <c r="P34" s="78"/>
      <c r="Q34" s="78"/>
      <c r="R34" s="78"/>
      <c r="S34" s="78"/>
      <c r="T34" s="78"/>
      <c r="U34" s="78"/>
      <c r="V34" s="78"/>
      <c r="W34" s="78"/>
      <c r="X34" s="78"/>
      <c r="Y34" s="78"/>
      <c r="Z34" s="78"/>
    </row>
    <row r="35" spans="1:26" x14ac:dyDescent="0.15">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spans="1:26" x14ac:dyDescent="0.15">
      <c r="A36" s="81" t="s">
        <v>80</v>
      </c>
      <c r="B36" s="81"/>
      <c r="C36" s="81"/>
      <c r="D36" s="81"/>
      <c r="E36" s="81"/>
      <c r="F36" s="81"/>
      <c r="G36" s="81"/>
      <c r="H36" s="78"/>
      <c r="I36" s="78"/>
      <c r="J36" s="78"/>
      <c r="K36" s="78"/>
      <c r="L36" s="78"/>
      <c r="M36" s="78"/>
      <c r="N36" s="78"/>
      <c r="O36" s="78"/>
      <c r="P36" s="78"/>
      <c r="Q36" s="78"/>
      <c r="R36" s="78"/>
      <c r="S36" s="78"/>
      <c r="T36" s="78"/>
      <c r="U36" s="78"/>
      <c r="V36" s="78"/>
      <c r="W36" s="78"/>
      <c r="X36" s="78"/>
      <c r="Y36" s="78"/>
      <c r="Z36" s="78"/>
    </row>
    <row r="37" spans="1:26" x14ac:dyDescent="0.15">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spans="1:26" x14ac:dyDescent="0.15">
      <c r="A38" s="81" t="s">
        <v>81</v>
      </c>
      <c r="B38" s="81"/>
      <c r="C38" s="81"/>
      <c r="D38" s="78"/>
      <c r="E38" s="78"/>
      <c r="F38" s="78"/>
      <c r="G38" s="78"/>
      <c r="H38" s="78"/>
      <c r="I38" s="78"/>
      <c r="J38" s="78"/>
      <c r="K38" s="78"/>
      <c r="L38" s="78"/>
      <c r="M38" s="78"/>
      <c r="N38" s="78"/>
      <c r="O38" s="78"/>
      <c r="P38" s="78"/>
      <c r="Q38" s="78"/>
      <c r="R38" s="78"/>
      <c r="S38" s="78"/>
      <c r="T38" s="78"/>
      <c r="U38" s="78"/>
      <c r="V38" s="78"/>
      <c r="W38" s="78"/>
      <c r="X38" s="78"/>
      <c r="Y38" s="78"/>
      <c r="Z38" s="78"/>
    </row>
    <row r="39" spans="1:26" x14ac:dyDescent="0.15">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spans="1:26" x14ac:dyDescent="0.15">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spans="1:26" x14ac:dyDescent="0.15">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spans="1:26" x14ac:dyDescent="0.15">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spans="1:26" x14ac:dyDescent="0.15">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spans="1:26" x14ac:dyDescent="0.15">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spans="1:26" x14ac:dyDescent="0.15">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spans="1:26" x14ac:dyDescent="0.15">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spans="1:26" x14ac:dyDescent="0.15">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spans="1:26" x14ac:dyDescent="0.15">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spans="1:26" x14ac:dyDescent="0.15">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spans="1:26" x14ac:dyDescent="0.15">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spans="1:26" x14ac:dyDescent="0.15">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spans="1:26" x14ac:dyDescent="0.15">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spans="1:26" x14ac:dyDescent="0.15">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spans="1:26" x14ac:dyDescent="0.15">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spans="1:26" x14ac:dyDescent="0.15">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spans="1:26" x14ac:dyDescent="0.15">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spans="1:26" x14ac:dyDescent="0.15">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spans="1:26" x14ac:dyDescent="0.15">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spans="1:26" x14ac:dyDescent="0.15">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spans="1:26" x14ac:dyDescent="0.15">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spans="1:26" x14ac:dyDescent="0.15">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spans="1:26" x14ac:dyDescent="0.15">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spans="1:26" x14ac:dyDescent="0.15">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spans="1:26" x14ac:dyDescent="0.15">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spans="1:26" x14ac:dyDescent="0.1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spans="1:26" x14ac:dyDescent="0.1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spans="1:26" x14ac:dyDescent="0.1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spans="1:26" x14ac:dyDescent="0.1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spans="1:26" x14ac:dyDescent="0.1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spans="1:26" x14ac:dyDescent="0.1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spans="1:26" x14ac:dyDescent="0.15">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spans="1:26" x14ac:dyDescent="0.1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spans="1:26" x14ac:dyDescent="0.1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spans="1:26" x14ac:dyDescent="0.1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spans="1:26" x14ac:dyDescent="0.1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spans="1:26" x14ac:dyDescent="0.1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spans="1:26" x14ac:dyDescent="0.1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spans="1:26" x14ac:dyDescent="0.1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spans="1:26" x14ac:dyDescent="0.1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spans="1:26" x14ac:dyDescent="0.1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spans="1:26" x14ac:dyDescent="0.1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spans="1:26" x14ac:dyDescent="0.1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spans="1:26" x14ac:dyDescent="0.1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spans="1:26" x14ac:dyDescent="0.1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spans="1:26" x14ac:dyDescent="0.1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spans="1:26" x14ac:dyDescent="0.1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spans="1:26" x14ac:dyDescent="0.1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spans="1:26" x14ac:dyDescent="0.1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spans="1:26" x14ac:dyDescent="0.1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spans="1:26" x14ac:dyDescent="0.1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spans="1:26" x14ac:dyDescent="0.1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spans="1:26" x14ac:dyDescent="0.1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spans="1:26" x14ac:dyDescent="0.1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spans="1:26" x14ac:dyDescent="0.1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spans="1:26" x14ac:dyDescent="0.1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spans="1:26" x14ac:dyDescent="0.1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spans="1:26" x14ac:dyDescent="0.1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spans="1:26" x14ac:dyDescent="0.1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spans="1:26" x14ac:dyDescent="0.1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spans="1:26" x14ac:dyDescent="0.1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spans="1:26" x14ac:dyDescent="0.1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spans="1:26" x14ac:dyDescent="0.1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spans="1:26" x14ac:dyDescent="0.1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spans="1:26" x14ac:dyDescent="0.1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spans="1:26" x14ac:dyDescent="0.1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spans="1:26" x14ac:dyDescent="0.1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spans="1:26" x14ac:dyDescent="0.1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spans="1:26" x14ac:dyDescent="0.1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spans="1:26" x14ac:dyDescent="0.1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spans="1:26" x14ac:dyDescent="0.1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spans="1:26" x14ac:dyDescent="0.1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spans="1:26" x14ac:dyDescent="0.1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spans="1:26" x14ac:dyDescent="0.1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spans="1:26" x14ac:dyDescent="0.1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spans="1:26" x14ac:dyDescent="0.1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spans="1:26" x14ac:dyDescent="0.1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spans="1:26" x14ac:dyDescent="0.1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spans="1:26" x14ac:dyDescent="0.1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spans="1:26" x14ac:dyDescent="0.1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spans="1:26" x14ac:dyDescent="0.1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spans="1:26" x14ac:dyDescent="0.1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spans="1:26" x14ac:dyDescent="0.1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spans="1:26" x14ac:dyDescent="0.1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spans="1:26" x14ac:dyDescent="0.1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spans="1:26" x14ac:dyDescent="0.1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spans="1:26" x14ac:dyDescent="0.1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spans="1:26" x14ac:dyDescent="0.1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spans="1:26" x14ac:dyDescent="0.1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spans="1:26" x14ac:dyDescent="0.1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spans="1:26" x14ac:dyDescent="0.1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spans="1:26" x14ac:dyDescent="0.1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spans="1:26" x14ac:dyDescent="0.1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spans="1:26" x14ac:dyDescent="0.1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spans="1:26" x14ac:dyDescent="0.1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spans="1:26" x14ac:dyDescent="0.1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spans="1:26" x14ac:dyDescent="0.1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spans="1:26" x14ac:dyDescent="0.1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spans="1:26" x14ac:dyDescent="0.1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spans="1:26" x14ac:dyDescent="0.1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spans="1:26" x14ac:dyDescent="0.1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spans="1:26" x14ac:dyDescent="0.1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spans="1:26" x14ac:dyDescent="0.1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spans="1:26" x14ac:dyDescent="0.1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spans="1:26" x14ac:dyDescent="0.1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spans="1:26" x14ac:dyDescent="0.1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spans="1:26" x14ac:dyDescent="0.1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spans="1:26" x14ac:dyDescent="0.1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spans="1:26" x14ac:dyDescent="0.1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spans="1:26" x14ac:dyDescent="0.1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spans="1:26" x14ac:dyDescent="0.1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spans="1:26" x14ac:dyDescent="0.1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spans="1:26" x14ac:dyDescent="0.1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spans="1:26" x14ac:dyDescent="0.1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spans="1:26" x14ac:dyDescent="0.1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spans="1:26" x14ac:dyDescent="0.1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spans="1:26" x14ac:dyDescent="0.1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spans="1:26" x14ac:dyDescent="0.1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spans="1:26" x14ac:dyDescent="0.1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spans="1:26" x14ac:dyDescent="0.1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spans="1:26" x14ac:dyDescent="0.1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spans="1:26" x14ac:dyDescent="0.1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spans="1:26" x14ac:dyDescent="0.1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spans="1:26" x14ac:dyDescent="0.1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spans="1:26" x14ac:dyDescent="0.1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spans="1:26" x14ac:dyDescent="0.1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spans="1:26" x14ac:dyDescent="0.1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spans="1:26" x14ac:dyDescent="0.1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spans="1:26" x14ac:dyDescent="0.1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spans="1:26" x14ac:dyDescent="0.1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spans="1:26" x14ac:dyDescent="0.1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spans="1:26" x14ac:dyDescent="0.1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spans="1:26" x14ac:dyDescent="0.1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spans="1:26" x14ac:dyDescent="0.1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spans="1:26" x14ac:dyDescent="0.1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spans="1:26" x14ac:dyDescent="0.1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spans="1:26" x14ac:dyDescent="0.1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spans="1:26" x14ac:dyDescent="0.1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spans="1:26" x14ac:dyDescent="0.1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spans="1:26" x14ac:dyDescent="0.1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spans="1:26" x14ac:dyDescent="0.1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spans="1:26" x14ac:dyDescent="0.1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spans="1:26" x14ac:dyDescent="0.1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spans="1:26" x14ac:dyDescent="0.1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spans="1:26" x14ac:dyDescent="0.1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spans="1:26" x14ac:dyDescent="0.1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spans="1:26" x14ac:dyDescent="0.1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spans="1:26" x14ac:dyDescent="0.1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spans="1:26" x14ac:dyDescent="0.1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spans="1:26" x14ac:dyDescent="0.1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spans="1:26" x14ac:dyDescent="0.1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spans="1:26" x14ac:dyDescent="0.1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spans="1:26" x14ac:dyDescent="0.1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spans="1:26" x14ac:dyDescent="0.1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spans="1:26" x14ac:dyDescent="0.1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spans="1:26" x14ac:dyDescent="0.1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spans="1:26" x14ac:dyDescent="0.1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spans="1:26" x14ac:dyDescent="0.1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spans="1:26" x14ac:dyDescent="0.1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spans="1:26" x14ac:dyDescent="0.1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spans="1:26" x14ac:dyDescent="0.1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spans="1:26" x14ac:dyDescent="0.1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spans="1:26" x14ac:dyDescent="0.1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spans="1:26" x14ac:dyDescent="0.1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spans="1:26" x14ac:dyDescent="0.1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spans="1:26" x14ac:dyDescent="0.1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spans="1:26" x14ac:dyDescent="0.1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spans="1:26" x14ac:dyDescent="0.1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spans="1:26" x14ac:dyDescent="0.1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spans="1:26" x14ac:dyDescent="0.1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spans="1:26" x14ac:dyDescent="0.1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spans="1:26" x14ac:dyDescent="0.15">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spans="1:26" x14ac:dyDescent="0.15">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spans="1:26" x14ac:dyDescent="0.15">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spans="1:26" x14ac:dyDescent="0.15">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spans="1:26" x14ac:dyDescent="0.15">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spans="1:26" x14ac:dyDescent="0.15">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spans="1:26" x14ac:dyDescent="0.15">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spans="1:26" x14ac:dyDescent="0.15">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spans="1:26" x14ac:dyDescent="0.15">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spans="1:26" x14ac:dyDescent="0.15">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x14ac:dyDescent="0.15">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spans="1:26" x14ac:dyDescent="0.15">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spans="1:26" x14ac:dyDescent="0.15">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spans="1:26" x14ac:dyDescent="0.15">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spans="1:26" x14ac:dyDescent="0.15">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spans="1:26" x14ac:dyDescent="0.15">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spans="1:26" x14ac:dyDescent="0.15">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spans="1:26" x14ac:dyDescent="0.15">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spans="1:26" x14ac:dyDescent="0.15">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spans="1:26" x14ac:dyDescent="0.15">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spans="1:26" x14ac:dyDescent="0.15">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spans="1:26" x14ac:dyDescent="0.15">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spans="1:26" x14ac:dyDescent="0.15">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spans="1:26" x14ac:dyDescent="0.15">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spans="1:26" x14ac:dyDescent="0.15">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spans="1:26" x14ac:dyDescent="0.15">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spans="1:26" x14ac:dyDescent="0.15">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spans="1:26" x14ac:dyDescent="0.15">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spans="1:26" x14ac:dyDescent="0.15">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spans="1:26" x14ac:dyDescent="0.15">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spans="1:26" x14ac:dyDescent="0.15">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spans="1:26" x14ac:dyDescent="0.15">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spans="1:26" x14ac:dyDescent="0.15">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spans="1:26" x14ac:dyDescent="0.15">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spans="1:26" x14ac:dyDescent="0.15">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spans="1:26" x14ac:dyDescent="0.15">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spans="1:26" x14ac:dyDescent="0.15">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spans="1:26" x14ac:dyDescent="0.15">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spans="1:26" x14ac:dyDescent="0.15">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spans="1:26" x14ac:dyDescent="0.15">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spans="1:26" x14ac:dyDescent="0.15">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spans="1:26" x14ac:dyDescent="0.15">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spans="1:26" x14ac:dyDescent="0.15">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spans="1:26" x14ac:dyDescent="0.15">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spans="1:26" x14ac:dyDescent="0.15">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spans="1:26" x14ac:dyDescent="0.15">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spans="1:26" x14ac:dyDescent="0.15">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spans="1:26" x14ac:dyDescent="0.15">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spans="1:26" x14ac:dyDescent="0.15">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spans="1:26" x14ac:dyDescent="0.15">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spans="1:26" x14ac:dyDescent="0.15">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spans="1:26" x14ac:dyDescent="0.15">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spans="1:26" x14ac:dyDescent="0.15">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spans="1:26" x14ac:dyDescent="0.15">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spans="1:26" x14ac:dyDescent="0.15">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spans="1:26" x14ac:dyDescent="0.15">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spans="1:26" x14ac:dyDescent="0.15">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spans="1:26" x14ac:dyDescent="0.15">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spans="1:26" x14ac:dyDescent="0.15">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spans="1:26" x14ac:dyDescent="0.15">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spans="1:26" x14ac:dyDescent="0.15">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spans="1:26" x14ac:dyDescent="0.15">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spans="1:26" x14ac:dyDescent="0.15">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spans="1:26" x14ac:dyDescent="0.15">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spans="1:26" x14ac:dyDescent="0.15">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spans="1:26" x14ac:dyDescent="0.15">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spans="1:26" x14ac:dyDescent="0.15">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spans="1:26" x14ac:dyDescent="0.15">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spans="1:26" x14ac:dyDescent="0.15">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spans="1:26" x14ac:dyDescent="0.15">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spans="1:26" x14ac:dyDescent="0.15">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spans="1:26" x14ac:dyDescent="0.15">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spans="1:26" x14ac:dyDescent="0.15">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spans="1:26" x14ac:dyDescent="0.15">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spans="1:26" x14ac:dyDescent="0.15">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spans="1:26" x14ac:dyDescent="0.15">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spans="1:26" x14ac:dyDescent="0.15">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spans="1:26" x14ac:dyDescent="0.15">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spans="1:26" x14ac:dyDescent="0.15">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spans="1:26" x14ac:dyDescent="0.15">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spans="1:26" x14ac:dyDescent="0.15">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spans="1:26" x14ac:dyDescent="0.15">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spans="1:26" x14ac:dyDescent="0.15">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spans="1:26" x14ac:dyDescent="0.15">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spans="1:26" x14ac:dyDescent="0.15">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spans="1:26" x14ac:dyDescent="0.15">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spans="1:26" x14ac:dyDescent="0.15">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spans="1:26" x14ac:dyDescent="0.15">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spans="1:26" x14ac:dyDescent="0.15">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spans="1:26" x14ac:dyDescent="0.15">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spans="1:26" x14ac:dyDescent="0.15">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spans="1:26" x14ac:dyDescent="0.15">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spans="1:26" x14ac:dyDescent="0.15">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spans="1:26" x14ac:dyDescent="0.15">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spans="1:26" x14ac:dyDescent="0.15">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spans="1:26" x14ac:dyDescent="0.15">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spans="1:26" x14ac:dyDescent="0.15">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spans="1:26" x14ac:dyDescent="0.15">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spans="1:26" x14ac:dyDescent="0.15">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spans="1:26" x14ac:dyDescent="0.15">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spans="1:26" x14ac:dyDescent="0.15">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spans="1:26" x14ac:dyDescent="0.15">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spans="1:26" x14ac:dyDescent="0.15">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spans="1:26" x14ac:dyDescent="0.15">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spans="1:26" x14ac:dyDescent="0.15">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spans="1:26" x14ac:dyDescent="0.15">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spans="1:26" x14ac:dyDescent="0.15">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spans="1:26" x14ac:dyDescent="0.15">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spans="1:26" x14ac:dyDescent="0.15">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spans="1:26" x14ac:dyDescent="0.15">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spans="1:26" x14ac:dyDescent="0.15">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spans="1:26" x14ac:dyDescent="0.15">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spans="1:26" x14ac:dyDescent="0.15">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spans="1:26" x14ac:dyDescent="0.15">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spans="1:26" x14ac:dyDescent="0.15">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spans="1:26" x14ac:dyDescent="0.15">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spans="1:26" x14ac:dyDescent="0.15">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spans="1:26" x14ac:dyDescent="0.15">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spans="1:26" x14ac:dyDescent="0.15">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spans="1:26" x14ac:dyDescent="0.15">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spans="1:26" x14ac:dyDescent="0.15">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spans="1:26" x14ac:dyDescent="0.15">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spans="1:26" x14ac:dyDescent="0.15">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spans="1:26" x14ac:dyDescent="0.15">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spans="1:26" x14ac:dyDescent="0.15">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spans="1:26" x14ac:dyDescent="0.15">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spans="1:26" x14ac:dyDescent="0.15">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spans="1:26" x14ac:dyDescent="0.15">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spans="1:26" x14ac:dyDescent="0.15">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spans="1:26" x14ac:dyDescent="0.15">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spans="1:26" x14ac:dyDescent="0.15">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spans="1:26" x14ac:dyDescent="0.15">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spans="1:26" x14ac:dyDescent="0.15">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spans="1:26" x14ac:dyDescent="0.15">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spans="1:26" x14ac:dyDescent="0.15">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spans="1:26" x14ac:dyDescent="0.15">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spans="1:26" x14ac:dyDescent="0.15">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spans="1:26" x14ac:dyDescent="0.15">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spans="1:26" x14ac:dyDescent="0.15">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spans="1:26" x14ac:dyDescent="0.15">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spans="1:26" x14ac:dyDescent="0.15">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spans="1:26" x14ac:dyDescent="0.15">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spans="1:26" x14ac:dyDescent="0.15">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spans="1:26" x14ac:dyDescent="0.15">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spans="1:26" x14ac:dyDescent="0.15">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spans="1:26" x14ac:dyDescent="0.15">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spans="1:26" x14ac:dyDescent="0.15">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spans="1:26" x14ac:dyDescent="0.15">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spans="1:26" x14ac:dyDescent="0.15">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spans="1:26" x14ac:dyDescent="0.15">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spans="1:26" x14ac:dyDescent="0.15">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spans="1:26" x14ac:dyDescent="0.15">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spans="1:26" x14ac:dyDescent="0.15">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spans="1:26" x14ac:dyDescent="0.15">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spans="1:26" x14ac:dyDescent="0.15">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spans="1:26" x14ac:dyDescent="0.15">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spans="1:26" x14ac:dyDescent="0.15">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spans="1:26" x14ac:dyDescent="0.15">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spans="1:26" x14ac:dyDescent="0.15">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spans="1:26" x14ac:dyDescent="0.15">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spans="1:26" x14ac:dyDescent="0.15">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spans="1:26" x14ac:dyDescent="0.15">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spans="1:26" x14ac:dyDescent="0.15">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spans="1:26" x14ac:dyDescent="0.15">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spans="1:26" x14ac:dyDescent="0.15">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spans="1:26" x14ac:dyDescent="0.15">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spans="1:26" x14ac:dyDescent="0.15">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spans="1:26" x14ac:dyDescent="0.15">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spans="1:26" x14ac:dyDescent="0.15">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spans="1:26" x14ac:dyDescent="0.15">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spans="1:26" x14ac:dyDescent="0.15">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spans="1:26" x14ac:dyDescent="0.15">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spans="1:26" x14ac:dyDescent="0.15">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spans="1:26" x14ac:dyDescent="0.15">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spans="1:26" x14ac:dyDescent="0.15">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spans="1:26" x14ac:dyDescent="0.15">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spans="1:26" x14ac:dyDescent="0.15">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spans="1:26" x14ac:dyDescent="0.15">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spans="1:26" x14ac:dyDescent="0.15">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spans="1:26" x14ac:dyDescent="0.15">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spans="1:26" x14ac:dyDescent="0.15">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spans="1:26" x14ac:dyDescent="0.15">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spans="1:26" x14ac:dyDescent="0.15">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spans="1:26" x14ac:dyDescent="0.15">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spans="1:26" x14ac:dyDescent="0.15">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spans="1:26" x14ac:dyDescent="0.15">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spans="1:26" x14ac:dyDescent="0.15">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spans="1:26" x14ac:dyDescent="0.15">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spans="1:26" x14ac:dyDescent="0.15">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spans="1:26" x14ac:dyDescent="0.15">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spans="1:26" x14ac:dyDescent="0.15">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spans="1:26" x14ac:dyDescent="0.15">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spans="1:26" x14ac:dyDescent="0.15">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spans="1:26" x14ac:dyDescent="0.15">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spans="1:26" x14ac:dyDescent="0.15">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spans="1:26" x14ac:dyDescent="0.15">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spans="1:26" x14ac:dyDescent="0.15">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spans="1:26" x14ac:dyDescent="0.15">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spans="1:26" x14ac:dyDescent="0.15">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spans="1:26" x14ac:dyDescent="0.15">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spans="1:26" x14ac:dyDescent="0.15">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spans="1:26" x14ac:dyDescent="0.15">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spans="1:26" x14ac:dyDescent="0.15">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spans="1:26" x14ac:dyDescent="0.15">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spans="1:26" x14ac:dyDescent="0.15">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spans="1:26" x14ac:dyDescent="0.15">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spans="1:26" x14ac:dyDescent="0.15">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spans="1:26" x14ac:dyDescent="0.15">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spans="1:26" x14ac:dyDescent="0.15">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spans="1:26" x14ac:dyDescent="0.15">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spans="1:26" x14ac:dyDescent="0.1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spans="1:26" x14ac:dyDescent="0.15">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spans="1:26" x14ac:dyDescent="0.15">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spans="1:26" x14ac:dyDescent="0.15">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spans="1:26" x14ac:dyDescent="0.15">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spans="1:26" x14ac:dyDescent="0.15">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spans="1:26" x14ac:dyDescent="0.15">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spans="1:26" x14ac:dyDescent="0.15">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spans="1:26" x14ac:dyDescent="0.15">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spans="1:26" x14ac:dyDescent="0.15">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spans="1:26" x14ac:dyDescent="0.15">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spans="1:26" x14ac:dyDescent="0.15">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spans="1:26" x14ac:dyDescent="0.15">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spans="1:26" x14ac:dyDescent="0.15">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spans="1:26" x14ac:dyDescent="0.15">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spans="1:26" x14ac:dyDescent="0.15">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spans="1:26" x14ac:dyDescent="0.15">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spans="1:26" x14ac:dyDescent="0.15">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spans="1:26" x14ac:dyDescent="0.15">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spans="1:26" x14ac:dyDescent="0.15">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spans="1:26" x14ac:dyDescent="0.15">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spans="1:26" x14ac:dyDescent="0.15">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spans="1:26" x14ac:dyDescent="0.15">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spans="1:26" x14ac:dyDescent="0.15">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spans="1:26" x14ac:dyDescent="0.15">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spans="1:26" x14ac:dyDescent="0.15">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spans="1:26" x14ac:dyDescent="0.15">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spans="1:26" x14ac:dyDescent="0.15">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spans="1:26" x14ac:dyDescent="0.15">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spans="1:26" x14ac:dyDescent="0.15">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spans="1:26" x14ac:dyDescent="0.15">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spans="1:26" x14ac:dyDescent="0.15">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spans="1:26" x14ac:dyDescent="0.15">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spans="1:26" x14ac:dyDescent="0.15">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spans="1:26" x14ac:dyDescent="0.15">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spans="1:26" x14ac:dyDescent="0.15">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spans="1:26" x14ac:dyDescent="0.15">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spans="1:26" x14ac:dyDescent="0.15">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spans="1:26" x14ac:dyDescent="0.15">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spans="1:26" x14ac:dyDescent="0.15">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spans="1:26" x14ac:dyDescent="0.15">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spans="1:26" x14ac:dyDescent="0.15">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spans="1:26" x14ac:dyDescent="0.15">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spans="1:26" x14ac:dyDescent="0.15">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spans="1:26" x14ac:dyDescent="0.15">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spans="1:26" x14ac:dyDescent="0.15">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spans="1:26" x14ac:dyDescent="0.15">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spans="1:26" x14ac:dyDescent="0.15">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spans="1:26" x14ac:dyDescent="0.15">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spans="1:26" x14ac:dyDescent="0.15">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spans="1:26" x14ac:dyDescent="0.15">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spans="1:26" x14ac:dyDescent="0.15">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spans="1:26" x14ac:dyDescent="0.15">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spans="1:26" x14ac:dyDescent="0.15">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spans="1:26" x14ac:dyDescent="0.15">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spans="1:26" x14ac:dyDescent="0.15">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spans="1:26" x14ac:dyDescent="0.15">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spans="1:26" x14ac:dyDescent="0.15">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spans="1:26" x14ac:dyDescent="0.15">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spans="1:26" x14ac:dyDescent="0.15">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spans="1:26" x14ac:dyDescent="0.15">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spans="1:26" x14ac:dyDescent="0.15">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spans="1:26" x14ac:dyDescent="0.15">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spans="1:26" x14ac:dyDescent="0.15">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spans="1:26" x14ac:dyDescent="0.15">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spans="1:26" x14ac:dyDescent="0.15">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spans="1:26" x14ac:dyDescent="0.15">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spans="1:26" x14ac:dyDescent="0.15">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spans="1:26" x14ac:dyDescent="0.15">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spans="1:26" x14ac:dyDescent="0.15">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spans="1:26" x14ac:dyDescent="0.15">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spans="1:26" x14ac:dyDescent="0.15">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spans="1:26" x14ac:dyDescent="0.15">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spans="1:26" x14ac:dyDescent="0.15">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spans="1:26" x14ac:dyDescent="0.15">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spans="1:26" x14ac:dyDescent="0.15">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spans="1:26" x14ac:dyDescent="0.15">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spans="1:26" x14ac:dyDescent="0.15">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spans="1:26" x14ac:dyDescent="0.15">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spans="1:26" x14ac:dyDescent="0.15">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spans="1:26" x14ac:dyDescent="0.15">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spans="1:26" x14ac:dyDescent="0.15">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spans="1:26" x14ac:dyDescent="0.15">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spans="1:26" x14ac:dyDescent="0.15">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spans="1:26" x14ac:dyDescent="0.15">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spans="1:26" x14ac:dyDescent="0.15">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spans="1:26" x14ac:dyDescent="0.15">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spans="1:26" x14ac:dyDescent="0.15">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spans="1:26" x14ac:dyDescent="0.15">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spans="1:26" x14ac:dyDescent="0.15">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spans="1:26" x14ac:dyDescent="0.15">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spans="1:26" x14ac:dyDescent="0.15">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spans="1:26" x14ac:dyDescent="0.15">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spans="1:26" x14ac:dyDescent="0.15">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spans="1:26" x14ac:dyDescent="0.15">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spans="1:26" x14ac:dyDescent="0.15">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spans="1:26" x14ac:dyDescent="0.15">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spans="1:26" x14ac:dyDescent="0.15">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spans="1:26" x14ac:dyDescent="0.15">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spans="1:26" x14ac:dyDescent="0.15">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spans="1:26" x14ac:dyDescent="0.15">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spans="1:26" x14ac:dyDescent="0.15">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spans="1:26" x14ac:dyDescent="0.15">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spans="1:26" x14ac:dyDescent="0.15">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spans="1:26" x14ac:dyDescent="0.15">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spans="1:26" x14ac:dyDescent="0.15">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spans="1:26" x14ac:dyDescent="0.15">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spans="1:26" x14ac:dyDescent="0.15">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spans="1:26" x14ac:dyDescent="0.15">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spans="1:26" x14ac:dyDescent="0.15">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spans="1:26" x14ac:dyDescent="0.15">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spans="1:26" x14ac:dyDescent="0.15">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spans="1:26" x14ac:dyDescent="0.15">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spans="1:26" x14ac:dyDescent="0.15">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spans="1:26" x14ac:dyDescent="0.15">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spans="1:26" x14ac:dyDescent="0.15">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spans="1:26" x14ac:dyDescent="0.15">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spans="1:26" x14ac:dyDescent="0.15">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spans="1:26" x14ac:dyDescent="0.15">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spans="1:26" x14ac:dyDescent="0.15">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spans="1:26" x14ac:dyDescent="0.15">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spans="1:26" x14ac:dyDescent="0.15">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spans="1:26" x14ac:dyDescent="0.15">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spans="1:26" x14ac:dyDescent="0.15">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spans="1:26" x14ac:dyDescent="0.15">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spans="1:26" x14ac:dyDescent="0.15">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spans="1:26" x14ac:dyDescent="0.15">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spans="1:26" x14ac:dyDescent="0.15">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spans="1:26" x14ac:dyDescent="0.15">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spans="1:26" x14ac:dyDescent="0.15">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spans="1:26" x14ac:dyDescent="0.15">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spans="1:26" x14ac:dyDescent="0.15">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spans="1:26" x14ac:dyDescent="0.15">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spans="1:26" x14ac:dyDescent="0.15">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spans="1:26" x14ac:dyDescent="0.15">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spans="1:26" x14ac:dyDescent="0.15">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spans="1:26" x14ac:dyDescent="0.15">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spans="1:26" x14ac:dyDescent="0.15">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spans="1:26" x14ac:dyDescent="0.15">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spans="1:26" x14ac:dyDescent="0.15">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spans="1:26" x14ac:dyDescent="0.15">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spans="1:26" x14ac:dyDescent="0.15">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spans="1:26" x14ac:dyDescent="0.15">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spans="1:26" x14ac:dyDescent="0.15">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spans="1:26" x14ac:dyDescent="0.15">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spans="1:26" x14ac:dyDescent="0.15">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spans="1:26" x14ac:dyDescent="0.15">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spans="1:26" x14ac:dyDescent="0.15">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spans="1:26" x14ac:dyDescent="0.15">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spans="1:26" x14ac:dyDescent="0.15">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spans="1:26" x14ac:dyDescent="0.15">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spans="1:26" x14ac:dyDescent="0.15">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spans="1:26" x14ac:dyDescent="0.15">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spans="1:26" x14ac:dyDescent="0.15">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spans="1:26" x14ac:dyDescent="0.15">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spans="1:26" x14ac:dyDescent="0.15">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spans="1:26" x14ac:dyDescent="0.15">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spans="1:26" x14ac:dyDescent="0.15">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spans="1:26" x14ac:dyDescent="0.15">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spans="1:26" x14ac:dyDescent="0.15">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spans="1:26" x14ac:dyDescent="0.15">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spans="1:26" x14ac:dyDescent="0.15">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spans="1:26" x14ac:dyDescent="0.15">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spans="1:26" x14ac:dyDescent="0.15">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spans="1:26" x14ac:dyDescent="0.15">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spans="1:26" x14ac:dyDescent="0.15">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spans="1:26" x14ac:dyDescent="0.15">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spans="1:26" x14ac:dyDescent="0.15">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spans="1:26" x14ac:dyDescent="0.15">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spans="1:26" x14ac:dyDescent="0.15">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spans="1:26" x14ac:dyDescent="0.15">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spans="1:26" x14ac:dyDescent="0.15">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spans="1:26" x14ac:dyDescent="0.15">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spans="1:26" x14ac:dyDescent="0.15">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spans="1:26" x14ac:dyDescent="0.15">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spans="1:26" x14ac:dyDescent="0.15">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spans="1:26" x14ac:dyDescent="0.15">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spans="1:26" x14ac:dyDescent="0.15">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spans="1:26" x14ac:dyDescent="0.15">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spans="1:26" x14ac:dyDescent="0.15">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spans="1:26" x14ac:dyDescent="0.15">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spans="1:26" x14ac:dyDescent="0.15">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spans="1:26" x14ac:dyDescent="0.15">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spans="1:26" x14ac:dyDescent="0.15">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spans="1:26" x14ac:dyDescent="0.15">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spans="1:26" x14ac:dyDescent="0.15">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spans="1:26" x14ac:dyDescent="0.15">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spans="1:26" x14ac:dyDescent="0.15">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spans="1:26" x14ac:dyDescent="0.15">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spans="1:26" x14ac:dyDescent="0.15">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spans="1:26" x14ac:dyDescent="0.15">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spans="1:26" x14ac:dyDescent="0.15">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spans="1:26" x14ac:dyDescent="0.15">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spans="1:26" x14ac:dyDescent="0.15">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spans="1:26" x14ac:dyDescent="0.15">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spans="1:26" x14ac:dyDescent="0.15">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spans="1:26" x14ac:dyDescent="0.15">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spans="1:26" x14ac:dyDescent="0.15">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spans="1:26" x14ac:dyDescent="0.15">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spans="1:26" x14ac:dyDescent="0.15">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spans="1:26" x14ac:dyDescent="0.15">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spans="1:26" x14ac:dyDescent="0.15">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spans="1:26" x14ac:dyDescent="0.15">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spans="1:26" x14ac:dyDescent="0.15">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spans="1:26" x14ac:dyDescent="0.15">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spans="1:26" x14ac:dyDescent="0.15">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spans="1:26" x14ac:dyDescent="0.15">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spans="1:26" x14ac:dyDescent="0.15">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spans="1:26" x14ac:dyDescent="0.15">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spans="1:26" x14ac:dyDescent="0.15">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spans="1:26" x14ac:dyDescent="0.15">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spans="1:26" x14ac:dyDescent="0.15">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spans="1:26" x14ac:dyDescent="0.15">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spans="1:26" x14ac:dyDescent="0.15">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spans="1:26" x14ac:dyDescent="0.15">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spans="1:26" x14ac:dyDescent="0.15">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spans="1:26" x14ac:dyDescent="0.15">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spans="1:26" x14ac:dyDescent="0.15">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spans="1:26" x14ac:dyDescent="0.15">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spans="1:26" x14ac:dyDescent="0.15">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spans="1:26" x14ac:dyDescent="0.15">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spans="1:26" x14ac:dyDescent="0.15">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spans="1:26" x14ac:dyDescent="0.15">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spans="1:26" x14ac:dyDescent="0.15">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spans="1:26" x14ac:dyDescent="0.15">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spans="1:26" x14ac:dyDescent="0.15">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spans="1:26" x14ac:dyDescent="0.15">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spans="1:26" x14ac:dyDescent="0.15">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spans="1:26" x14ac:dyDescent="0.15">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spans="1:26" x14ac:dyDescent="0.15">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spans="1:26" x14ac:dyDescent="0.15">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spans="1:26" x14ac:dyDescent="0.15">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spans="1:26" x14ac:dyDescent="0.15">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spans="1:26" x14ac:dyDescent="0.15">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spans="1:26" x14ac:dyDescent="0.15">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spans="1:26" x14ac:dyDescent="0.15">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spans="1:26" x14ac:dyDescent="0.15">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spans="1:26" x14ac:dyDescent="0.15">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spans="1:26" x14ac:dyDescent="0.15">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spans="1:26" x14ac:dyDescent="0.15">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spans="1:26" x14ac:dyDescent="0.15">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spans="1:26" x14ac:dyDescent="0.15">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spans="1:26" x14ac:dyDescent="0.15">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spans="1:26" x14ac:dyDescent="0.15">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spans="1:26" x14ac:dyDescent="0.15">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spans="1:26" x14ac:dyDescent="0.15">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spans="1:26" x14ac:dyDescent="0.15">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spans="1:26" x14ac:dyDescent="0.15">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spans="1:26" x14ac:dyDescent="0.15">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spans="1:26" x14ac:dyDescent="0.15">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spans="1:26" x14ac:dyDescent="0.15">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spans="1:26" x14ac:dyDescent="0.15">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spans="1:26" x14ac:dyDescent="0.15">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spans="1:26" x14ac:dyDescent="0.15">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spans="1:26" x14ac:dyDescent="0.15">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spans="1:26" x14ac:dyDescent="0.15">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spans="1:26" x14ac:dyDescent="0.15">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spans="1:26" x14ac:dyDescent="0.15">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spans="1:26" x14ac:dyDescent="0.15">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spans="1:26" x14ac:dyDescent="0.15">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spans="1:26" x14ac:dyDescent="0.15">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spans="1:26" x14ac:dyDescent="0.15">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spans="1:26" x14ac:dyDescent="0.15">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spans="1:26" x14ac:dyDescent="0.15">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spans="1:26" x14ac:dyDescent="0.15">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spans="1:26" x14ac:dyDescent="0.15">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spans="1:26" x14ac:dyDescent="0.15">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spans="1:26" x14ac:dyDescent="0.15">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spans="1:26" x14ac:dyDescent="0.15">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spans="1:26" x14ac:dyDescent="0.15">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spans="1:26" x14ac:dyDescent="0.15">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spans="1:26" x14ac:dyDescent="0.15">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spans="1:26" x14ac:dyDescent="0.15">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spans="1:26" x14ac:dyDescent="0.15">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spans="1:26" x14ac:dyDescent="0.15">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spans="1:26" x14ac:dyDescent="0.15">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spans="1:26" x14ac:dyDescent="0.15">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spans="1:26" x14ac:dyDescent="0.15">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spans="1:26" x14ac:dyDescent="0.15">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spans="1:26" x14ac:dyDescent="0.15">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spans="1:26" x14ac:dyDescent="0.15">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spans="1:26" x14ac:dyDescent="0.15">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spans="1:26" x14ac:dyDescent="0.15">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spans="1:26" x14ac:dyDescent="0.15">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spans="1:26" x14ac:dyDescent="0.15">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spans="1:26" x14ac:dyDescent="0.15">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spans="1:26" x14ac:dyDescent="0.15">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spans="1:26" x14ac:dyDescent="0.15">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spans="1:26" x14ac:dyDescent="0.15">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spans="1:26" x14ac:dyDescent="0.15">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spans="1:26" x14ac:dyDescent="0.15">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spans="1:26" x14ac:dyDescent="0.15">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spans="1:26" x14ac:dyDescent="0.15">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spans="1:26" x14ac:dyDescent="0.15">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spans="1:26" x14ac:dyDescent="0.15">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spans="1:26" x14ac:dyDescent="0.15">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spans="1:26" x14ac:dyDescent="0.15">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spans="1:26" x14ac:dyDescent="0.15">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spans="1:26" x14ac:dyDescent="0.15">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spans="1:26" x14ac:dyDescent="0.15">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spans="1:26" x14ac:dyDescent="0.15">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spans="1:26" x14ac:dyDescent="0.15">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spans="1:26" x14ac:dyDescent="0.15">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spans="1:26" x14ac:dyDescent="0.15">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spans="1:26" x14ac:dyDescent="0.15">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spans="1:26" x14ac:dyDescent="0.15">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spans="1:26" x14ac:dyDescent="0.15">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spans="1:26" x14ac:dyDescent="0.15">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spans="1:26" x14ac:dyDescent="0.15">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spans="1:26" x14ac:dyDescent="0.15">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spans="1:26" x14ac:dyDescent="0.15">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spans="1:26" x14ac:dyDescent="0.15">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spans="1:26" x14ac:dyDescent="0.15">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spans="1:26" x14ac:dyDescent="0.15">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spans="1:26" x14ac:dyDescent="0.15">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spans="1:26" x14ac:dyDescent="0.15">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spans="1:26" x14ac:dyDescent="0.15">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spans="1:26" x14ac:dyDescent="0.15">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spans="1:26" x14ac:dyDescent="0.15">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spans="1:26" x14ac:dyDescent="0.15">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spans="1:26" x14ac:dyDescent="0.15">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spans="1:26" x14ac:dyDescent="0.15">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spans="1:26" x14ac:dyDescent="0.15">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spans="1:26" x14ac:dyDescent="0.15">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spans="1:26" x14ac:dyDescent="0.15">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spans="1:26" x14ac:dyDescent="0.15">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spans="1:26" x14ac:dyDescent="0.15">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spans="1:26" x14ac:dyDescent="0.15">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spans="1:26" x14ac:dyDescent="0.15">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spans="1:26" x14ac:dyDescent="0.15">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spans="1:26" x14ac:dyDescent="0.15">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spans="1:26" x14ac:dyDescent="0.15">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spans="1:26" x14ac:dyDescent="0.15">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spans="1:26" x14ac:dyDescent="0.15">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spans="1:26" x14ac:dyDescent="0.15">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spans="1:26" x14ac:dyDescent="0.15">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spans="1:26" x14ac:dyDescent="0.15">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spans="1:26" x14ac:dyDescent="0.15">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spans="1:26" x14ac:dyDescent="0.15">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spans="1:26" x14ac:dyDescent="0.15">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spans="1:26" x14ac:dyDescent="0.15">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spans="1:26" x14ac:dyDescent="0.15">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spans="1:26" x14ac:dyDescent="0.15">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spans="1:26" x14ac:dyDescent="0.15">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spans="1:26" x14ac:dyDescent="0.15">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spans="1:26" x14ac:dyDescent="0.15">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spans="1:26" x14ac:dyDescent="0.15">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spans="1:26" x14ac:dyDescent="0.15">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spans="1:26" x14ac:dyDescent="0.15">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spans="1:26" x14ac:dyDescent="0.15">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spans="1:26" x14ac:dyDescent="0.15">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spans="1:26" x14ac:dyDescent="0.15">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spans="1:26" x14ac:dyDescent="0.15">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spans="1:26" x14ac:dyDescent="0.15">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spans="1:26" x14ac:dyDescent="0.15">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spans="1:26" x14ac:dyDescent="0.15">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spans="1:26" x14ac:dyDescent="0.15">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spans="1:26" x14ac:dyDescent="0.15">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spans="1:26" x14ac:dyDescent="0.15">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spans="1:26" x14ac:dyDescent="0.15">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spans="1:26" x14ac:dyDescent="0.15">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spans="1:26" x14ac:dyDescent="0.15">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spans="1:26" x14ac:dyDescent="0.15">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spans="1:26" x14ac:dyDescent="0.15">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spans="1:26" x14ac:dyDescent="0.15">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spans="1:26" x14ac:dyDescent="0.15">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spans="1:26" x14ac:dyDescent="0.15">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spans="1:26" x14ac:dyDescent="0.15">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spans="1:26" x14ac:dyDescent="0.15">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spans="1:26" x14ac:dyDescent="0.15">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spans="1:26" x14ac:dyDescent="0.15">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spans="1:26" x14ac:dyDescent="0.15">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spans="1:26" x14ac:dyDescent="0.15">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spans="1:26" x14ac:dyDescent="0.15">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spans="1:26" x14ac:dyDescent="0.15">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spans="1:26" x14ac:dyDescent="0.15">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spans="1:26" x14ac:dyDescent="0.15">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spans="1:26" x14ac:dyDescent="0.15">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spans="1:26" x14ac:dyDescent="0.15">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spans="1:26" x14ac:dyDescent="0.15">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spans="1:26" x14ac:dyDescent="0.15">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spans="1:26" x14ac:dyDescent="0.15">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spans="1:26" x14ac:dyDescent="0.15">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spans="1:26" x14ac:dyDescent="0.15">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spans="1:26" x14ac:dyDescent="0.15">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spans="1:26" x14ac:dyDescent="0.15">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spans="1:26" x14ac:dyDescent="0.15">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spans="1:26" x14ac:dyDescent="0.15">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spans="1:26" x14ac:dyDescent="0.15">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spans="1:26" x14ac:dyDescent="0.15">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spans="1:26" x14ac:dyDescent="0.15">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spans="1:26" x14ac:dyDescent="0.15">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spans="1:26" x14ac:dyDescent="0.15">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spans="1:26" x14ac:dyDescent="0.15">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spans="1:26" x14ac:dyDescent="0.15">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spans="1:26" x14ac:dyDescent="0.15">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spans="1:26" x14ac:dyDescent="0.15">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spans="1:26" x14ac:dyDescent="0.15">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spans="1:26" x14ac:dyDescent="0.15">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spans="1:26" x14ac:dyDescent="0.15">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spans="1:26" x14ac:dyDescent="0.15">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spans="1:26" x14ac:dyDescent="0.15">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spans="1:26" x14ac:dyDescent="0.15">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spans="1:26" x14ac:dyDescent="0.15">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spans="1:26" x14ac:dyDescent="0.15">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spans="1:26" x14ac:dyDescent="0.15">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spans="1:26" x14ac:dyDescent="0.15">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spans="1:26" x14ac:dyDescent="0.15">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spans="1:26" x14ac:dyDescent="0.15">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spans="1:26" x14ac:dyDescent="0.15">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spans="1:26" x14ac:dyDescent="0.15">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spans="1:26" x14ac:dyDescent="0.15">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spans="1:26" x14ac:dyDescent="0.15">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spans="1:26" x14ac:dyDescent="0.15">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spans="1:26" x14ac:dyDescent="0.15">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spans="1:26" x14ac:dyDescent="0.15">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spans="1:26" x14ac:dyDescent="0.15">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spans="1:26" x14ac:dyDescent="0.15">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spans="1:26" x14ac:dyDescent="0.15">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spans="1:26" x14ac:dyDescent="0.15">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spans="1:26" x14ac:dyDescent="0.15">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spans="1:26" x14ac:dyDescent="0.15">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spans="1:26" x14ac:dyDescent="0.15">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spans="1:26" x14ac:dyDescent="0.15">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spans="1:26" x14ac:dyDescent="0.15">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spans="1:26" x14ac:dyDescent="0.15">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spans="1:26" x14ac:dyDescent="0.15">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spans="1:26" x14ac:dyDescent="0.15">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spans="1:26" x14ac:dyDescent="0.15">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spans="1:26" x14ac:dyDescent="0.15">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spans="1:26" x14ac:dyDescent="0.15">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spans="1:26" x14ac:dyDescent="0.15">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spans="1:26" x14ac:dyDescent="0.15">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spans="1:26" x14ac:dyDescent="0.15">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spans="1:26" x14ac:dyDescent="0.15">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spans="1:26" x14ac:dyDescent="0.15">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spans="1:26" x14ac:dyDescent="0.15">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spans="1:26" x14ac:dyDescent="0.15">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spans="1:26" x14ac:dyDescent="0.15">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spans="1:26" x14ac:dyDescent="0.15">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spans="1:26" x14ac:dyDescent="0.15">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spans="1:26" x14ac:dyDescent="0.15">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spans="1:26" x14ac:dyDescent="0.15">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spans="1:26" x14ac:dyDescent="0.15">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spans="1:26" x14ac:dyDescent="0.15">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spans="1:26" x14ac:dyDescent="0.15">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spans="1:26" x14ac:dyDescent="0.15">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spans="1:26" x14ac:dyDescent="0.15">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spans="1:26" x14ac:dyDescent="0.15">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spans="1:26" x14ac:dyDescent="0.15">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spans="1:26" x14ac:dyDescent="0.15">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spans="1:26" x14ac:dyDescent="0.15">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spans="1:26" x14ac:dyDescent="0.15">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spans="1:26" x14ac:dyDescent="0.15">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spans="1:26" x14ac:dyDescent="0.15">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spans="1:26" x14ac:dyDescent="0.15">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spans="1:26" x14ac:dyDescent="0.15">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spans="1:26" x14ac:dyDescent="0.15">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spans="1:26" x14ac:dyDescent="0.15">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spans="1:26" x14ac:dyDescent="0.15">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spans="1:26" x14ac:dyDescent="0.15">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spans="1:26" x14ac:dyDescent="0.15">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spans="1:26" x14ac:dyDescent="0.15">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spans="1:26" x14ac:dyDescent="0.15">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spans="1:26" x14ac:dyDescent="0.15">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spans="1:26" x14ac:dyDescent="0.15">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spans="1:26" x14ac:dyDescent="0.15">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spans="1:26" x14ac:dyDescent="0.15">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spans="1:26" x14ac:dyDescent="0.15">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spans="1:26" x14ac:dyDescent="0.15">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spans="1:26" x14ac:dyDescent="0.15">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spans="1:26" x14ac:dyDescent="0.15">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spans="1:26" x14ac:dyDescent="0.15">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spans="1:26" x14ac:dyDescent="0.15">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spans="1:26" x14ac:dyDescent="0.15">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spans="1:26" x14ac:dyDescent="0.15">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spans="1:26" x14ac:dyDescent="0.15">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spans="1:26" x14ac:dyDescent="0.15">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spans="1:26" x14ac:dyDescent="0.15">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spans="1:26" x14ac:dyDescent="0.15">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spans="1:26" x14ac:dyDescent="0.15">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spans="1:26" x14ac:dyDescent="0.15">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spans="1:26" x14ac:dyDescent="0.15">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spans="1:26" x14ac:dyDescent="0.15">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spans="1:26" x14ac:dyDescent="0.15">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spans="1:26" x14ac:dyDescent="0.15">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spans="1:26" x14ac:dyDescent="0.15">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spans="1:26" x14ac:dyDescent="0.15">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spans="1:26" x14ac:dyDescent="0.15">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spans="1:26" x14ac:dyDescent="0.15">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spans="1:26" x14ac:dyDescent="0.15">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spans="1:26" x14ac:dyDescent="0.15">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spans="1:26" x14ac:dyDescent="0.15">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spans="1:26" x14ac:dyDescent="0.15">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spans="1:26" x14ac:dyDescent="0.15">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spans="1:26" x14ac:dyDescent="0.15">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spans="1:26" x14ac:dyDescent="0.15">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spans="1:26" x14ac:dyDescent="0.15">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spans="1:26" x14ac:dyDescent="0.15">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spans="1:26" x14ac:dyDescent="0.15">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spans="1:26" x14ac:dyDescent="0.15">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spans="1:26" x14ac:dyDescent="0.15">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spans="1:26" x14ac:dyDescent="0.15">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spans="1:26" x14ac:dyDescent="0.15">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spans="1:26" x14ac:dyDescent="0.15">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spans="1:26" x14ac:dyDescent="0.15">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spans="1:26" x14ac:dyDescent="0.15">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spans="1:26" x14ac:dyDescent="0.15">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spans="1:26" x14ac:dyDescent="0.15">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spans="1:26" x14ac:dyDescent="0.15">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spans="1:26" x14ac:dyDescent="0.15">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spans="1:26" x14ac:dyDescent="0.15">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spans="1:26" x14ac:dyDescent="0.15">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spans="1:26" x14ac:dyDescent="0.15">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spans="1:26" x14ac:dyDescent="0.15">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spans="1:26" x14ac:dyDescent="0.15">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spans="1:26" x14ac:dyDescent="0.15">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spans="1:26" x14ac:dyDescent="0.15">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spans="1:26" x14ac:dyDescent="0.15">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spans="1:26" x14ac:dyDescent="0.15">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spans="1:26" x14ac:dyDescent="0.15">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spans="1:26" x14ac:dyDescent="0.15">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spans="1:26" x14ac:dyDescent="0.15">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spans="1:26" x14ac:dyDescent="0.15">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spans="1:26" x14ac:dyDescent="0.15">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spans="1:26" x14ac:dyDescent="0.15">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spans="1:26" x14ac:dyDescent="0.15">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spans="1:26" x14ac:dyDescent="0.15">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spans="1:26" x14ac:dyDescent="0.15">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spans="1:26" x14ac:dyDescent="0.15">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spans="1:26" x14ac:dyDescent="0.15">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spans="1:26" x14ac:dyDescent="0.15">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spans="1:26" x14ac:dyDescent="0.15">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spans="1:26" x14ac:dyDescent="0.15">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spans="1:26" x14ac:dyDescent="0.15">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spans="1:26" x14ac:dyDescent="0.15">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spans="1:26" x14ac:dyDescent="0.15">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spans="1:26" x14ac:dyDescent="0.15">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spans="1:26" x14ac:dyDescent="0.15">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spans="1:26" x14ac:dyDescent="0.15">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spans="1:26" x14ac:dyDescent="0.15">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spans="1:26" x14ac:dyDescent="0.15">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spans="1:26" x14ac:dyDescent="0.15">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spans="1:26" x14ac:dyDescent="0.15">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spans="1:26" x14ac:dyDescent="0.15">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spans="1:26" x14ac:dyDescent="0.15">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spans="1:26" x14ac:dyDescent="0.15">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spans="1:26" x14ac:dyDescent="0.15">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spans="1:26" x14ac:dyDescent="0.15">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spans="1:26" x14ac:dyDescent="0.15">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spans="1:26" x14ac:dyDescent="0.15">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spans="1:26" x14ac:dyDescent="0.15">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spans="1:26" x14ac:dyDescent="0.15">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spans="1:26" x14ac:dyDescent="0.15">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spans="1:26" x14ac:dyDescent="0.15">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spans="1:26" x14ac:dyDescent="0.15">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spans="1:26" x14ac:dyDescent="0.15">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spans="1:26" x14ac:dyDescent="0.15">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spans="1:26" x14ac:dyDescent="0.15">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spans="1:26" x14ac:dyDescent="0.15">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spans="1:26" x14ac:dyDescent="0.15">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spans="1:26" x14ac:dyDescent="0.15">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spans="1:26" x14ac:dyDescent="0.15">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spans="1:26" x14ac:dyDescent="0.15">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spans="1:26" x14ac:dyDescent="0.15">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spans="1:26" x14ac:dyDescent="0.15">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spans="1:26" x14ac:dyDescent="0.15">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spans="1:26" x14ac:dyDescent="0.15">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spans="1:26" x14ac:dyDescent="0.15">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spans="1:26" x14ac:dyDescent="0.15">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spans="1:26" x14ac:dyDescent="0.15">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spans="1:26" x14ac:dyDescent="0.15">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spans="1:26" x14ac:dyDescent="0.15">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spans="1:26" x14ac:dyDescent="0.15">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spans="1:26" x14ac:dyDescent="0.15">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spans="1:26" x14ac:dyDescent="0.15">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spans="1:26" x14ac:dyDescent="0.15">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spans="1:26" x14ac:dyDescent="0.15">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spans="1:26" x14ac:dyDescent="0.15">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spans="1:26" x14ac:dyDescent="0.15">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row r="1001" spans="1:26" x14ac:dyDescent="0.15">
      <c r="A1001" s="78"/>
      <c r="B1001" s="78"/>
      <c r="C1001" s="78"/>
      <c r="D1001" s="78"/>
      <c r="E1001" s="78"/>
      <c r="F1001" s="78"/>
      <c r="G1001" s="78"/>
      <c r="H1001" s="78"/>
      <c r="I1001" s="78"/>
      <c r="J1001" s="78"/>
      <c r="K1001" s="78"/>
      <c r="L1001" s="78"/>
      <c r="M1001" s="78"/>
      <c r="N1001" s="78"/>
      <c r="O1001" s="78"/>
      <c r="P1001" s="78"/>
      <c r="Q1001" s="78"/>
      <c r="R1001" s="78"/>
      <c r="S1001" s="78"/>
      <c r="T1001" s="78"/>
      <c r="U1001" s="78"/>
      <c r="V1001" s="78"/>
      <c r="W1001" s="78"/>
      <c r="X1001" s="78"/>
      <c r="Y1001" s="78"/>
      <c r="Z1001" s="78"/>
    </row>
    <row r="1002" spans="1:26" x14ac:dyDescent="0.15">
      <c r="A1002" s="78"/>
      <c r="B1002" s="78"/>
      <c r="C1002" s="78"/>
      <c r="D1002" s="78"/>
      <c r="E1002" s="78"/>
      <c r="F1002" s="78"/>
      <c r="G1002" s="78"/>
      <c r="H1002" s="78"/>
      <c r="I1002" s="78"/>
      <c r="J1002" s="78"/>
      <c r="K1002" s="78"/>
      <c r="L1002" s="78"/>
      <c r="M1002" s="78"/>
      <c r="N1002" s="78"/>
      <c r="O1002" s="78"/>
      <c r="P1002" s="78"/>
      <c r="Q1002" s="78"/>
      <c r="R1002" s="78"/>
      <c r="S1002" s="78"/>
      <c r="T1002" s="78"/>
      <c r="U1002" s="78"/>
      <c r="V1002" s="78"/>
      <c r="W1002" s="78"/>
      <c r="X1002" s="78"/>
      <c r="Y1002" s="78"/>
      <c r="Z1002" s="78"/>
    </row>
    <row r="1003" spans="1:26" x14ac:dyDescent="0.15">
      <c r="A1003" s="78"/>
      <c r="B1003" s="78"/>
      <c r="C1003" s="78"/>
      <c r="D1003" s="78"/>
      <c r="E1003" s="78"/>
      <c r="F1003" s="78"/>
      <c r="G1003" s="78"/>
      <c r="H1003" s="78"/>
      <c r="I1003" s="78"/>
      <c r="J1003" s="78"/>
      <c r="K1003" s="78"/>
      <c r="L1003" s="78"/>
      <c r="M1003" s="78"/>
      <c r="N1003" s="78"/>
      <c r="O1003" s="78"/>
      <c r="P1003" s="78"/>
      <c r="Q1003" s="78"/>
      <c r="R1003" s="78"/>
      <c r="S1003" s="78"/>
      <c r="T1003" s="78"/>
      <c r="U1003" s="78"/>
      <c r="V1003" s="78"/>
      <c r="W1003" s="78"/>
      <c r="X1003" s="78"/>
      <c r="Y1003" s="78"/>
      <c r="Z1003" s="7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Schedule of Values</vt:lpstr>
      <vt:lpstr>DISCLAIMER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dcterms:created xsi:type="dcterms:W3CDTF">2025-01-03T17:11:24Z</dcterms:created>
  <dcterms:modified xsi:type="dcterms:W3CDTF">2026-06-10T14:25:50Z</dcterms:modified>
</cp:coreProperties>
</file>