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https://gtplatforms.sharepoint.com/sites/MazarsGTC/Freigegebene Dokumente/Transfer/01 Allgemeines/Zulassungsverfahren/Vertragsunterlagen/"/>
    </mc:Choice>
  </mc:AlternateContent>
  <xr:revisionPtr revIDLastSave="215" documentId="8_{2DFC74D7-F41D-CF41-BA93-62B144C93961}" xr6:coauthVersionLast="47" xr6:coauthVersionMax="47" xr10:uidLastSave="{5B017B6E-4EE0-5046-AB99-0BB8B16E986F}"/>
  <bookViews>
    <workbookView xWindow="0" yWindow="660" windowWidth="29400" windowHeight="18460" tabRatio="500" xr2:uid="{00000000-000D-0000-FFFF-FFFF00000000}"/>
  </bookViews>
  <sheets>
    <sheet name="Preise" sheetId="1" r:id="rId1"/>
    <sheet name="Erläuterungen" sheetId="2" r:id="rId2"/>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tc={28668B8E-35A0-504A-9410-97F2132195A8}</author>
    <author>tc={95B13A6D-BF05-494F-B454-7E04C18945E9}</author>
  </authors>
  <commentList>
    <comment ref="B12" authorId="0" shapeId="0" xr:uid="{28668B8E-35A0-504A-9410-97F2132195A8}">
      <text>
        <t>[Kommentarthread]
Ihre Version von Excel gestattet Ihnen das Lesen dieses Kommentarthreads. Jegliche Bearbeitungen daran werden jedoch entfernt, wenn die Datei in einer neueren Version von Excel geöffnet wird. Weitere Informationen: https://go.microsoft.com/fwlink/?linkid=870924.
[Tasks]
An diesem Kommentar ist eine Aufgabe verankert, die in Ihrem Client nicht angezeigt werden kann.
Kommentar:
    @Paul Plümpe: Refernz zu Bestpreis</t>
      </text>
    </comment>
    <comment ref="C14" authorId="1" shapeId="0" xr:uid="{95B13A6D-BF05-494F-B454-7E04C18945E9}">
      <text>
        <t>[Kommentarthread]
Ihre Version von Excel gestattet Ihnen das Lesen dieses Kommentarthreads. Jegliche Bearbeitungen daran werden jedoch entfernt, wenn die Datei in einer neueren Version von Excel geöffnet wird. Weitere Informationen: https://go.microsoft.com/fwlink/?linkid=870924.
[Tasks]
An diesem Kommentar ist eine Aufgabe verankert, die in Ihrem Client nicht angezeigt werden kann.
Kommentar:
    @Paul Plümpe: Hinweis das Zeilen auch als alternativen verstanden werden sollen und nicht zwingend in Kombination gelten</t>
      </text>
    </comment>
  </commentList>
</comments>
</file>

<file path=xl/sharedStrings.xml><?xml version="1.0" encoding="utf-8"?>
<sst xmlns="http://schemas.openxmlformats.org/spreadsheetml/2006/main" count="128" uniqueCount="119">
  <si>
    <t>Preisblatt – Zulassungsverfahren</t>
  </si>
  <si>
    <t>Name des Antragstellers:</t>
  </si>
  <si>
    <t>Auftraggeber:</t>
  </si>
  <si>
    <t>GovTech Platforms GmbH</t>
  </si>
  <si>
    <t>Vertragslaufzeit (Monate):</t>
  </si>
  <si>
    <t>Modelle werden je Verfahren durch den Auftraggeber festgelegt; Kombinationen mehrerer Modelle sind möglich. Nicht zugelassene Vergütungsmodell-Spalten bitte einklappen oder leer lassen. Definitionen, FAQs und Beispielrechnungen siehe Reiter „Erläuterungen".</t>
  </si>
  <si>
    <t>Abschnitt A – SaaS-Vergütungsmodelle</t>
  </si>
  <si>
    <t>Nr.</t>
  </si>
  <si>
    <t>Bezeichnung / Leistung</t>
  </si>
  <si>
    <t>Named User
(€/Nutzer/Monat)</t>
  </si>
  <si>
    <t>Monthly Active User
(€/MAU/Monat)</t>
  </si>
  <si>
    <t>Transaktion
(€/Transaktion)</t>
  </si>
  <si>
    <t>Compute &amp; Storage
(% von Basisservice)</t>
  </si>
  <si>
    <t>A1</t>
  </si>
  <si>
    <t>A4</t>
  </si>
  <si>
    <t>A6</t>
  </si>
  <si>
    <t>A7</t>
  </si>
  <si>
    <t>A8</t>
  </si>
  <si>
    <t>A9</t>
  </si>
  <si>
    <t>A10</t>
  </si>
  <si>
    <t>Abschnitt B – Zusatzleistungen (anhand separater Beauftragung)</t>
  </si>
  <si>
    <t>Leistung</t>
  </si>
  <si>
    <t>Bemessungsgrundlage</t>
  </si>
  <si>
    <t>€/Personentag
(Time &amp; Material)</t>
  </si>
  <si>
    <t>€/Stück
(Werksleistung)</t>
  </si>
  <si>
    <t>%/Monat von Basisservice
(= Nutzungsentgelte Abschn. A)</t>
  </si>
  <si>
    <t>B1</t>
  </si>
  <si>
    <t>Customizing / Anpassungsleistungen</t>
  </si>
  <si>
    <t>Time &amp; Material</t>
  </si>
  <si>
    <t>B2</t>
  </si>
  <si>
    <t>Weiterentwicklung</t>
  </si>
  <si>
    <t>B3</t>
  </si>
  <si>
    <t>Schulung (je Schulungstag)</t>
  </si>
  <si>
    <t>B4</t>
  </si>
  <si>
    <t>Einführungssupport</t>
  </si>
  <si>
    <t>Abschnitt C – SLA-Erweiterungen (optional, je Bedarfsträger)</t>
  </si>
  <si>
    <t>€/Personentag</t>
  </si>
  <si>
    <t>€/Stück</t>
  </si>
  <si>
    <t>%/Monat</t>
  </si>
  <si>
    <t>C1</t>
  </si>
  <si>
    <t>C2</t>
  </si>
  <si>
    <t>C3</t>
  </si>
  <si>
    <t>Abschnitt D – Verbindliche Rabattstaffel (auf monatl. Verrechnungsbetrag des SaaS Vergütungsmodell Abschnitt A)</t>
  </si>
  <si>
    <t>Stufe</t>
  </si>
  <si>
    <t>Schwellenwert (monatl. Verrechnungsbetrag)</t>
  </si>
  <si>
    <t>Grenzrabatt</t>
  </si>
  <si>
    <t>Stufe 1</t>
  </si>
  <si>
    <t>Stufe 2</t>
  </si>
  <si>
    <t>Stufe 3</t>
  </si>
  <si>
    <t>Stufe 4</t>
  </si>
  <si>
    <t>Anwendung: bei einem monatlichen Verrechnungsbetrag X wird der Anteil oberhalb jeder Schwelle mit dem zugehörigen Grenzrabatt verringert. Effektiver Gesamtrabatt = aufsummierte Grenzrabattbeträge ÷ Verrechnungsbetrag. Beispielrechnungen siehe Reiter „Erläuterungen".</t>
  </si>
  <si>
    <t>Erläuterungen, Definitionen und FAQ</t>
  </si>
  <si>
    <t>Open-House-Verfahren der GovTech Platforms GmbH – Bezug: SaaS-Produkt der Anbieter.</t>
  </si>
  <si>
    <t>Verfahren</t>
  </si>
  <si>
    <t>Vergabeart</t>
  </si>
  <si>
    <t>Open-House-Verfahren der GovTech Platforms GmbH. Alle qualifizierten Anbieter werden zugelassen; die im Preisblatt angegebenen Preise sind verbindlich.</t>
  </si>
  <si>
    <t>Vertragslaufzeit</t>
  </si>
  <si>
    <t>24 Monate. Abrechnungszeitraum ist der Kalendermonat.</t>
  </si>
  <si>
    <t>Bezugsobjekt</t>
  </si>
  <si>
    <t xml:space="preserve">SaaS-Produkt: cloudbasierte, vom Anbieter betriebene Fachanwendung, die über eine Plattform von GovTech Deutschland den Bedarfsträgern bereitgestellt wird. </t>
  </si>
  <si>
    <t>Währung &amp; Steuern</t>
  </si>
  <si>
    <t>Alle Preise in EUR netto.</t>
  </si>
  <si>
    <t>Die fünf SaaS-Vergütungsmodelle (Abschnitt A im Hauptreiter)</t>
  </si>
  <si>
    <t>Modellauswahl je Verfahren</t>
  </si>
  <si>
    <t>Der Auftraggeber legt je Verfahren fest, welches Vergütungsmodell zur Anwendung kommt. Eine Kombination mehrerer Modelle ist möglich (z. B. Named User + Compute &amp; Storage). Nicht zugelassene Modell-Spalten sind eingeklappt oder leer zu lassen.</t>
  </si>
  <si>
    <t>Pro Position eine Zeile</t>
  </si>
  <si>
    <t>Jede Position (Nutzungsvariante, Transaktionstyp, Ressource) hat eine eigene Zeile in Abschnitt A.  Pro Zeile wird in der zur jeweiligen Position passenden Modellspalte der Einzelpreis eingetragen.</t>
  </si>
  <si>
    <t>Named User (€/Nutzer/Monat)</t>
  </si>
  <si>
    <t>Monatliche Nutzungsvergütung je angelegtem, einer natürlichen Person zugewiesenem Nutzerkonto. Maßgeblich ist die Anlage des Kontos, nicht die tatsächliche Nutzung. Linearer Preis; Volumenrabatt ausschließlich über die verbindliche Rabattstaffel in Abschnitt D.</t>
  </si>
  <si>
    <t>Monthly Active User (€/MAU/Monat)</t>
  </si>
  <si>
    <t>Monatliche Nutzungsvergütung je aktivem Nutzer im Kalendermonat. „Aktiv" = mindestens ein Login im Monat; jeder Nutzer wird pro Monat unabhängig von der Anzahl der Logins nur einmal gezählt. Linearer Preis; Volumenrabatt über Abschnitt D.</t>
  </si>
  <si>
    <t>Arbeitsplatz-Lizenz (€/Arbeitsplatz/Monat)</t>
  </si>
  <si>
    <t>Vergütung je eingerichtetem technischen Zugriffspunkt (Arbeitsplatz), über den die Fachanwendung genutzt werden kann — unabhängig von der konkreten Personennutzung. Wechselnde Personen je Arbeitsplatz sind zulässig. Im jeweiligen Einzelabruf wird pro Bezugsberechtigtem eine pauschale Anzahl Arbeitsplätze festgelegt (z. B. 500 Arbeitsplätze für eine mittlere Behörde, 1.000 für eine größere); abgerechnet wird auf Basis Arbeitsplätze × €/Arbeitsplatz/Monat. Volumenrabatt über Abschnitt D.</t>
  </si>
  <si>
    <t>Transaktion (€/Transaktion)</t>
  </si>
  <si>
    <t>Nutzungsvergütung proportional zum Transaktionsvolumen anhand definierter Transaktionseinheiten (z. B. API-Aufrufe, Fälle, Dokumente, Events). Bezeichnung je Typ durch den Anbieter; Einzelpreis pro Transaktion. Volumenrabatt über Abschnitt D.</t>
  </si>
  <si>
    <t>Compute &amp; Storage (% von Basisservice)</t>
  </si>
  <si>
    <t>Vergütung für Compute-/Speicherressourcen als monatlicher Prozentsatz auf den Basisservice (= Σ aller nutzerbasierten Lizenzgebühren aus Abschnitt A: Named User + MAU + Arbeitsplatz + Transaktion). Die Compute-Vergütung wird automatisch monatlich aus dem Basisservice errechnet; eine separate Mengeneingabe entfällt. Wechsel auf höheres Leistungsprofil jederzeit; auf niedrigeres Profil mit Frist 4 Wochen zum Ende des laufenden Kalendermonats (Anlage 8 § 4.3).</t>
  </si>
  <si>
    <t>Zusatzleistungen (Abschnitte B–C)</t>
  </si>
  <si>
    <t>Time &amp; Material (Spalte O)</t>
  </si>
  <si>
    <t>Vergütung je Personentag. Preis in €/Personentag eintragen.</t>
  </si>
  <si>
    <t>Werksleistung (Spalte Q)</t>
  </si>
  <si>
    <t>Pauschalpreis je definierter Leistungseinheit gemäß Bezeichnung in Spalte B.</t>
  </si>
  <si>
    <t>% von Basisservice (Spalte S)</t>
  </si>
  <si>
    <t>Monatlicher Prozentsatz, bezogen auf die in Abschnitt A vereinbarten Nutzungsentgelte (= Basisservice). Onboarding, Schulung, Customizing und SLA zählen NICHT zum Basisservice.</t>
  </si>
  <si>
    <t>Spaltenlogik B–C</t>
  </si>
  <si>
    <t>Pro Zeile wird abhängig von der gewählten Bemessungsgrundlage in Spalte C nur die zutreffende Preiszelle (O, Q oder S) aktiv und befüllbar. Die jeweils anderen sind gegen Eingabe gesperrt.</t>
  </si>
  <si>
    <t>Verbindliche Rabattstaffel (Abschnitt D im Hauptreiter)</t>
  </si>
  <si>
    <t>Logik</t>
  </si>
  <si>
    <t>Die Staffel gilt auf den monatlichen Verrechnungsbetrag. Nur der Betragsanteil oberhalb des jeweiligen Schwellenwerts wird mit dem zugehörigen Grenzrabatt verringert. Effektiver Rabatt = Summe der Grenzrabattbeträge ÷ Verrechnungsbetrag. Anwendung pro Bedarfsträger und Kalendermonat.</t>
  </si>
  <si>
    <t>Beispiel 1: Verrechnungsbetrag €500.000/Monat</t>
  </si>
  <si>
    <t>0 – 100.000 €: 0 % → 0 € Rabatt
100.000 € – 500.000 € (400.000 €): 10 % → 40.000 €
Gesamtrabatt 40.000 €, Auszahlung 460.000 €, effektiver Rabatt 8,0 %.</t>
  </si>
  <si>
    <t>Beispiel 2: Verrechnungsbetrag €5.000.000/Monat</t>
  </si>
  <si>
    <t>0 – 100.000 €: 0 %
100.000 € – 500.000 € (400.000 €): 10 % → 40.000 €
500.000 € – 2.500.000 € (2.000.000 €): 18 % → 360.000 €
2.500.000 € – 5.000.000 € (2.500.000 €): 27 % → 675.000 €
Gesamtrabatt 1.075.000 €, Auszahlung 3.925.000 €, effektiver Rabatt 21,5 %.</t>
  </si>
  <si>
    <t>Beispiel 3: Verrechnungsbetrag €50.000.000/Monat</t>
  </si>
  <si>
    <t>0 – 100.000 €: 0 %
100.000 € – 500.000 € (400.000 €): 10 % → 40.000 €
500.000 € – 2.500.000 € (2.000.000 €): 18 % → 360.000 €
2.500.000 € – 10.000.000 € (7.500.000 €): 27 % → 2.025.000 €
10.000.000 € – 50.000.000 € (40.000.000 €): 40 % → 16.000.000 €
Gesamtrabatt 18.425.000 €, Auszahlung 31.575.000 €, effektiver Rabatt 36,9 %.</t>
  </si>
  <si>
    <t>Häufige Fragen</t>
  </si>
  <si>
    <t>Was zählt als Basisservice für % Basisservice (Spalte S)?</t>
  </si>
  <si>
    <t>Ausschließlich die in Abschnitt A vereinbarten Nutzungsentgelte. Onboarding, Schulung, Customizing und SLA zählen nicht zum Basisservice.</t>
  </si>
  <si>
    <t>Werksleistung bei laufzeitbezogenen Leistungen?</t>
  </si>
  <si>
    <t>Pauschalpreis gilt für die volle Vertragslaufzeit von 24 Monaten. Bezugsumfang in der Bezeichnung in Spalte B präzise angeben.</t>
  </si>
  <si>
    <t>Was ist der Abrechnungszeitraum?</t>
  </si>
  <si>
    <t>Der Kalendermonat. Abrechnung erfolgt monatlich; die Rabattstaffel wird je Bedarfsträger und Kalendermonat auf den Verrechnungsbetrag jenes Monats angewendet.</t>
  </si>
  <si>
    <t>Welche Nachweise muss ich monatlich erbringen?</t>
  </si>
  <si>
    <t>Eine Nutzungs- bzw. Mengenübersicht pro Bedarfsträger zum Abrechnungszeitraum. Bei Unstimmigkeiten trägt der Auftragnehmer die Beweislast.</t>
  </si>
  <si>
    <t>Kann der Bedarfsträger das Compute-Leistungsprofil ändern?</t>
  </si>
  <si>
    <t>Ja. Wechsel auf höheres Profil jederzeit; Wechsel auf niedrigeres Profil mit vier Wochen Frist zum Ende des laufenden Kalendermonats.</t>
  </si>
  <si>
    <t>Mehrwertsteuer?</t>
  </si>
  <si>
    <t>#</t>
  </si>
  <si>
    <t>Transaktion: pro Domain</t>
  </si>
  <si>
    <t>Pauschale: je 100 Arbeitsplätze</t>
  </si>
  <si>
    <t>Pauschale (in Abhängigkeit von der Anzahl der Arbeitsplätze in der ganzen Behörde</t>
  </si>
  <si>
    <t>Named User: Anzahl der  lizensierten Nutzer</t>
  </si>
  <si>
    <r>
      <rPr>
        <b/>
        <sz val="11"/>
        <color rgb="FF1A1D26"/>
        <rFont val="Aptos Narrow"/>
      </rPr>
      <t xml:space="preserve">Digitale Barrierefreiheit &amp; WCAG/BITV-Konformitätsmanagement: </t>
    </r>
    <r>
      <rPr>
        <sz val="11"/>
        <color rgb="FF1A1D26"/>
        <rFont val="Aptos Narrow"/>
      </rPr>
      <t>Automatisierte Analyse von Webseiten auf Barrierefreiheitsstandards, Erstellung von Bewertungen, Reporting, sowie Asssistenzfeatures zur manuellen Prüfung</t>
    </r>
  </si>
  <si>
    <r>
      <rPr>
        <b/>
        <sz val="11"/>
        <color rgb="FF1A1D26"/>
        <rFont val="Aptos Narrow"/>
      </rPr>
      <t>Regelbasierte Entscheidungsautomatisierung / Business Rules Management:</t>
    </r>
    <r>
      <rPr>
        <sz val="11"/>
        <color rgb="FF1A1D26"/>
        <rFont val="Aptos Narrow"/>
      </rPr>
      <t xml:space="preserve"> Regelmodellierung und Regelverwaltung, Entscheidungsausführung, Export und Integratiionsfähigkeit</t>
    </r>
  </si>
  <si>
    <r>
      <rPr>
        <b/>
        <sz val="11"/>
        <color rgb="FF1A1D26"/>
        <rFont val="Aptos Narrow"/>
      </rPr>
      <t>Automatische Transkription &amp; Sitzungsprotokollierung:</t>
    </r>
    <r>
      <rPr>
        <sz val="11"/>
        <color rgb="FF1A1D26"/>
        <rFont val="Aptos Narrow"/>
      </rPr>
      <t xml:space="preserve"> Spracherkennung und Transkription, Protokoll-Generierung und -Export, Schnittstellen, KI-Transparenz</t>
    </r>
  </si>
  <si>
    <t>Transaktion: pro abgeschlossenen Antragsverfahren</t>
  </si>
  <si>
    <r>
      <rPr>
        <b/>
        <sz val="11"/>
        <color theme="1"/>
        <rFont val="Calibri"/>
        <family val="2"/>
      </rPr>
      <t>Ausfüllhinweis</t>
    </r>
    <r>
      <rPr>
        <sz val="11"/>
        <color theme="1"/>
        <rFont val="Calibri"/>
        <family val="2"/>
        <charset val="1"/>
      </rPr>
      <t>: Mindestens ein weisses Kästchen ist zu befüllen, mehere sind möglich</t>
    </r>
  </si>
  <si>
    <r>
      <t xml:space="preserve">Anzahl der  lizensierten Nutzer </t>
    </r>
    <r>
      <rPr>
        <b/>
        <sz val="11"/>
        <color rgb="FF1A1D26"/>
        <rFont val="Aptos Narrow"/>
      </rPr>
      <t>UND</t>
    </r>
    <r>
      <rPr>
        <sz val="11"/>
        <color rgb="FF1A1D26"/>
        <rFont val="Aptos Narrow"/>
      </rPr>
      <t xml:space="preserve"> zusätzlich pro abgeschlossenen Antragsverfahren</t>
    </r>
    <r>
      <rPr>
        <sz val="11"/>
        <color theme="1"/>
        <rFont val="Calibri"/>
        <family val="2"/>
        <charset val="1"/>
      </rPr>
      <t xml:space="preserve"> </t>
    </r>
  </si>
  <si>
    <t>Transaktion (pro Audio Minute)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</si>
</sst>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07]_-;\-* #,##0.00\ [$€-407]_-;_-* \-??\ [$€-407]_-;_-@_-"/>
    <numFmt numFmtId="165" formatCode="0.0%"/>
    <numFmt numFmtId="166" formatCode="&quot;≥ &quot;#,##0\ [$€-407]&quot;/Monat&quot;"/>
  </numFmts>
  <fonts count="13" x14ac:knownFonts="1">
    <font>
      <sz val="11"/>
      <color theme="1"/>
      <name val="Calibri"/>
      <family val="2"/>
      <charset val="1"/>
    </font>
    <font>
      <b/>
      <sz val="20"/>
      <color rgb="FF363947"/>
      <name val="Aptos Narrow"/>
    </font>
    <font>
      <b/>
      <sz val="11"/>
      <color rgb="FF363947"/>
      <name val="Aptos Narrow"/>
    </font>
    <font>
      <sz val="11"/>
      <color rgb="FF1A1D26"/>
      <name val="Aptos Narrow"/>
    </font>
    <font>
      <b/>
      <sz val="11"/>
      <color rgb="FF1A1D26"/>
      <name val="Aptos Narrow"/>
    </font>
    <font>
      <i/>
      <sz val="10"/>
      <color rgb="FF6B6F7E"/>
      <name val="Aptos Narrow"/>
    </font>
    <font>
      <b/>
      <sz val="13"/>
      <color rgb="FFFFFFFF"/>
      <name val="Aptos Narrow"/>
    </font>
    <font>
      <sz val="11"/>
      <name val="Aptos Narrow"/>
    </font>
    <font>
      <b/>
      <sz val="11"/>
      <color rgb="FF7D80A3"/>
      <name val="Aptos Narrow"/>
    </font>
    <font>
      <i/>
      <sz val="11"/>
      <color theme="1"/>
      <name val="Calibri"/>
      <family val="2"/>
    </font>
    <font>
      <sz val="10"/>
      <color rgb="FF000000"/>
      <name val="Tahoma"/>
      <family val="2"/>
    </font>
    <font>
      <b/>
      <sz val="11"/>
      <color theme="1"/>
      <name val="Calibri"/>
      <family val="2"/>
    </font>
    <font>
      <sz val="11"/>
      <color theme="1"/>
      <name val="Calibri"/>
      <family val="2"/>
    </font>
  </fonts>
  <fills count="10">
    <fill>
      <patternFill patternType="none"/>
    </fill>
    <fill>
      <patternFill patternType="gray125"/>
    </fill>
    <fill>
      <patternFill patternType="solid">
        <fgColor theme="0"/>
        <bgColor rgb="FFF4F4F8"/>
      </patternFill>
    </fill>
    <fill>
      <patternFill patternType="solid">
        <fgColor rgb="FFE6E7EF"/>
        <bgColor rgb="FFEBEBEE"/>
      </patternFill>
    </fill>
    <fill>
      <patternFill patternType="solid">
        <fgColor rgb="FFEBEBEE"/>
        <bgColor rgb="FFE6E7EF"/>
      </patternFill>
    </fill>
    <fill>
      <patternFill patternType="solid">
        <fgColor rgb="FF363947"/>
        <bgColor rgb="FF333399"/>
      </patternFill>
    </fill>
    <fill>
      <patternFill patternType="solid">
        <fgColor rgb="FFD2D6DC"/>
        <bgColor rgb="FFE6E7EF"/>
      </patternFill>
    </fill>
    <fill>
      <patternFill patternType="solid">
        <fgColor rgb="FFF4F4F8"/>
        <bgColor rgb="FFEBEBEE"/>
      </patternFill>
    </fill>
    <fill>
      <patternFill patternType="solid">
        <fgColor theme="0"/>
        <bgColor rgb="FFEBEBEE"/>
      </patternFill>
    </fill>
    <fill>
      <patternFill patternType="solid">
        <fgColor rgb="FFFFFF00"/>
        <bgColor rgb="FFF4F4F8"/>
      </patternFill>
    </fill>
  </fills>
  <borders count="8">
    <border>
      <left/>
      <right/>
      <top/>
      <bottom/>
      <diagonal/>
    </border>
    <border>
      <left/>
      <right/>
      <top/>
      <bottom style="medium">
        <color rgb="FF363947"/>
      </bottom>
      <diagonal/>
    </border>
    <border>
      <left style="thin">
        <color rgb="FFB8BBC4"/>
      </left>
      <right style="thin">
        <color rgb="FFB8BBC4"/>
      </right>
      <top style="thin">
        <color rgb="FFB8BBC4"/>
      </top>
      <bottom style="thin">
        <color rgb="FFB8BBC4"/>
      </bottom>
      <diagonal/>
    </border>
    <border>
      <left style="thin">
        <color rgb="FFB8BBC4"/>
      </left>
      <right style="thin">
        <color rgb="FFB8BBC4"/>
      </right>
      <top style="thin">
        <color rgb="FFB8BBC4"/>
      </top>
      <bottom/>
      <diagonal/>
    </border>
    <border>
      <left style="thin">
        <color rgb="FFB8BBC4"/>
      </left>
      <right style="thin">
        <color rgb="FFB8BBC4"/>
      </right>
      <top/>
      <bottom style="thin">
        <color rgb="FFB8BBC4"/>
      </bottom>
      <diagonal/>
    </border>
    <border>
      <left/>
      <right style="thin">
        <color rgb="FFB8BBC4"/>
      </right>
      <top style="thin">
        <color rgb="FFB8BBC4"/>
      </top>
      <bottom/>
      <diagonal/>
    </border>
    <border>
      <left/>
      <right style="thin">
        <color rgb="FFB8BBC4"/>
      </right>
      <top/>
      <bottom/>
      <diagonal/>
    </border>
    <border>
      <left style="thin">
        <color rgb="FFB8BBC4"/>
      </left>
      <right style="thin">
        <color rgb="FFB8BBC4"/>
      </right>
      <top/>
      <bottom/>
      <diagonal/>
    </border>
  </borders>
  <cellStyleXfs count="1">
    <xf numFmtId="0" fontId="0" fillId="0" borderId="0"/>
  </cellStyleXfs>
  <cellXfs count="51">
    <xf numFmtId="0" fontId="0" fillId="0" borderId="0" xfId="0"/>
    <xf numFmtId="0" fontId="0" fillId="2" borderId="0" xfId="0" applyFill="1"/>
    <xf numFmtId="0" fontId="2" fillId="2" borderId="0" xfId="0" applyFont="1" applyFill="1" applyAlignment="1">
      <alignment horizontal="right" vertical="center"/>
    </xf>
    <xf numFmtId="3" fontId="4" fillId="4" borderId="2" xfId="0" applyNumberFormat="1" applyFont="1" applyFill="1" applyBorder="1" applyAlignment="1">
      <alignment horizontal="center" vertical="center"/>
    </xf>
    <xf numFmtId="0" fontId="2" fillId="6" borderId="2" xfId="0" applyFont="1" applyFill="1" applyBorder="1" applyAlignment="1">
      <alignment horizontal="center" vertical="center" wrapText="1"/>
    </xf>
    <xf numFmtId="0" fontId="3" fillId="0" borderId="0" xfId="0" applyFont="1" applyAlignment="1">
      <alignment horizontal="center" vertical="center"/>
    </xf>
    <xf numFmtId="0" fontId="3" fillId="3" borderId="2" xfId="0" applyFont="1" applyFill="1" applyBorder="1" applyAlignment="1">
      <alignment vertical="center" wrapText="1"/>
    </xf>
    <xf numFmtId="164" fontId="3" fillId="3" borderId="2" xfId="0" applyNumberFormat="1" applyFont="1" applyFill="1" applyBorder="1"/>
    <xf numFmtId="165" fontId="3" fillId="3" borderId="2" xfId="0" applyNumberFormat="1" applyFont="1" applyFill="1" applyBorder="1"/>
    <xf numFmtId="0" fontId="3" fillId="7" borderId="0" xfId="0" applyFont="1" applyFill="1" applyAlignment="1">
      <alignment horizontal="center" vertical="center"/>
    </xf>
    <xf numFmtId="0" fontId="3" fillId="0" borderId="2" xfId="0" applyFont="1" applyBorder="1" applyAlignment="1">
      <alignment vertical="center" wrapText="1"/>
    </xf>
    <xf numFmtId="164" fontId="3" fillId="0" borderId="2" xfId="0" applyNumberFormat="1" applyFont="1" applyBorder="1"/>
    <xf numFmtId="165" fontId="3" fillId="0" borderId="2" xfId="0" applyNumberFormat="1" applyFont="1" applyBorder="1"/>
    <xf numFmtId="0" fontId="3" fillId="7" borderId="2" xfId="0" applyFont="1" applyFill="1" applyBorder="1" applyAlignment="1">
      <alignment vertical="center" wrapText="1"/>
    </xf>
    <xf numFmtId="0" fontId="7" fillId="2" borderId="0" xfId="0" applyFont="1" applyFill="1"/>
    <xf numFmtId="0" fontId="3" fillId="4" borderId="2" xfId="0" applyFont="1" applyFill="1" applyBorder="1" applyAlignment="1">
      <alignment horizontal="center" vertical="center"/>
    </xf>
    <xf numFmtId="166" fontId="3" fillId="4" borderId="2" xfId="0" applyNumberFormat="1" applyFont="1" applyFill="1" applyBorder="1" applyAlignment="1">
      <alignment horizontal="right" vertical="center" indent="1"/>
    </xf>
    <xf numFmtId="9" fontId="3" fillId="4" borderId="2" xfId="0" applyNumberFormat="1" applyFont="1" applyFill="1" applyBorder="1" applyAlignment="1">
      <alignment horizontal="center" vertical="center"/>
    </xf>
    <xf numFmtId="9" fontId="7" fillId="2" borderId="0" xfId="0" applyNumberFormat="1" applyFont="1" applyFill="1"/>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4" fillId="7"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8" fillId="7" borderId="2" xfId="0" applyFont="1" applyFill="1" applyBorder="1" applyAlignment="1">
      <alignment horizontal="left" vertical="top" wrapText="1"/>
    </xf>
    <xf numFmtId="0" fontId="8" fillId="0" borderId="2" xfId="0" applyFont="1" applyBorder="1" applyAlignment="1">
      <alignment horizontal="left" vertical="top" wrapText="1"/>
    </xf>
    <xf numFmtId="0" fontId="1" fillId="2" borderId="1" xfId="0" applyFont="1" applyFill="1" applyBorder="1" applyAlignment="1">
      <alignment horizontal="left" vertical="center"/>
    </xf>
    <xf numFmtId="0" fontId="3" fillId="3" borderId="2" xfId="0" applyFont="1" applyFill="1" applyBorder="1"/>
    <xf numFmtId="0" fontId="4" fillId="4" borderId="2" xfId="0" applyFont="1" applyFill="1" applyBorder="1" applyAlignment="1">
      <alignment horizontal="left" vertical="center" indent="1"/>
    </xf>
    <xf numFmtId="0" fontId="2" fillId="2" borderId="0" xfId="0" applyFont="1" applyFill="1" applyAlignment="1">
      <alignment horizontal="right" vertical="center"/>
    </xf>
    <xf numFmtId="0" fontId="5" fillId="2" borderId="0" xfId="0" applyFont="1" applyFill="1" applyAlignment="1">
      <alignment horizontal="left" vertical="top" wrapText="1"/>
    </xf>
    <xf numFmtId="0" fontId="6" fillId="5" borderId="0" xfId="0" applyFont="1" applyFill="1" applyAlignment="1">
      <alignment horizontal="left" vertical="center" wrapText="1" indent="1"/>
    </xf>
    <xf numFmtId="0" fontId="6" fillId="5" borderId="0" xfId="0" applyFont="1" applyFill="1" applyAlignment="1">
      <alignment horizontal="left" vertical="center" wrapText="1"/>
    </xf>
    <xf numFmtId="0" fontId="0" fillId="2" borderId="0" xfId="0" applyFill="1"/>
    <xf numFmtId="0" fontId="5" fillId="2" borderId="0" xfId="0" applyFont="1" applyFill="1"/>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9" fillId="2" borderId="0" xfId="0" applyFont="1" applyFill="1" applyAlignment="1">
      <alignment vertical="center"/>
    </xf>
    <xf numFmtId="0" fontId="0" fillId="2" borderId="0" xfId="0" applyFill="1" applyAlignment="1">
      <alignment vertical="center"/>
    </xf>
    <xf numFmtId="0" fontId="3" fillId="3" borderId="2" xfId="0" applyFont="1" applyFill="1" applyBorder="1" applyAlignment="1">
      <alignment horizontal="left" vertical="center" wrapText="1"/>
    </xf>
    <xf numFmtId="164" fontId="3" fillId="3" borderId="2" xfId="0" applyNumberFormat="1" applyFont="1" applyFill="1" applyBorder="1" applyAlignment="1">
      <alignment horizontal="left" vertical="center"/>
    </xf>
    <xf numFmtId="164" fontId="3" fillId="3" borderId="2" xfId="0" applyNumberFormat="1" applyFont="1" applyFill="1" applyBorder="1" applyAlignment="1">
      <alignment horizontal="left" vertical="center" wrapText="1"/>
    </xf>
    <xf numFmtId="164" fontId="3" fillId="3" borderId="2" xfId="0" applyNumberFormat="1" applyFont="1" applyFill="1" applyBorder="1" applyAlignment="1">
      <alignment vertical="center"/>
    </xf>
    <xf numFmtId="164" fontId="3" fillId="8" borderId="2" xfId="0" applyNumberFormat="1" applyFont="1" applyFill="1" applyBorder="1" applyAlignment="1">
      <alignment horizontal="center" vertical="center"/>
    </xf>
    <xf numFmtId="165" fontId="3" fillId="3" borderId="2" xfId="0" applyNumberFormat="1" applyFont="1" applyFill="1" applyBorder="1" applyAlignment="1">
      <alignment vertical="center"/>
    </xf>
    <xf numFmtId="164" fontId="3" fillId="8" borderId="2" xfId="0" applyNumberFormat="1" applyFont="1" applyFill="1" applyBorder="1" applyAlignment="1">
      <alignment vertical="center"/>
    </xf>
    <xf numFmtId="0" fontId="3" fillId="3" borderId="7" xfId="0" applyFont="1" applyFill="1" applyBorder="1" applyAlignment="1">
      <alignment horizontal="left" vertical="center" wrapText="1"/>
    </xf>
    <xf numFmtId="0" fontId="0" fillId="2" borderId="0" xfId="0" applyFill="1" applyAlignment="1">
      <alignment horizontal="center" vertical="center"/>
    </xf>
    <xf numFmtId="0" fontId="3" fillId="7" borderId="6" xfId="0" applyFont="1" applyFill="1" applyBorder="1" applyAlignment="1">
      <alignment horizontal="center" vertical="center"/>
    </xf>
    <xf numFmtId="0" fontId="12" fillId="9" borderId="0" xfId="0" applyFont="1" applyFill="1" applyAlignment="1">
      <alignment vertical="center" wrapText="1"/>
    </xf>
  </cellXfs>
  <cellStyles count="1">
    <cellStyle name="Standard" xfId="0" builtinId="0"/>
  </cellStyles>
  <dxfs count="7">
    <dxf>
      <fill>
        <patternFill>
          <bgColor rgb="FFE6E7EF"/>
        </patternFill>
      </fill>
    </dxf>
    <dxf>
      <fill>
        <patternFill>
          <bgColor rgb="FFE6E7EF"/>
        </patternFill>
      </fill>
    </dxf>
    <dxf>
      <fill>
        <patternFill>
          <bgColor rgb="FFE6E7EF"/>
        </patternFill>
      </fill>
    </dxf>
    <dxf>
      <fill>
        <patternFill>
          <bgColor rgb="FFE6E7EF"/>
        </patternFill>
      </fill>
    </dxf>
    <dxf>
      <fill>
        <patternFill>
          <bgColor rgb="FFE6E7EF"/>
        </patternFill>
      </fill>
    </dxf>
    <dxf>
      <fill>
        <patternFill>
          <bgColor rgb="FFE6E7EF"/>
        </patternFill>
      </fill>
    </dxf>
    <dxf>
      <fill>
        <patternFill>
          <bgColor rgb="FFE6E7EF"/>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8BBC4"/>
      <rgbColor rgb="FF7D80A3"/>
      <rgbColor rgb="FF9999FF"/>
      <rgbColor rgb="FF993366"/>
      <rgbColor rgb="FFF4F4F8"/>
      <rgbColor rgb="FFEBEBEE"/>
      <rgbColor rgb="FF660066"/>
      <rgbColor rgb="FFFF8080"/>
      <rgbColor rgb="FF0066CC"/>
      <rgbColor rgb="FFD2D6DC"/>
      <rgbColor rgb="FF000080"/>
      <rgbColor rgb="FFFF00FF"/>
      <rgbColor rgb="FFFFFF00"/>
      <rgbColor rgb="FF00FFFF"/>
      <rgbColor rgb="FF800080"/>
      <rgbColor rgb="FF800000"/>
      <rgbColor rgb="FF008080"/>
      <rgbColor rgb="FF0000FF"/>
      <rgbColor rgb="FF00CCFF"/>
      <rgbColor rgb="FFE6E7EF"/>
      <rgbColor rgb="FFCCFFCC"/>
      <rgbColor rgb="FFFFFF99"/>
      <rgbColor rgb="FF99CCFF"/>
      <rgbColor rgb="FFFF99CC"/>
      <rgbColor rgb="FFCC99FF"/>
      <rgbColor rgb="FFFFCC99"/>
      <rgbColor rgb="FF3366FF"/>
      <rgbColor rgb="FF33CCCC"/>
      <rgbColor rgb="FF99CC00"/>
      <rgbColor rgb="FFFFCC00"/>
      <rgbColor rgb="FFFF9900"/>
      <rgbColor rgb="FFFF6600"/>
      <rgbColor rgb="FF6B6F7E"/>
      <rgbColor rgb="FF969696"/>
      <rgbColor rgb="FF003366"/>
      <rgbColor rgb="FF339966"/>
      <rgbColor rgb="FF003300"/>
      <rgbColor rgb="FF1A1D26"/>
      <rgbColor rgb="FF993300"/>
      <rgbColor rgb="FF993366"/>
      <rgbColor rgb="FF333399"/>
      <rgbColor rgb="FF363947"/>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ocumenttasks/documenttask1.xml><?xml version="1.0" encoding="utf-8"?>
<Tasks xmlns="http://schemas.microsoft.com/office/tasks/2019/documenttasks">
  <Task id="{D9311883-664E-984B-92A8-C5AAAE6C6BB3}">
    <Anchor>
      <Comment id="{95B13A6D-BF05-494F-B454-7E04C18945E9}"/>
    </Anchor>
    <History>
      <Event time="2026-07-08T09:25:16.10" id="{7C07FB9B-6C84-4D44-8C3E-826420341798}">
        <Attribution userId="S::Mecklenburg@govtechplatforms.de::2e636754-a1f3-44f4-bdff-c9a92feff6d4" userName="Christoph Mecklenburg" userProvider="AD"/>
        <Anchor>
          <Comment id="{95B13A6D-BF05-494F-B454-7E04C18945E9}"/>
        </Anchor>
        <Create/>
      </Event>
      <Event time="2026-07-08T09:25:16.10" id="{77A327E3-220D-014E-9DA9-377C6C3C74B3}">
        <Attribution userId="S::Mecklenburg@govtechplatforms.de::2e636754-a1f3-44f4-bdff-c9a92feff6d4" userName="Christoph Mecklenburg" userProvider="AD"/>
        <Anchor>
          <Comment id="{95B13A6D-BF05-494F-B454-7E04C18945E9}"/>
        </Anchor>
        <Assign userId="S::pluempe@govtechplatforms.de::297ebc44-ab6f-45d5-b716-8a648af3856d" userName="Paul Plümpe" userProvider="AD"/>
      </Event>
      <Event time="2026-07-08T09:25:16.10" id="{A8FD8A38-1AFE-CF4B-865A-98C3ECA6C6CC}">
        <Attribution userId="S::Mecklenburg@govtechplatforms.de::2e636754-a1f3-44f4-bdff-c9a92feff6d4" userName="Christoph Mecklenburg" userProvider="AD"/>
        <Anchor>
          <Comment id="{95B13A6D-BF05-494F-B454-7E04C18945E9}"/>
        </Anchor>
        <SetTitle title="@Paul Plümpe: Hinweis das Zeilen auch als alternativen verstanden werden sollen und nicht zwingend in Kombination gelten"/>
      </Event>
    </History>
  </Task>
  <Task id="{570087B1-0E89-BB4F-98E6-57719A0E053D}">
    <Anchor>
      <Comment id="{28668B8E-35A0-504A-9410-97F2132195A8}"/>
    </Anchor>
    <History>
      <Event time="2026-07-08T09:14:16.41" id="{49151567-1558-DD4C-93FB-140C0D8384B8}">
        <Attribution userId="S::Mecklenburg@govtechplatforms.de::2e636754-a1f3-44f4-bdff-c9a92feff6d4" userName="Christoph Mecklenburg" userProvider="AD"/>
        <Anchor>
          <Comment id="{28668B8E-35A0-504A-9410-97F2132195A8}"/>
        </Anchor>
        <Create/>
      </Event>
      <Event time="2026-07-08T09:14:16.41" id="{CA4FD051-E5E9-9942-B66F-5BF661A49F41}">
        <Attribution userId="S::Mecklenburg@govtechplatforms.de::2e636754-a1f3-44f4-bdff-c9a92feff6d4" userName="Christoph Mecklenburg" userProvider="AD"/>
        <Anchor>
          <Comment id="{28668B8E-35A0-504A-9410-97F2132195A8}"/>
        </Anchor>
        <Assign userId="S::pluempe@govtechplatforms.de::297ebc44-ab6f-45d5-b716-8a648af3856d" userName="Paul Plümpe" userProvider="AD"/>
      </Event>
      <Event time="2026-07-08T09:14:16.41" id="{C2D80F48-C077-F643-95A7-70AFFD80FB3F}">
        <Attribution userId="S::Mecklenburg@govtechplatforms.de::2e636754-a1f3-44f4-bdff-c9a92feff6d4" userName="Christoph Mecklenburg" userProvider="AD"/>
        <Anchor>
          <Comment id="{28668B8E-35A0-504A-9410-97F2132195A8}"/>
        </Anchor>
        <SetTitle title="@Paul Plümpe: Refernz zu Bestpreis"/>
      </Event>
    </History>
  </Task>
</Tasks>
</file>

<file path=xl/persons/person.xml><?xml version="1.0" encoding="utf-8"?>
<personList xmlns="http://schemas.microsoft.com/office/spreadsheetml/2018/threadedcomments" xmlns:x="http://schemas.openxmlformats.org/spreadsheetml/2006/main">
  <person displayName="Paul Plümpe" id="{FCEF9698-C2BF-0E43-8143-974952AD519F}" userId="pluempe@govtechplatforms.de" providerId="PeoplePicker"/>
  <person displayName="Christoph Mecklenburg" id="{2D9EE977-D215-1F45-9860-778D6EE97332}" userId="S::Mecklenburg@govtechplatforms.de::2e636754-a1f3-44f4-bdff-c9a92feff6d4" providerId="AD"/>
</personList>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2" dT="2026-07-08T09:14:16.44" personId="{2D9EE977-D215-1F45-9860-778D6EE97332}" id="{28668B8E-35A0-504A-9410-97F2132195A8}">
    <text>@Paul Plümpe: Refernz zu Bestpreis</text>
    <mentions>
      <mention mentionpersonId="{FCEF9698-C2BF-0E43-8143-974952AD519F}" mentionId="{18E66D05-4150-0246-8392-C1CED529D3EB}" startIndex="0" length="12"/>
    </mentions>
  </threadedComment>
  <threadedComment ref="C14" dT="2026-07-08T09:25:16.11" personId="{2D9EE977-D215-1F45-9860-778D6EE97332}" id="{95B13A6D-BF05-494F-B454-7E04C18945E9}">
    <text>@Paul Plümpe: Hinweis das Zeilen auch als alternativen verstanden werden sollen und nicht zwingend in Kombination gelten</text>
    <mentions>
      <mention mentionpersonId="{FCEF9698-C2BF-0E43-8143-974952AD519F}" mentionId="{91FB00DF-0639-B54E-9BFE-754108B4E5B4}" startIndex="0" length="12"/>
    </mentions>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63947"/>
    <outlinePr summaryBelow="0"/>
    <pageSetUpPr fitToPage="1"/>
  </sheetPr>
  <dimension ref="A1:S53"/>
  <sheetViews>
    <sheetView tabSelected="1" topLeftCell="A10" zoomScale="125" zoomScaleNormal="100" workbookViewId="0">
      <pane xSplit="2" topLeftCell="C1" activePane="topRight" state="frozen"/>
      <selection pane="topRight" activeCell="C17" sqref="C17"/>
    </sheetView>
  </sheetViews>
  <sheetFormatPr baseColWidth="10" defaultColWidth="8.6640625" defaultRowHeight="15" outlineLevelCol="1" x14ac:dyDescent="0.2"/>
  <cols>
    <col min="1" max="1" width="5" style="1" customWidth="1"/>
    <col min="2" max="2" width="47.33203125" style="1" customWidth="1"/>
    <col min="3" max="3" width="43.33203125" style="1" customWidth="1"/>
    <col min="4" max="4" width="6.33203125" style="1" hidden="1" customWidth="1"/>
    <col min="5" max="5" width="15" style="1" customWidth="1" outlineLevel="1"/>
    <col min="6" max="6" width="1.33203125" style="1" customWidth="1"/>
    <col min="7" max="7" width="15" style="1" customWidth="1" outlineLevel="1"/>
    <col min="8" max="8" width="1.33203125" style="1" customWidth="1"/>
    <col min="9" max="9" width="16" style="1" customWidth="1" outlineLevel="1"/>
    <col min="10" max="10" width="1.33203125" style="1" customWidth="1"/>
    <col min="11" max="11" width="15" style="1" customWidth="1" outlineLevel="1"/>
    <col min="12" max="12" width="1.33203125" style="1" customWidth="1"/>
    <col min="13" max="13" width="15" style="1" customWidth="1" outlineLevel="1"/>
    <col min="14" max="14" width="2.33203125" style="1" customWidth="1"/>
    <col min="15" max="15" width="18.5" style="1" customWidth="1"/>
    <col min="16" max="16" width="1.33203125" style="1" customWidth="1"/>
    <col min="17" max="17" width="15" style="1" customWidth="1"/>
    <col min="18" max="18" width="1.33203125" style="1" customWidth="1"/>
    <col min="19" max="19" width="17" style="1" customWidth="1"/>
    <col min="20" max="16384" width="8.6640625" style="1"/>
  </cols>
  <sheetData>
    <row r="1" spans="1:19" ht="30" customHeight="1" x14ac:dyDescent="0.2"/>
    <row r="2" spans="1:19" ht="33.75" customHeight="1" x14ac:dyDescent="0.2">
      <c r="B2" s="25" t="s">
        <v>0</v>
      </c>
      <c r="C2" s="25"/>
      <c r="D2" s="25"/>
      <c r="E2" s="25"/>
      <c r="F2" s="25"/>
      <c r="G2" s="25"/>
      <c r="H2" s="25"/>
      <c r="I2" s="25"/>
      <c r="J2" s="25"/>
      <c r="K2" s="25"/>
      <c r="L2" s="25"/>
      <c r="M2" s="25"/>
    </row>
    <row r="4" spans="1:19" ht="21.75" customHeight="1" x14ac:dyDescent="0.2">
      <c r="B4" s="2" t="s">
        <v>1</v>
      </c>
      <c r="C4" s="26"/>
      <c r="D4" s="26"/>
      <c r="E4" s="26"/>
      <c r="F4" s="26"/>
      <c r="G4" s="26"/>
      <c r="H4" s="26"/>
      <c r="I4" s="26"/>
    </row>
    <row r="5" spans="1:19" ht="21.75" customHeight="1" x14ac:dyDescent="0.2">
      <c r="B5" s="2" t="s">
        <v>2</v>
      </c>
      <c r="C5" s="27" t="s">
        <v>3</v>
      </c>
      <c r="D5" s="27"/>
      <c r="E5" s="27"/>
      <c r="F5" s="27"/>
      <c r="G5" s="27"/>
      <c r="H5" s="27"/>
      <c r="I5" s="27"/>
      <c r="K5" s="28" t="s">
        <v>4</v>
      </c>
      <c r="L5" s="28"/>
      <c r="M5" s="28"/>
      <c r="N5" s="28"/>
      <c r="O5" s="28"/>
      <c r="Q5" s="3">
        <v>24</v>
      </c>
    </row>
    <row r="7" spans="1:19" ht="31.5" customHeight="1" x14ac:dyDescent="0.2">
      <c r="B7" s="29" t="s">
        <v>5</v>
      </c>
      <c r="C7" s="29"/>
      <c r="D7" s="29"/>
      <c r="E7" s="29"/>
      <c r="F7" s="29"/>
      <c r="G7" s="29"/>
      <c r="H7" s="29"/>
      <c r="I7" s="29"/>
      <c r="J7" s="29"/>
      <c r="K7" s="29"/>
      <c r="L7" s="29"/>
      <c r="M7" s="29"/>
      <c r="N7" s="29"/>
      <c r="O7" s="29"/>
      <c r="P7" s="29"/>
      <c r="Q7" s="29"/>
      <c r="R7" s="29"/>
      <c r="S7" s="29"/>
    </row>
    <row r="9" spans="1:19" ht="25.5" customHeight="1" x14ac:dyDescent="0.2">
      <c r="B9" s="30" t="s">
        <v>6</v>
      </c>
      <c r="C9" s="30"/>
      <c r="D9" s="30"/>
      <c r="E9" s="30"/>
      <c r="F9" s="30"/>
      <c r="G9" s="30"/>
      <c r="H9" s="30"/>
      <c r="I9" s="30"/>
      <c r="J9" s="30"/>
      <c r="K9" s="30"/>
      <c r="L9" s="30"/>
      <c r="M9" s="30"/>
      <c r="N9" s="30"/>
      <c r="O9" s="30"/>
      <c r="P9" s="30"/>
      <c r="Q9" s="30"/>
      <c r="R9" s="30"/>
      <c r="S9" s="30"/>
    </row>
    <row r="10" spans="1:19" ht="96" x14ac:dyDescent="0.2">
      <c r="A10" s="4" t="s">
        <v>7</v>
      </c>
      <c r="B10" s="4" t="s">
        <v>8</v>
      </c>
      <c r="C10" s="4" t="s">
        <v>22</v>
      </c>
      <c r="E10" s="4" t="s">
        <v>9</v>
      </c>
      <c r="G10" s="4" t="s">
        <v>10</v>
      </c>
      <c r="I10" s="4" t="s">
        <v>110</v>
      </c>
      <c r="K10" s="4" t="s">
        <v>11</v>
      </c>
      <c r="M10" s="4" t="s">
        <v>12</v>
      </c>
      <c r="O10" s="50" t="s">
        <v>116</v>
      </c>
    </row>
    <row r="11" spans="1:19" ht="43" customHeight="1" x14ac:dyDescent="0.2">
      <c r="A11" s="36" t="s">
        <v>13</v>
      </c>
      <c r="B11" s="34" t="s">
        <v>112</v>
      </c>
      <c r="C11" s="40" t="s">
        <v>108</v>
      </c>
      <c r="E11" s="43"/>
      <c r="F11" s="39"/>
      <c r="G11" s="43"/>
      <c r="H11" s="39"/>
      <c r="I11" s="43"/>
      <c r="J11" s="39"/>
      <c r="K11" s="44">
        <v>6000</v>
      </c>
      <c r="L11" s="39"/>
      <c r="M11" s="45"/>
      <c r="N11" s="38"/>
      <c r="O11" s="48"/>
    </row>
    <row r="12" spans="1:19" ht="40" customHeight="1" x14ac:dyDescent="0.2">
      <c r="A12" s="37"/>
      <c r="B12" s="47"/>
      <c r="C12" s="41" t="s">
        <v>109</v>
      </c>
      <c r="E12" s="43"/>
      <c r="F12" s="39"/>
      <c r="G12" s="43"/>
      <c r="H12" s="39"/>
      <c r="I12" s="46">
        <v>250</v>
      </c>
      <c r="J12" s="39"/>
      <c r="K12" s="43"/>
      <c r="L12" s="39"/>
      <c r="M12" s="45"/>
      <c r="N12" s="38"/>
      <c r="O12" s="48"/>
    </row>
    <row r="13" spans="1:19" ht="44" customHeight="1" x14ac:dyDescent="0.2">
      <c r="A13" s="49" t="s">
        <v>14</v>
      </c>
      <c r="B13" s="34" t="s">
        <v>113</v>
      </c>
      <c r="C13" s="42" t="s">
        <v>115</v>
      </c>
      <c r="E13" s="43"/>
      <c r="F13" s="39"/>
      <c r="G13" s="43"/>
      <c r="H13" s="39"/>
      <c r="I13" s="43"/>
      <c r="J13" s="39"/>
      <c r="K13" s="44">
        <v>4</v>
      </c>
      <c r="L13" s="39"/>
      <c r="M13" s="45"/>
      <c r="N13" s="38"/>
    </row>
    <row r="14" spans="1:19" ht="44" customHeight="1" x14ac:dyDescent="0.2">
      <c r="A14" s="49"/>
      <c r="B14" s="47"/>
      <c r="C14" s="41" t="s">
        <v>111</v>
      </c>
      <c r="E14" s="44">
        <v>25</v>
      </c>
      <c r="F14" s="39"/>
      <c r="G14" s="43"/>
      <c r="H14" s="39"/>
      <c r="I14" s="43"/>
      <c r="J14" s="39"/>
      <c r="K14" s="43"/>
      <c r="L14" s="39"/>
      <c r="M14" s="45"/>
      <c r="N14" s="38"/>
    </row>
    <row r="15" spans="1:19" ht="36" customHeight="1" x14ac:dyDescent="0.2">
      <c r="A15" s="49"/>
      <c r="B15" s="35"/>
      <c r="C15" s="42" t="s">
        <v>117</v>
      </c>
      <c r="E15" s="44"/>
      <c r="F15" s="39"/>
      <c r="G15" s="43"/>
      <c r="H15" s="39"/>
      <c r="I15" s="43"/>
      <c r="J15" s="39"/>
      <c r="K15" s="44">
        <v>4</v>
      </c>
      <c r="L15" s="39"/>
      <c r="M15" s="45"/>
      <c r="N15" s="39"/>
    </row>
    <row r="16" spans="1:19" ht="56" customHeight="1" x14ac:dyDescent="0.2">
      <c r="A16" s="9" t="s">
        <v>15</v>
      </c>
      <c r="B16" s="6" t="s">
        <v>114</v>
      </c>
      <c r="C16" s="41" t="s">
        <v>118</v>
      </c>
      <c r="E16" s="43"/>
      <c r="F16" s="39"/>
      <c r="G16" s="43"/>
      <c r="H16" s="39"/>
      <c r="I16" s="43"/>
      <c r="J16" s="39"/>
      <c r="K16" s="44">
        <v>22</v>
      </c>
      <c r="L16" s="39"/>
      <c r="M16" s="45"/>
      <c r="N16" s="38"/>
    </row>
    <row r="17" spans="1:19" ht="21.75" customHeight="1" x14ac:dyDescent="0.2">
      <c r="A17" s="5" t="s">
        <v>16</v>
      </c>
      <c r="B17" s="6"/>
      <c r="C17" s="7"/>
      <c r="E17" s="43"/>
      <c r="F17" s="39"/>
      <c r="G17" s="43"/>
      <c r="H17" s="39"/>
      <c r="I17" s="43"/>
      <c r="J17" s="39"/>
      <c r="K17" s="43"/>
      <c r="L17" s="39"/>
      <c r="M17" s="45"/>
    </row>
    <row r="18" spans="1:19" ht="21.75" customHeight="1" x14ac:dyDescent="0.2">
      <c r="A18" s="9" t="s">
        <v>17</v>
      </c>
      <c r="B18" s="6"/>
      <c r="C18" s="7"/>
      <c r="E18" s="43"/>
      <c r="F18" s="39"/>
      <c r="G18" s="43"/>
      <c r="H18" s="39"/>
      <c r="I18" s="43"/>
      <c r="J18" s="39"/>
      <c r="K18" s="43"/>
      <c r="L18" s="39"/>
      <c r="M18" s="45"/>
    </row>
    <row r="19" spans="1:19" ht="21.75" customHeight="1" x14ac:dyDescent="0.2">
      <c r="A19" s="5" t="s">
        <v>18</v>
      </c>
      <c r="B19" s="6"/>
      <c r="C19" s="7" t="s">
        <v>107</v>
      </c>
      <c r="E19" s="43"/>
      <c r="F19" s="39"/>
      <c r="G19" s="43"/>
      <c r="H19" s="39"/>
      <c r="I19" s="43"/>
      <c r="J19" s="39"/>
      <c r="K19" s="43"/>
      <c r="L19" s="39"/>
      <c r="M19" s="45"/>
    </row>
    <row r="20" spans="1:19" ht="21.75" customHeight="1" x14ac:dyDescent="0.2">
      <c r="A20" s="9" t="s">
        <v>19</v>
      </c>
      <c r="B20" s="6"/>
      <c r="C20" s="7"/>
      <c r="E20" s="7"/>
      <c r="G20" s="7"/>
      <c r="I20" s="7"/>
      <c r="K20" s="7"/>
      <c r="M20" s="8"/>
    </row>
    <row r="22" spans="1:19" ht="25.5" customHeight="1" x14ac:dyDescent="0.2">
      <c r="B22" s="30" t="s">
        <v>20</v>
      </c>
      <c r="C22" s="30"/>
      <c r="D22" s="30"/>
      <c r="E22" s="30"/>
      <c r="F22" s="30"/>
      <c r="G22" s="30"/>
      <c r="H22" s="30"/>
      <c r="I22" s="30"/>
      <c r="J22" s="30"/>
      <c r="K22" s="30"/>
      <c r="L22" s="30"/>
      <c r="M22" s="30"/>
      <c r="N22" s="30"/>
      <c r="O22" s="30"/>
      <c r="P22" s="30"/>
      <c r="Q22" s="30"/>
      <c r="R22" s="30"/>
      <c r="S22" s="30"/>
    </row>
    <row r="24" spans="1:19" ht="43.5" customHeight="1" x14ac:dyDescent="0.2">
      <c r="A24" s="4" t="s">
        <v>7</v>
      </c>
      <c r="B24" s="4" t="s">
        <v>21</v>
      </c>
      <c r="C24" s="4" t="s">
        <v>22</v>
      </c>
      <c r="O24" s="4" t="s">
        <v>23</v>
      </c>
      <c r="Q24" s="4" t="s">
        <v>24</v>
      </c>
      <c r="S24" s="4" t="s">
        <v>25</v>
      </c>
    </row>
    <row r="25" spans="1:19" ht="21.75" customHeight="1" x14ac:dyDescent="0.2">
      <c r="A25" s="5" t="s">
        <v>26</v>
      </c>
      <c r="B25" s="10" t="s">
        <v>27</v>
      </c>
      <c r="C25" s="6" t="s">
        <v>28</v>
      </c>
      <c r="O25" s="11"/>
      <c r="Q25" s="43"/>
      <c r="S25" s="43"/>
    </row>
    <row r="26" spans="1:19" ht="21.75" customHeight="1" x14ac:dyDescent="0.2">
      <c r="A26" s="9" t="s">
        <v>29</v>
      </c>
      <c r="B26" s="13" t="s">
        <v>30</v>
      </c>
      <c r="C26" s="6" t="s">
        <v>28</v>
      </c>
      <c r="O26" s="11"/>
      <c r="Q26" s="43"/>
      <c r="S26" s="43"/>
    </row>
    <row r="27" spans="1:19" ht="21.75" customHeight="1" x14ac:dyDescent="0.2">
      <c r="A27" s="5" t="s">
        <v>31</v>
      </c>
      <c r="B27" s="10" t="s">
        <v>32</v>
      </c>
      <c r="C27" s="6" t="s">
        <v>28</v>
      </c>
      <c r="O27" s="11"/>
      <c r="Q27" s="43"/>
      <c r="S27" s="43"/>
    </row>
    <row r="28" spans="1:19" ht="21.75" customHeight="1" x14ac:dyDescent="0.2">
      <c r="A28" s="9" t="s">
        <v>33</v>
      </c>
      <c r="B28" s="13" t="s">
        <v>34</v>
      </c>
      <c r="C28" s="6" t="s">
        <v>28</v>
      </c>
      <c r="O28" s="11"/>
      <c r="Q28" s="7"/>
      <c r="S28" s="7"/>
    </row>
    <row r="30" spans="1:19" ht="25.5" customHeight="1" x14ac:dyDescent="0.2">
      <c r="B30" s="30" t="s">
        <v>35</v>
      </c>
      <c r="C30" s="30"/>
      <c r="D30" s="30"/>
      <c r="E30" s="30"/>
      <c r="F30" s="30"/>
      <c r="G30" s="30"/>
      <c r="H30" s="30"/>
      <c r="I30" s="30"/>
      <c r="J30" s="30"/>
      <c r="K30" s="30"/>
      <c r="L30" s="30"/>
      <c r="M30" s="30"/>
      <c r="N30" s="30"/>
      <c r="O30" s="30"/>
      <c r="P30" s="30"/>
      <c r="Q30" s="30"/>
      <c r="R30" s="30"/>
      <c r="S30" s="30"/>
    </row>
    <row r="32" spans="1:19" ht="24" customHeight="1" x14ac:dyDescent="0.2">
      <c r="A32" s="4" t="s">
        <v>7</v>
      </c>
      <c r="B32" s="4" t="s">
        <v>21</v>
      </c>
      <c r="C32" s="4" t="s">
        <v>22</v>
      </c>
      <c r="O32" s="4" t="s">
        <v>36</v>
      </c>
      <c r="Q32" s="4" t="s">
        <v>37</v>
      </c>
      <c r="S32" s="4" t="s">
        <v>38</v>
      </c>
    </row>
    <row r="33" spans="1:19" ht="21.75" customHeight="1" x14ac:dyDescent="0.2">
      <c r="A33" s="5" t="s">
        <v>39</v>
      </c>
      <c r="B33" s="6"/>
      <c r="C33" s="6"/>
      <c r="O33" s="11"/>
      <c r="Q33" s="11"/>
      <c r="S33" s="12"/>
    </row>
    <row r="34" spans="1:19" ht="21.75" customHeight="1" x14ac:dyDescent="0.2">
      <c r="A34" s="9" t="s">
        <v>40</v>
      </c>
      <c r="B34" s="6"/>
      <c r="C34" s="6"/>
      <c r="O34" s="11"/>
      <c r="Q34" s="11"/>
      <c r="S34" s="12"/>
    </row>
    <row r="35" spans="1:19" ht="21.75" customHeight="1" x14ac:dyDescent="0.2">
      <c r="A35" s="5" t="s">
        <v>41</v>
      </c>
      <c r="B35" s="6"/>
      <c r="C35" s="6"/>
      <c r="O35" s="11"/>
      <c r="Q35" s="11"/>
      <c r="S35" s="12"/>
    </row>
    <row r="37" spans="1:19" ht="33.75" customHeight="1" x14ac:dyDescent="0.2">
      <c r="B37" s="31" t="s">
        <v>42</v>
      </c>
      <c r="C37" s="31"/>
      <c r="D37" s="31"/>
      <c r="E37" s="31"/>
      <c r="F37" s="31"/>
      <c r="G37" s="31"/>
      <c r="H37" s="31"/>
      <c r="I37" s="31"/>
      <c r="J37" s="31"/>
      <c r="K37" s="31"/>
      <c r="L37" s="31"/>
      <c r="M37" s="31"/>
      <c r="N37" s="31"/>
      <c r="O37" s="31"/>
      <c r="P37" s="31"/>
      <c r="Q37" s="31"/>
      <c r="R37" s="31"/>
      <c r="S37" s="31"/>
    </row>
    <row r="39" spans="1:19" ht="30" customHeight="1" x14ac:dyDescent="0.2">
      <c r="A39" s="4" t="s">
        <v>43</v>
      </c>
      <c r="B39" s="4" t="s">
        <v>44</v>
      </c>
      <c r="C39" s="4" t="s">
        <v>45</v>
      </c>
      <c r="D39" s="14"/>
      <c r="E39" s="14"/>
      <c r="F39" s="14"/>
      <c r="G39" s="14"/>
      <c r="H39" s="14"/>
      <c r="I39" s="14"/>
      <c r="J39" s="14"/>
      <c r="K39" s="14"/>
      <c r="L39" s="14"/>
      <c r="M39" s="14"/>
      <c r="N39" s="14"/>
      <c r="O39" s="14"/>
      <c r="P39" s="14"/>
      <c r="Q39" s="14"/>
      <c r="R39" s="14"/>
      <c r="S39" s="14"/>
    </row>
    <row r="40" spans="1:19" ht="24" customHeight="1" x14ac:dyDescent="0.2">
      <c r="A40" s="15" t="s">
        <v>46</v>
      </c>
      <c r="B40" s="16">
        <v>100000</v>
      </c>
      <c r="C40" s="17">
        <v>0.1</v>
      </c>
      <c r="D40" s="14"/>
      <c r="E40" s="14"/>
      <c r="F40" s="14"/>
      <c r="G40" s="14"/>
      <c r="H40" s="14"/>
      <c r="I40" s="14"/>
      <c r="J40" s="14"/>
      <c r="K40" s="18"/>
      <c r="L40" s="14"/>
      <c r="M40" s="14"/>
      <c r="N40" s="14"/>
      <c r="O40" s="14"/>
      <c r="P40" s="14"/>
      <c r="Q40" s="14"/>
      <c r="R40" s="14"/>
      <c r="S40" s="14"/>
    </row>
    <row r="41" spans="1:19" ht="24" customHeight="1" x14ac:dyDescent="0.2">
      <c r="A41" s="15" t="s">
        <v>47</v>
      </c>
      <c r="B41" s="16">
        <v>500000</v>
      </c>
      <c r="C41" s="17">
        <v>0.18</v>
      </c>
      <c r="D41" s="14"/>
      <c r="E41" s="14"/>
      <c r="F41" s="14"/>
      <c r="G41" s="14"/>
      <c r="H41" s="14"/>
      <c r="I41" s="14"/>
      <c r="J41" s="14"/>
      <c r="K41" s="18"/>
      <c r="L41" s="14"/>
      <c r="M41" s="14"/>
      <c r="N41" s="14"/>
      <c r="O41" s="14"/>
      <c r="P41" s="14"/>
      <c r="Q41" s="14"/>
      <c r="R41" s="14"/>
      <c r="S41" s="14"/>
    </row>
    <row r="42" spans="1:19" ht="24" customHeight="1" x14ac:dyDescent="0.2">
      <c r="A42" s="15" t="s">
        <v>48</v>
      </c>
      <c r="B42" s="16">
        <v>2500000</v>
      </c>
      <c r="C42" s="17">
        <v>0.27</v>
      </c>
      <c r="D42" s="14"/>
      <c r="E42" s="14"/>
      <c r="F42" s="14"/>
      <c r="G42" s="14"/>
      <c r="H42" s="14"/>
      <c r="I42" s="14"/>
      <c r="J42" s="14"/>
      <c r="K42" s="18"/>
      <c r="L42" s="14"/>
      <c r="M42" s="14"/>
      <c r="N42" s="14"/>
      <c r="O42" s="14"/>
      <c r="P42" s="14"/>
      <c r="Q42" s="14"/>
      <c r="R42" s="14"/>
      <c r="S42" s="14"/>
    </row>
    <row r="43" spans="1:19" ht="24" customHeight="1" x14ac:dyDescent="0.2">
      <c r="A43" s="15" t="s">
        <v>49</v>
      </c>
      <c r="B43" s="16">
        <v>10000000</v>
      </c>
      <c r="C43" s="17">
        <v>0.4</v>
      </c>
      <c r="D43" s="14"/>
      <c r="E43" s="14"/>
      <c r="F43" s="14"/>
      <c r="G43" s="14"/>
      <c r="H43" s="14"/>
      <c r="I43" s="14"/>
      <c r="J43" s="14"/>
      <c r="K43" s="18"/>
      <c r="L43" s="14"/>
      <c r="M43" s="14"/>
      <c r="N43" s="14"/>
      <c r="O43" s="14"/>
      <c r="P43" s="14"/>
      <c r="Q43" s="14"/>
      <c r="R43" s="14"/>
      <c r="S43" s="14"/>
    </row>
    <row r="44" spans="1:19" ht="21.75" customHeight="1" x14ac:dyDescent="0.2">
      <c r="B44" s="29" t="s">
        <v>50</v>
      </c>
      <c r="C44" s="29"/>
      <c r="D44" s="29"/>
      <c r="E44" s="29"/>
      <c r="F44" s="29"/>
      <c r="G44" s="29"/>
      <c r="H44" s="29"/>
      <c r="I44" s="29"/>
      <c r="J44" s="29"/>
      <c r="K44" s="29"/>
      <c r="L44" s="29"/>
      <c r="M44" s="29"/>
      <c r="N44" s="29"/>
      <c r="O44" s="29"/>
      <c r="P44" s="29"/>
      <c r="Q44" s="29"/>
      <c r="R44" s="29"/>
      <c r="S44" s="29"/>
    </row>
    <row r="46" spans="1:19" ht="25.5" customHeight="1" x14ac:dyDescent="0.2">
      <c r="B46" s="32"/>
      <c r="C46" s="32"/>
      <c r="D46" s="32"/>
      <c r="E46" s="32"/>
      <c r="F46" s="32"/>
      <c r="G46" s="32"/>
      <c r="H46" s="32"/>
      <c r="I46" s="32"/>
      <c r="J46" s="32"/>
      <c r="K46" s="32"/>
      <c r="L46" s="32"/>
      <c r="M46" s="32"/>
      <c r="N46" s="32"/>
      <c r="O46" s="32"/>
      <c r="P46" s="32"/>
      <c r="Q46" s="32"/>
      <c r="R46" s="32"/>
      <c r="S46" s="32"/>
    </row>
    <row r="48" spans="1:19" ht="36" customHeight="1" x14ac:dyDescent="0.2">
      <c r="C48" s="32"/>
      <c r="D48" s="32"/>
      <c r="E48" s="32"/>
      <c r="F48" s="32"/>
      <c r="G48" s="32"/>
      <c r="H48" s="32"/>
      <c r="I48" s="32"/>
      <c r="J48" s="32"/>
      <c r="K48" s="32"/>
      <c r="L48" s="32"/>
      <c r="M48" s="32"/>
      <c r="N48" s="32"/>
      <c r="O48" s="32"/>
      <c r="P48" s="32"/>
      <c r="Q48" s="32"/>
      <c r="R48" s="32"/>
      <c r="S48" s="32"/>
    </row>
    <row r="49" spans="2:19" ht="24" customHeight="1" x14ac:dyDescent="0.2">
      <c r="C49" s="32"/>
      <c r="D49" s="32"/>
      <c r="E49" s="32"/>
      <c r="F49" s="32"/>
      <c r="G49" s="32"/>
      <c r="H49" s="32"/>
      <c r="I49" s="32"/>
      <c r="J49" s="32"/>
      <c r="K49" s="32"/>
      <c r="L49" s="32"/>
      <c r="M49" s="32"/>
      <c r="N49" s="32"/>
      <c r="O49" s="32"/>
      <c r="P49" s="32"/>
      <c r="Q49" s="32"/>
      <c r="R49" s="32"/>
      <c r="S49" s="32"/>
    </row>
    <row r="50" spans="2:19" ht="24" customHeight="1" x14ac:dyDescent="0.2">
      <c r="C50" s="32"/>
      <c r="D50" s="32"/>
      <c r="E50" s="32"/>
      <c r="F50" s="32"/>
      <c r="G50" s="32"/>
      <c r="H50" s="32"/>
      <c r="I50" s="32"/>
      <c r="J50" s="32"/>
      <c r="K50" s="32"/>
      <c r="L50" s="32"/>
      <c r="M50" s="32"/>
      <c r="N50" s="32"/>
      <c r="O50" s="32"/>
      <c r="P50" s="32"/>
      <c r="Q50" s="32"/>
      <c r="R50" s="32"/>
      <c r="S50" s="32"/>
    </row>
    <row r="51" spans="2:19" ht="24" customHeight="1" x14ac:dyDescent="0.2">
      <c r="C51" s="32"/>
      <c r="D51" s="32"/>
      <c r="E51" s="32"/>
      <c r="F51" s="32"/>
      <c r="G51" s="32"/>
      <c r="H51" s="32"/>
      <c r="I51" s="32"/>
      <c r="J51" s="32"/>
      <c r="K51" s="32"/>
      <c r="L51" s="32"/>
      <c r="M51" s="32"/>
      <c r="N51" s="32"/>
      <c r="O51" s="32"/>
      <c r="P51" s="32"/>
      <c r="Q51" s="32"/>
      <c r="R51" s="32"/>
      <c r="S51" s="32"/>
    </row>
    <row r="52" spans="2:19" ht="24" customHeight="1" x14ac:dyDescent="0.2">
      <c r="C52" s="32"/>
      <c r="D52" s="32"/>
      <c r="E52" s="32"/>
      <c r="F52" s="32"/>
      <c r="G52" s="32"/>
      <c r="H52" s="32"/>
      <c r="I52" s="32"/>
      <c r="J52" s="32"/>
      <c r="K52" s="32"/>
      <c r="L52" s="32"/>
      <c r="M52" s="32"/>
      <c r="N52" s="32"/>
      <c r="O52" s="32"/>
      <c r="P52" s="32"/>
      <c r="Q52" s="32"/>
      <c r="R52" s="32"/>
      <c r="S52" s="32"/>
    </row>
    <row r="53" spans="2:19" ht="36" customHeight="1" x14ac:dyDescent="0.2">
      <c r="B53" s="32"/>
      <c r="C53" s="32"/>
      <c r="D53" s="32"/>
      <c r="E53" s="32"/>
      <c r="F53" s="32"/>
      <c r="G53" s="32"/>
      <c r="H53" s="32"/>
      <c r="I53" s="32"/>
      <c r="J53" s="32"/>
      <c r="K53" s="32"/>
      <c r="L53" s="32"/>
      <c r="M53" s="32"/>
      <c r="N53" s="32"/>
      <c r="O53" s="32"/>
      <c r="P53" s="32"/>
      <c r="Q53" s="32"/>
      <c r="R53" s="32"/>
      <c r="S53" s="32"/>
    </row>
  </sheetData>
  <mergeCells count="27">
    <mergeCell ref="A11:A12"/>
    <mergeCell ref="B11:B12"/>
    <mergeCell ref="O11:O12"/>
    <mergeCell ref="B13:B15"/>
    <mergeCell ref="A13:A15"/>
    <mergeCell ref="B53:S53"/>
    <mergeCell ref="C50:J50"/>
    <mergeCell ref="K50:S50"/>
    <mergeCell ref="C51:J51"/>
    <mergeCell ref="K51:S51"/>
    <mergeCell ref="C52:J52"/>
    <mergeCell ref="K52:S52"/>
    <mergeCell ref="B46:S46"/>
    <mergeCell ref="C48:J48"/>
    <mergeCell ref="K48:S48"/>
    <mergeCell ref="C49:J49"/>
    <mergeCell ref="K49:S49"/>
    <mergeCell ref="B9:S9"/>
    <mergeCell ref="B22:S22"/>
    <mergeCell ref="B30:S30"/>
    <mergeCell ref="B37:S37"/>
    <mergeCell ref="B44:S44"/>
    <mergeCell ref="B2:M2"/>
    <mergeCell ref="C4:I4"/>
    <mergeCell ref="C5:I5"/>
    <mergeCell ref="K5:O5"/>
    <mergeCell ref="B7:S7"/>
  </mergeCells>
  <conditionalFormatting sqref="O33:O35">
    <cfRule type="expression" dxfId="5" priority="6">
      <formula>$C33="Time &amp; Material"</formula>
    </cfRule>
  </conditionalFormatting>
  <conditionalFormatting sqref="Q33:Q35">
    <cfRule type="expression" dxfId="3" priority="7">
      <formula>$C33="Werksleistung"</formula>
    </cfRule>
  </conditionalFormatting>
  <conditionalFormatting sqref="S33:S35">
    <cfRule type="expression" dxfId="1" priority="8">
      <formula>$C33="pro Monat in Prozent von Basisservice"</formula>
    </cfRule>
  </conditionalFormatting>
  <conditionalFormatting sqref="O25:O28">
    <cfRule type="expression" dxfId="0" priority="1">
      <formula>$C25="Werksleistung"</formula>
    </cfRule>
  </conditionalFormatting>
  <dataValidations count="4">
    <dataValidation type="custom" allowBlank="1" showErrorMessage="1" errorTitle="Falsche Spalte" error="Diese Spalte ist nur befüllbar, wenn die Bemessungsgrundlage „Time &amp; Material&quot; gewählt ist." sqref="O33:O35" xr:uid="{00000000-0002-0000-0000-000000000000}">
      <formula1>$C33="Time &amp; Material"</formula1>
      <formula2>0</formula2>
    </dataValidation>
    <dataValidation type="custom" allowBlank="1" showErrorMessage="1" errorTitle="Falsche Spalte" error="Diese Spalte ist nur befüllbar, wenn die Bemessungsgrundlage „Werksleistung&quot; gewählt ist." sqref="O25:O28 Q33:Q35" xr:uid="{00000000-0002-0000-0000-000001000000}">
      <formula1>$C25="Werksleistung"</formula1>
      <formula2>0</formula2>
    </dataValidation>
    <dataValidation type="custom" allowBlank="1" showErrorMessage="1" errorTitle="Falsche Spalte" error="Diese Spalte ist nur befüllbar, wenn die Bemessungsgrundlage „pro Monat in Prozent von Basisservice&quot; gewählt ist." sqref="S33:S35" xr:uid="{00000000-0002-0000-0000-000002000000}">
      <formula1>$C33="pro Monat in Prozent von Basisservice"</formula1>
      <formula2>0</formula2>
    </dataValidation>
    <dataValidation type="list" allowBlank="1" sqref="C25:C28 C33:C35" xr:uid="{00000000-0002-0000-0000-000003000000}">
      <formula1>"Werksleistung,Time &amp; Material,pro Monat in Prozent von Basisservice"</formula1>
      <formula2>0</formula2>
    </dataValidation>
  </dataValidation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D80A3"/>
  </sheetPr>
  <dimension ref="B2:C39"/>
  <sheetViews>
    <sheetView zoomScale="150" zoomScaleNormal="150" workbookViewId="0">
      <pane ySplit="5" topLeftCell="A9" activePane="bottomLeft" state="frozen"/>
      <selection pane="bottomLeft" activeCell="C14" sqref="C14"/>
    </sheetView>
  </sheetViews>
  <sheetFormatPr baseColWidth="10" defaultColWidth="8.6640625" defaultRowHeight="15" x14ac:dyDescent="0.2"/>
  <cols>
    <col min="1" max="1" width="3" style="1" customWidth="1"/>
    <col min="2" max="2" width="38" style="1" customWidth="1"/>
    <col min="3" max="3" width="102.1640625" style="1" customWidth="1"/>
    <col min="4" max="16384" width="8.6640625" style="1"/>
  </cols>
  <sheetData>
    <row r="2" spans="2:3" ht="33.75" customHeight="1" x14ac:dyDescent="0.2">
      <c r="B2" s="25" t="s">
        <v>51</v>
      </c>
      <c r="C2" s="25"/>
    </row>
    <row r="4" spans="2:3" ht="15" customHeight="1" x14ac:dyDescent="0.2">
      <c r="B4" s="33" t="s">
        <v>52</v>
      </c>
      <c r="C4" s="33"/>
    </row>
    <row r="6" spans="2:3" ht="25.5" customHeight="1" x14ac:dyDescent="0.2">
      <c r="B6" s="30" t="s">
        <v>53</v>
      </c>
      <c r="C6" s="30"/>
    </row>
    <row r="7" spans="2:3" ht="31.5" customHeight="1" x14ac:dyDescent="0.2">
      <c r="B7" s="19" t="s">
        <v>54</v>
      </c>
      <c r="C7" s="20" t="s">
        <v>55</v>
      </c>
    </row>
    <row r="8" spans="2:3" ht="15.75" customHeight="1" x14ac:dyDescent="0.2">
      <c r="B8" s="21" t="s">
        <v>56</v>
      </c>
      <c r="C8" s="22" t="s">
        <v>57</v>
      </c>
    </row>
    <row r="9" spans="2:3" ht="31.5" customHeight="1" x14ac:dyDescent="0.2">
      <c r="B9" s="19" t="s">
        <v>58</v>
      </c>
      <c r="C9" s="20" t="s">
        <v>59</v>
      </c>
    </row>
    <row r="10" spans="2:3" ht="15.75" customHeight="1" x14ac:dyDescent="0.2">
      <c r="B10" s="21" t="s">
        <v>60</v>
      </c>
      <c r="C10" s="22" t="s">
        <v>61</v>
      </c>
    </row>
    <row r="12" spans="2:3" ht="25.5" customHeight="1" x14ac:dyDescent="0.2">
      <c r="B12" s="30" t="s">
        <v>62</v>
      </c>
      <c r="C12" s="30"/>
    </row>
    <row r="13" spans="2:3" ht="31.5" customHeight="1" x14ac:dyDescent="0.2">
      <c r="B13" s="19" t="s">
        <v>63</v>
      </c>
      <c r="C13" s="20" t="s">
        <v>64</v>
      </c>
    </row>
    <row r="14" spans="2:3" ht="31.5" customHeight="1" x14ac:dyDescent="0.2">
      <c r="B14" s="21" t="s">
        <v>65</v>
      </c>
      <c r="C14" s="22" t="s">
        <v>66</v>
      </c>
    </row>
    <row r="15" spans="2:3" ht="31.5" customHeight="1" x14ac:dyDescent="0.2">
      <c r="B15" s="19" t="s">
        <v>67</v>
      </c>
      <c r="C15" s="20" t="s">
        <v>68</v>
      </c>
    </row>
    <row r="16" spans="2:3" ht="31.5" customHeight="1" x14ac:dyDescent="0.2">
      <c r="B16" s="21" t="s">
        <v>69</v>
      </c>
      <c r="C16" s="22" t="s">
        <v>70</v>
      </c>
    </row>
    <row r="17" spans="2:3" ht="31.5" customHeight="1" x14ac:dyDescent="0.2">
      <c r="B17" s="19" t="s">
        <v>71</v>
      </c>
      <c r="C17" s="20" t="s">
        <v>72</v>
      </c>
    </row>
    <row r="18" spans="2:3" ht="31.5" customHeight="1" x14ac:dyDescent="0.2">
      <c r="B18" s="21" t="s">
        <v>73</v>
      </c>
      <c r="C18" s="22" t="s">
        <v>74</v>
      </c>
    </row>
    <row r="19" spans="2:3" ht="31.5" customHeight="1" x14ac:dyDescent="0.2">
      <c r="B19" s="19" t="s">
        <v>75</v>
      </c>
      <c r="C19" s="20" t="s">
        <v>76</v>
      </c>
    </row>
    <row r="21" spans="2:3" ht="25.5" customHeight="1" x14ac:dyDescent="0.2">
      <c r="B21" s="30" t="s">
        <v>77</v>
      </c>
      <c r="C21" s="30"/>
    </row>
    <row r="22" spans="2:3" ht="43.5" customHeight="1" x14ac:dyDescent="0.2">
      <c r="B22" s="19" t="s">
        <v>78</v>
      </c>
      <c r="C22" s="20" t="s">
        <v>79</v>
      </c>
    </row>
    <row r="23" spans="2:3" ht="15.75" customHeight="1" x14ac:dyDescent="0.2">
      <c r="B23" s="21" t="s">
        <v>80</v>
      </c>
      <c r="C23" s="22" t="s">
        <v>81</v>
      </c>
    </row>
    <row r="24" spans="2:3" ht="31.5" customHeight="1" x14ac:dyDescent="0.2">
      <c r="B24" s="19" t="s">
        <v>82</v>
      </c>
      <c r="C24" s="20" t="s">
        <v>83</v>
      </c>
    </row>
    <row r="25" spans="2:3" ht="31.5" customHeight="1" x14ac:dyDescent="0.2">
      <c r="B25" s="21" t="s">
        <v>84</v>
      </c>
      <c r="C25" s="22" t="s">
        <v>85</v>
      </c>
    </row>
    <row r="27" spans="2:3" ht="25.5" customHeight="1" x14ac:dyDescent="0.2">
      <c r="B27" s="30" t="s">
        <v>86</v>
      </c>
      <c r="C27" s="30"/>
    </row>
    <row r="28" spans="2:3" ht="48" customHeight="1" x14ac:dyDescent="0.2">
      <c r="B28" s="19" t="s">
        <v>87</v>
      </c>
      <c r="C28" s="20" t="s">
        <v>88</v>
      </c>
    </row>
    <row r="29" spans="2:3" ht="48" customHeight="1" x14ac:dyDescent="0.2">
      <c r="B29" s="19" t="s">
        <v>89</v>
      </c>
      <c r="C29" s="20" t="s">
        <v>90</v>
      </c>
    </row>
    <row r="30" spans="2:3" ht="79.5" customHeight="1" x14ac:dyDescent="0.2">
      <c r="B30" s="21" t="s">
        <v>91</v>
      </c>
      <c r="C30" s="22" t="s">
        <v>92</v>
      </c>
    </row>
    <row r="31" spans="2:3" ht="96" customHeight="1" x14ac:dyDescent="0.2">
      <c r="B31" s="19" t="s">
        <v>93</v>
      </c>
      <c r="C31" s="20" t="s">
        <v>94</v>
      </c>
    </row>
    <row r="33" spans="2:3" ht="25.5" customHeight="1" x14ac:dyDescent="0.2">
      <c r="B33" s="30" t="s">
        <v>95</v>
      </c>
      <c r="C33" s="30"/>
    </row>
    <row r="34" spans="2:3" ht="31.5" customHeight="1" x14ac:dyDescent="0.2">
      <c r="B34" s="23" t="s">
        <v>96</v>
      </c>
      <c r="C34" s="22" t="s">
        <v>97</v>
      </c>
    </row>
    <row r="35" spans="2:3" ht="31.5" customHeight="1" x14ac:dyDescent="0.2">
      <c r="B35" s="23" t="s">
        <v>98</v>
      </c>
      <c r="C35" s="22" t="s">
        <v>99</v>
      </c>
    </row>
    <row r="36" spans="2:3" ht="31.5" customHeight="1" x14ac:dyDescent="0.2">
      <c r="B36" s="24" t="s">
        <v>100</v>
      </c>
      <c r="C36" s="20" t="s">
        <v>101</v>
      </c>
    </row>
    <row r="37" spans="2:3" ht="31.5" customHeight="1" x14ac:dyDescent="0.2">
      <c r="B37" s="23" t="s">
        <v>102</v>
      </c>
      <c r="C37" s="22" t="s">
        <v>103</v>
      </c>
    </row>
    <row r="38" spans="2:3" ht="31.5" customHeight="1" x14ac:dyDescent="0.2">
      <c r="B38" s="24" t="s">
        <v>104</v>
      </c>
      <c r="C38" s="20" t="s">
        <v>105</v>
      </c>
    </row>
    <row r="39" spans="2:3" ht="15.75" customHeight="1" x14ac:dyDescent="0.2">
      <c r="B39" s="23" t="s">
        <v>106</v>
      </c>
      <c r="C39" s="22" t="s">
        <v>61</v>
      </c>
    </row>
  </sheetData>
  <mergeCells count="7">
    <mergeCell ref="B27:C27"/>
    <mergeCell ref="B33:C33"/>
    <mergeCell ref="B2:C2"/>
    <mergeCell ref="B4:C4"/>
    <mergeCell ref="B6:C6"/>
    <mergeCell ref="B12:C12"/>
    <mergeCell ref="B21:C21"/>
  </mergeCells>
  <pageMargins left="0.75" right="0.75" top="1" bottom="1" header="0.511811023622047" footer="0.511811023622047"/>
  <pageSetup paperSize="9" orientation="portrait"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a9e2297-9922-49cb-881b-245196f956aa">
      <Terms xmlns="http://schemas.microsoft.com/office/infopath/2007/PartnerControls"/>
    </lcf76f155ced4ddcb4097134ff3c332f>
    <TaxCatchAll xmlns="834196fb-0e69-401a-9e1d-deaae8548da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663726F9A4814D8A39DC31CB7718CF" ma:contentTypeVersion="12" ma:contentTypeDescription="Ein neues Dokument erstellen." ma:contentTypeScope="" ma:versionID="85bb63c9bd1c67f025b4507acf37e1f9">
  <xsd:schema xmlns:xsd="http://www.w3.org/2001/XMLSchema" xmlns:xs="http://www.w3.org/2001/XMLSchema" xmlns:p="http://schemas.microsoft.com/office/2006/metadata/properties" xmlns:ns2="7a9e2297-9922-49cb-881b-245196f956aa" xmlns:ns3="834196fb-0e69-401a-9e1d-deaae8548da6" targetNamespace="http://schemas.microsoft.com/office/2006/metadata/properties" ma:root="true" ma:fieldsID="7e088d3639049cb6cbbc6984c557f34c" ns2:_="" ns3:_="">
    <xsd:import namespace="7a9e2297-9922-49cb-881b-245196f956aa"/>
    <xsd:import namespace="834196fb-0e69-401a-9e1d-deaae8548d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9e2297-9922-49cb-881b-245196f956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7ae1db8-ea2a-425b-aa67-78d291517da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4196fb-0e69-401a-9e1d-deaae8548da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d443e8-274a-41ec-badb-dbf92079ad40}" ma:internalName="TaxCatchAll" ma:showField="CatchAllData" ma:web="834196fb-0e69-401a-9e1d-deaae8548d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DD2681-79F3-485D-A97F-30EF59EF5380}">
  <ds:schemaRefs>
    <ds:schemaRef ds:uri="http://purl.org/dc/terms/"/>
    <ds:schemaRef ds:uri="http://schemas.microsoft.com/office/2006/documentManagement/types"/>
    <ds:schemaRef ds:uri="7a9e2297-9922-49cb-881b-245196f956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834196fb-0e69-401a-9e1d-deaae8548da6"/>
    <ds:schemaRef ds:uri="http://schemas.microsoft.com/office/2006/metadata/properties"/>
  </ds:schemaRefs>
</ds:datastoreItem>
</file>

<file path=customXml/itemProps2.xml><?xml version="1.0" encoding="utf-8"?>
<ds:datastoreItem xmlns:ds="http://schemas.openxmlformats.org/officeDocument/2006/customXml" ds:itemID="{82A40909-D8F7-40A6-858B-F9BA6D8710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9e2297-9922-49cb-881b-245196f956aa"/>
    <ds:schemaRef ds:uri="834196fb-0e69-401a-9e1d-deaae8548d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2BD11A-6303-4022-8E7A-E0934D299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Preise</vt:lpstr>
      <vt:lpstr>Erläuterungen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Christoph Mecklenburg</cp:lastModifiedBy>
  <cp:revision>0</cp:revision>
  <dcterms:created xsi:type="dcterms:W3CDTF">2026-06-24T10:33:33Z</dcterms:created>
  <dcterms:modified xsi:type="dcterms:W3CDTF">2026-07-08T09:41:59Z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0x01010095663726F9A4814D8A39DC31CB7718CF</vt:lpwstr>
  </property>
  <property fmtid="{D5CDD505-2E9C-101B-9397-08002B2CF9AE}" pid="3" name="MediaServiceImageTags">
    <vt:lpwstr/>
  </property>
</Properties>
</file>