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stephensim/Documents/SIM/mighty_template/templates/Construction Bid Template/002/"/>
    </mc:Choice>
  </mc:AlternateContent>
  <xr:revisionPtr revIDLastSave="0" documentId="13_ncr:1_{AA29551F-C293-7248-BB07-656D3B2BCFB0}" xr6:coauthVersionLast="47" xr6:coauthVersionMax="47" xr10:uidLastSave="{00000000-0000-0000-0000-000000000000}"/>
  <bookViews>
    <workbookView xWindow="0" yWindow="500" windowWidth="51200" windowHeight="27100" activeTab="3" xr2:uid="{00000000-000D-0000-FFFF-FFFF00000000}"/>
  </bookViews>
  <sheets>
    <sheet name="Instructions" sheetId="2" r:id="rId1"/>
    <sheet name="Bid Calculator" sheetId="3" r:id="rId2"/>
    <sheet name="Estimate" sheetId="4" r:id="rId3"/>
    <sheet name="Term Sheet" sheetId="5" r:id="rId4"/>
  </sheets>
  <definedNames>
    <definedName name="end_date">#REF!</definedName>
    <definedName name="start_date">#REF!</definedName>
    <definedName name="weekend">#REF!</definedName>
    <definedName name="weekend_code">#REF!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 i="5" l="1"/>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0"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A14" i="4" a="1"/>
  <c r="A14" i="4" s="1"/>
  <c r="D23" i="3" l="1"/>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B200" i="3"/>
  <c r="B199" i="3"/>
  <c r="B198" i="3"/>
  <c r="B197" i="3"/>
  <c r="B196" i="3"/>
  <c r="B195" i="3"/>
  <c r="B194" i="3"/>
  <c r="B193" i="3"/>
  <c r="B192" i="3"/>
  <c r="B191" i="3"/>
  <c r="B190" i="3"/>
  <c r="B189" i="3"/>
  <c r="B188" i="3"/>
  <c r="B187" i="3"/>
  <c r="B186" i="3"/>
  <c r="B185" i="3"/>
  <c r="B184" i="3"/>
  <c r="B183" i="3"/>
  <c r="B182" i="3"/>
  <c r="B181" i="3"/>
  <c r="B180" i="3"/>
  <c r="B179" i="3"/>
  <c r="B178" i="3"/>
  <c r="B177" i="3"/>
  <c r="B176" i="3"/>
  <c r="B175" i="3"/>
  <c r="B174" i="3"/>
  <c r="B173" i="3"/>
  <c r="B172" i="3"/>
  <c r="B171" i="3"/>
  <c r="B170" i="3"/>
  <c r="B169" i="3"/>
  <c r="B168" i="3"/>
  <c r="B167" i="3"/>
  <c r="B166" i="3"/>
  <c r="B165" i="3"/>
  <c r="B164" i="3"/>
  <c r="B163" i="3"/>
  <c r="B162" i="3"/>
  <c r="B161" i="3"/>
  <c r="B160" i="3"/>
  <c r="B159" i="3"/>
  <c r="B158" i="3"/>
  <c r="B157" i="3"/>
  <c r="B156" i="3"/>
  <c r="B155" i="3"/>
  <c r="B154" i="3"/>
  <c r="B153" i="3"/>
  <c r="B152" i="3"/>
  <c r="B151" i="3"/>
  <c r="B150" i="3"/>
  <c r="B149" i="3"/>
  <c r="B148" i="3"/>
  <c r="B147" i="3"/>
  <c r="B146" i="3"/>
  <c r="B145" i="3"/>
  <c r="B144" i="3"/>
  <c r="B143" i="3"/>
  <c r="B142" i="3"/>
  <c r="B141" i="3"/>
  <c r="B140" i="3"/>
  <c r="B139" i="3"/>
  <c r="B138" i="3"/>
  <c r="B137" i="3"/>
  <c r="B136" i="3"/>
  <c r="B135" i="3"/>
  <c r="B134" i="3"/>
  <c r="B133" i="3"/>
  <c r="B132" i="3"/>
  <c r="B131" i="3"/>
  <c r="B130" i="3"/>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C200" i="3"/>
  <c r="C199" i="3"/>
  <c r="C198" i="3"/>
  <c r="C197" i="3"/>
  <c r="C196" i="3"/>
  <c r="C195" i="3"/>
  <c r="C194" i="3"/>
  <c r="C193" i="3"/>
  <c r="C192" i="3"/>
  <c r="C191" i="3"/>
  <c r="C190" i="3"/>
  <c r="C189" i="3"/>
  <c r="C188" i="3"/>
  <c r="C187" i="3"/>
  <c r="C186" i="3"/>
  <c r="C185" i="3"/>
  <c r="C184" i="3"/>
  <c r="C183" i="3"/>
  <c r="C182" i="3"/>
  <c r="C181" i="3"/>
  <c r="C180" i="3"/>
  <c r="C179" i="3"/>
  <c r="C178" i="3"/>
  <c r="C177" i="3"/>
  <c r="C176" i="3"/>
  <c r="C175" i="3"/>
  <c r="C174" i="3"/>
  <c r="C173" i="3"/>
  <c r="C172" i="3"/>
  <c r="C171" i="3"/>
  <c r="C170" i="3"/>
  <c r="C169" i="3"/>
  <c r="C168" i="3"/>
  <c r="C167" i="3"/>
  <c r="C166" i="3"/>
  <c r="C165" i="3"/>
  <c r="C164" i="3"/>
  <c r="C163" i="3"/>
  <c r="C162" i="3"/>
  <c r="C161" i="3"/>
  <c r="C160" i="3"/>
  <c r="C159" i="3"/>
  <c r="C158" i="3"/>
  <c r="C157" i="3"/>
  <c r="C156" i="3"/>
  <c r="C155" i="3"/>
  <c r="C154" i="3"/>
  <c r="C153" i="3"/>
  <c r="C152" i="3"/>
  <c r="C151" i="3"/>
  <c r="C150" i="3"/>
  <c r="C149" i="3"/>
  <c r="C148" i="3"/>
  <c r="C147" i="3"/>
  <c r="C146" i="3"/>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2" i="3"/>
  <c r="C96" i="3"/>
  <c r="C90" i="3"/>
  <c r="C88" i="3"/>
  <c r="C86" i="3"/>
  <c r="C83" i="3"/>
  <c r="C74" i="3"/>
  <c r="C69" i="3"/>
  <c r="C66" i="3"/>
  <c r="C59" i="3"/>
  <c r="C53" i="3"/>
  <c r="C47" i="3"/>
  <c r="C41" i="3"/>
  <c r="C32" i="3"/>
  <c r="C23" i="3"/>
  <c r="I8" i="5" l="1"/>
  <c r="K195" i="4"/>
  <c r="K194" i="4"/>
  <c r="M8" i="4"/>
  <c r="Z200" i="3"/>
  <c r="Y200" i="3"/>
  <c r="U200" i="3"/>
  <c r="A200" i="3"/>
  <c r="Z199" i="3"/>
  <c r="Y199" i="3"/>
  <c r="U199" i="3"/>
  <c r="A199" i="3"/>
  <c r="Z198" i="3"/>
  <c r="Y198" i="3"/>
  <c r="U198" i="3"/>
  <c r="A198" i="3"/>
  <c r="Z197" i="3"/>
  <c r="Y197" i="3"/>
  <c r="U197" i="3"/>
  <c r="A197" i="3"/>
  <c r="Z196" i="3"/>
  <c r="Y196" i="3"/>
  <c r="U196" i="3"/>
  <c r="A196" i="3"/>
  <c r="Z195" i="3"/>
  <c r="Y195" i="3"/>
  <c r="U195" i="3"/>
  <c r="A195" i="3"/>
  <c r="Z194" i="3"/>
  <c r="Y194" i="3"/>
  <c r="U194" i="3"/>
  <c r="A194" i="3"/>
  <c r="Z193" i="3"/>
  <c r="Y193" i="3"/>
  <c r="U193" i="3"/>
  <c r="A193" i="3"/>
  <c r="Z192" i="3"/>
  <c r="Y192" i="3"/>
  <c r="U192" i="3"/>
  <c r="A192" i="3"/>
  <c r="Z191" i="3"/>
  <c r="Y191" i="3"/>
  <c r="U191" i="3"/>
  <c r="A191" i="3"/>
  <c r="Z190" i="3"/>
  <c r="Y190" i="3"/>
  <c r="U190" i="3"/>
  <c r="A190" i="3"/>
  <c r="Z189" i="3"/>
  <c r="Y189" i="3"/>
  <c r="U189" i="3"/>
  <c r="A189" i="3"/>
  <c r="Z188" i="3"/>
  <c r="Y188" i="3"/>
  <c r="U188" i="3"/>
  <c r="A188" i="3"/>
  <c r="Z187" i="3"/>
  <c r="Y187" i="3"/>
  <c r="U187" i="3"/>
  <c r="A187" i="3"/>
  <c r="Z186" i="3"/>
  <c r="Y186" i="3"/>
  <c r="U186" i="3"/>
  <c r="A186" i="3"/>
  <c r="Z185" i="3"/>
  <c r="Y185" i="3"/>
  <c r="U185" i="3"/>
  <c r="A185" i="3"/>
  <c r="Z184" i="3"/>
  <c r="Y184" i="3"/>
  <c r="U184" i="3"/>
  <c r="A184" i="3"/>
  <c r="Z183" i="3"/>
  <c r="Y183" i="3"/>
  <c r="U183" i="3"/>
  <c r="A183" i="3"/>
  <c r="Z182" i="3"/>
  <c r="Y182" i="3"/>
  <c r="U182" i="3"/>
  <c r="A182" i="3"/>
  <c r="Z181" i="3"/>
  <c r="Y181" i="3"/>
  <c r="U181" i="3"/>
  <c r="A181" i="3"/>
  <c r="Z180" i="3"/>
  <c r="Y180" i="3"/>
  <c r="U180" i="3"/>
  <c r="A180" i="3"/>
  <c r="Z179" i="3"/>
  <c r="Y179" i="3"/>
  <c r="U179" i="3"/>
  <c r="A179" i="3"/>
  <c r="Z178" i="3"/>
  <c r="Y178" i="3"/>
  <c r="U178" i="3"/>
  <c r="A178" i="3"/>
  <c r="Z177" i="3"/>
  <c r="Y177" i="3"/>
  <c r="U177" i="3"/>
  <c r="A177" i="3"/>
  <c r="Z176" i="3"/>
  <c r="Y176" i="3"/>
  <c r="U176" i="3"/>
  <c r="A176" i="3"/>
  <c r="Z175" i="3"/>
  <c r="Y175" i="3"/>
  <c r="U175" i="3"/>
  <c r="A175" i="3"/>
  <c r="Z174" i="3"/>
  <c r="Y174" i="3"/>
  <c r="U174" i="3"/>
  <c r="A174" i="3"/>
  <c r="Z173" i="3"/>
  <c r="Y173" i="3"/>
  <c r="U173" i="3"/>
  <c r="A173" i="3"/>
  <c r="Z172" i="3"/>
  <c r="Y172" i="3"/>
  <c r="U172" i="3"/>
  <c r="A172" i="3"/>
  <c r="Z171" i="3"/>
  <c r="Y171" i="3"/>
  <c r="U171" i="3"/>
  <c r="A171" i="3"/>
  <c r="Z170" i="3"/>
  <c r="Y170" i="3"/>
  <c r="U170" i="3"/>
  <c r="A170" i="3"/>
  <c r="Z169" i="3"/>
  <c r="Y169" i="3"/>
  <c r="U169" i="3"/>
  <c r="A169" i="3"/>
  <c r="Z168" i="3"/>
  <c r="Y168" i="3"/>
  <c r="U168" i="3"/>
  <c r="A168" i="3"/>
  <c r="Z167" i="3"/>
  <c r="Y167" i="3"/>
  <c r="U167" i="3"/>
  <c r="A167" i="3"/>
  <c r="Z166" i="3"/>
  <c r="Y166" i="3"/>
  <c r="U166" i="3"/>
  <c r="A166" i="3"/>
  <c r="Z165" i="3"/>
  <c r="Y165" i="3"/>
  <c r="U165" i="3"/>
  <c r="A165" i="3"/>
  <c r="Z164" i="3"/>
  <c r="Y164" i="3"/>
  <c r="U164" i="3"/>
  <c r="A164" i="3"/>
  <c r="Z163" i="3"/>
  <c r="Y163" i="3"/>
  <c r="U163" i="3"/>
  <c r="A163" i="3"/>
  <c r="Z162" i="3"/>
  <c r="Y162" i="3"/>
  <c r="U162" i="3"/>
  <c r="A162" i="3"/>
  <c r="Z161" i="3"/>
  <c r="Y161" i="3"/>
  <c r="U161" i="3"/>
  <c r="A161" i="3"/>
  <c r="Z160" i="3"/>
  <c r="Y160" i="3"/>
  <c r="U160" i="3"/>
  <c r="A160" i="3"/>
  <c r="Z159" i="3"/>
  <c r="Y159" i="3"/>
  <c r="U159" i="3"/>
  <c r="A159" i="3"/>
  <c r="Z158" i="3"/>
  <c r="Y158" i="3"/>
  <c r="U158" i="3"/>
  <c r="A158" i="3"/>
  <c r="Z157" i="3"/>
  <c r="Y157" i="3"/>
  <c r="U157" i="3"/>
  <c r="A157" i="3"/>
  <c r="Z156" i="3"/>
  <c r="Y156" i="3"/>
  <c r="U156" i="3"/>
  <c r="A156" i="3"/>
  <c r="Z155" i="3"/>
  <c r="Y155" i="3"/>
  <c r="U155" i="3"/>
  <c r="A155" i="3"/>
  <c r="Z154" i="3"/>
  <c r="Y154" i="3"/>
  <c r="U154" i="3"/>
  <c r="A154" i="3"/>
  <c r="Z153" i="3"/>
  <c r="Y153" i="3"/>
  <c r="U153" i="3"/>
  <c r="A153" i="3"/>
  <c r="Z152" i="3"/>
  <c r="Y152" i="3"/>
  <c r="U152" i="3"/>
  <c r="A152" i="3"/>
  <c r="Z151" i="3"/>
  <c r="Y151" i="3"/>
  <c r="U151" i="3"/>
  <c r="A151" i="3"/>
  <c r="Z150" i="3"/>
  <c r="Y150" i="3"/>
  <c r="U150" i="3"/>
  <c r="A150" i="3"/>
  <c r="Z149" i="3"/>
  <c r="Y149" i="3"/>
  <c r="U149" i="3"/>
  <c r="A149" i="3"/>
  <c r="Z148" i="3"/>
  <c r="Y148" i="3"/>
  <c r="U148" i="3"/>
  <c r="A148" i="3"/>
  <c r="Z147" i="3"/>
  <c r="Y147" i="3"/>
  <c r="U147" i="3"/>
  <c r="A147" i="3"/>
  <c r="Z146" i="3"/>
  <c r="Y146" i="3"/>
  <c r="U146" i="3"/>
  <c r="A146" i="3"/>
  <c r="Z145" i="3"/>
  <c r="Y145" i="3"/>
  <c r="U145" i="3"/>
  <c r="A145" i="3"/>
  <c r="Z144" i="3"/>
  <c r="Y144" i="3"/>
  <c r="U144" i="3"/>
  <c r="A144" i="3"/>
  <c r="Z143" i="3"/>
  <c r="Y143" i="3"/>
  <c r="U143" i="3"/>
  <c r="A143" i="3"/>
  <c r="Z142" i="3"/>
  <c r="Y142" i="3"/>
  <c r="U142" i="3"/>
  <c r="A142" i="3"/>
  <c r="Z141" i="3"/>
  <c r="Y141" i="3"/>
  <c r="U141" i="3"/>
  <c r="A141" i="3"/>
  <c r="Z140" i="3"/>
  <c r="Y140" i="3"/>
  <c r="U140" i="3"/>
  <c r="A140" i="3"/>
  <c r="Z139" i="3"/>
  <c r="Y139" i="3"/>
  <c r="U139" i="3"/>
  <c r="A139" i="3"/>
  <c r="Z138" i="3"/>
  <c r="Y138" i="3"/>
  <c r="U138" i="3"/>
  <c r="A138" i="3"/>
  <c r="Z137" i="3"/>
  <c r="Y137" i="3"/>
  <c r="U137" i="3"/>
  <c r="A137" i="3"/>
  <c r="Z136" i="3"/>
  <c r="Y136" i="3"/>
  <c r="U136" i="3"/>
  <c r="A136" i="3"/>
  <c r="Z135" i="3"/>
  <c r="Y135" i="3"/>
  <c r="U135" i="3"/>
  <c r="A135" i="3"/>
  <c r="Z134" i="3"/>
  <c r="Y134" i="3"/>
  <c r="U134" i="3"/>
  <c r="A134" i="3"/>
  <c r="Z133" i="3"/>
  <c r="Y133" i="3"/>
  <c r="U133" i="3"/>
  <c r="A133" i="3"/>
  <c r="Z132" i="3"/>
  <c r="Y132" i="3"/>
  <c r="U132" i="3"/>
  <c r="A132" i="3"/>
  <c r="Z131" i="3"/>
  <c r="Y131" i="3"/>
  <c r="U131" i="3"/>
  <c r="A131" i="3"/>
  <c r="Z130" i="3"/>
  <c r="Y130" i="3"/>
  <c r="U130" i="3"/>
  <c r="A130" i="3"/>
  <c r="Z129" i="3"/>
  <c r="Y129" i="3"/>
  <c r="U129" i="3"/>
  <c r="A129" i="3"/>
  <c r="Z128" i="3"/>
  <c r="Y128" i="3"/>
  <c r="U128" i="3"/>
  <c r="A128" i="3"/>
  <c r="Z127" i="3"/>
  <c r="Y127" i="3"/>
  <c r="U127" i="3"/>
  <c r="A127" i="3"/>
  <c r="Z126" i="3"/>
  <c r="Y126" i="3"/>
  <c r="U126" i="3"/>
  <c r="A126" i="3"/>
  <c r="Z125" i="3"/>
  <c r="Y125" i="3"/>
  <c r="U125" i="3"/>
  <c r="A125" i="3"/>
  <c r="Z124" i="3"/>
  <c r="Y124" i="3"/>
  <c r="U124" i="3"/>
  <c r="A124" i="3"/>
  <c r="Z123" i="3"/>
  <c r="Y123" i="3"/>
  <c r="U123" i="3"/>
  <c r="A123" i="3"/>
  <c r="Z122" i="3"/>
  <c r="Y122" i="3"/>
  <c r="U122" i="3"/>
  <c r="A122" i="3"/>
  <c r="Z121" i="3"/>
  <c r="Y121" i="3"/>
  <c r="U121" i="3"/>
  <c r="A121" i="3"/>
  <c r="Z120" i="3"/>
  <c r="Y120" i="3"/>
  <c r="U120" i="3"/>
  <c r="A120" i="3"/>
  <c r="Z119" i="3"/>
  <c r="Y119" i="3"/>
  <c r="U119" i="3"/>
  <c r="A119" i="3"/>
  <c r="Z118" i="3"/>
  <c r="Y118" i="3"/>
  <c r="U118" i="3"/>
  <c r="A118" i="3"/>
  <c r="Z117" i="3"/>
  <c r="Y117" i="3"/>
  <c r="U117" i="3"/>
  <c r="A117" i="3"/>
  <c r="Z116" i="3"/>
  <c r="Y116" i="3"/>
  <c r="U116" i="3"/>
  <c r="A116" i="3"/>
  <c r="Z115" i="3"/>
  <c r="Y115" i="3"/>
  <c r="U115" i="3"/>
  <c r="A115" i="3"/>
  <c r="Z114" i="3"/>
  <c r="Y114" i="3"/>
  <c r="U114" i="3"/>
  <c r="A114" i="3"/>
  <c r="Z113" i="3"/>
  <c r="Y113" i="3"/>
  <c r="U113" i="3"/>
  <c r="A113" i="3"/>
  <c r="Z112" i="3"/>
  <c r="Y112" i="3"/>
  <c r="U112" i="3"/>
  <c r="A112" i="3"/>
  <c r="Z111" i="3"/>
  <c r="Y111" i="3"/>
  <c r="U111" i="3"/>
  <c r="A111" i="3"/>
  <c r="Z110" i="3"/>
  <c r="Y110" i="3"/>
  <c r="U110" i="3"/>
  <c r="A110" i="3"/>
  <c r="Z109" i="3"/>
  <c r="Y109" i="3"/>
  <c r="U109" i="3"/>
  <c r="A109" i="3"/>
  <c r="Z108" i="3"/>
  <c r="Y108" i="3"/>
  <c r="U108" i="3"/>
  <c r="A108" i="3"/>
  <c r="U107" i="3"/>
  <c r="C107" i="3" s="1"/>
  <c r="A107" i="3"/>
  <c r="U106" i="3"/>
  <c r="C106" i="3" s="1"/>
  <c r="A106" i="3"/>
  <c r="U105" i="3"/>
  <c r="A105" i="3"/>
  <c r="U104" i="3"/>
  <c r="C104" i="3" s="1"/>
  <c r="A104" i="3"/>
  <c r="U103" i="3"/>
  <c r="C103" i="3" s="1"/>
  <c r="A103" i="3"/>
  <c r="A102" i="3"/>
  <c r="U101" i="3"/>
  <c r="A101" i="3"/>
  <c r="U100" i="3"/>
  <c r="C100" i="3" s="1"/>
  <c r="A100" i="3"/>
  <c r="U99" i="3"/>
  <c r="C99" i="3" s="1"/>
  <c r="A99" i="3"/>
  <c r="U98" i="3"/>
  <c r="A98" i="3"/>
  <c r="U97" i="3"/>
  <c r="C97" i="3" s="1"/>
  <c r="A97" i="3"/>
  <c r="A96" i="3"/>
  <c r="U95" i="3"/>
  <c r="C95" i="3" s="1"/>
  <c r="A95" i="3"/>
  <c r="U94" i="3"/>
  <c r="A94" i="3"/>
  <c r="U93" i="3"/>
  <c r="A93" i="3"/>
  <c r="U92" i="3"/>
  <c r="C92" i="3" s="1"/>
  <c r="A92" i="3"/>
  <c r="U91" i="3"/>
  <c r="C91" i="3" s="1"/>
  <c r="A91" i="3"/>
  <c r="A90" i="3"/>
  <c r="U89" i="3"/>
  <c r="A89" i="3"/>
  <c r="A88" i="3"/>
  <c r="U87" i="3"/>
  <c r="C87" i="3" s="1"/>
  <c r="A87" i="3"/>
  <c r="A86" i="3"/>
  <c r="U85" i="3"/>
  <c r="A85" i="3"/>
  <c r="U84" i="3"/>
  <c r="C84" i="3" s="1"/>
  <c r="A84" i="3"/>
  <c r="A83" i="3"/>
  <c r="U82" i="3"/>
  <c r="A82" i="3"/>
  <c r="U81" i="3"/>
  <c r="A81" i="3"/>
  <c r="U80" i="3"/>
  <c r="C80" i="3" s="1"/>
  <c r="A80" i="3"/>
  <c r="U79" i="3"/>
  <c r="C79" i="3" s="1"/>
  <c r="A79" i="3"/>
  <c r="U78" i="3"/>
  <c r="A78" i="3"/>
  <c r="U77" i="3"/>
  <c r="C77" i="3" s="1"/>
  <c r="A77" i="3"/>
  <c r="U76" i="3"/>
  <c r="C76" i="3" s="1"/>
  <c r="A76" i="3"/>
  <c r="U75" i="3"/>
  <c r="C75" i="3" s="1"/>
  <c r="A75" i="3"/>
  <c r="A74" i="3"/>
  <c r="U73" i="3"/>
  <c r="A73" i="3"/>
  <c r="U72" i="3"/>
  <c r="C72" i="3" s="1"/>
  <c r="A72" i="3"/>
  <c r="U71" i="3"/>
  <c r="C71" i="3" s="1"/>
  <c r="A71" i="3"/>
  <c r="U70" i="3"/>
  <c r="A70" i="3"/>
  <c r="A69" i="3"/>
  <c r="U68" i="3"/>
  <c r="C68" i="3" s="1"/>
  <c r="A68" i="3"/>
  <c r="U67" i="3"/>
  <c r="C67" i="3" s="1"/>
  <c r="A67" i="3"/>
  <c r="A66" i="3"/>
  <c r="U65" i="3"/>
  <c r="A65" i="3"/>
  <c r="U64" i="3"/>
  <c r="C64" i="3" s="1"/>
  <c r="A64" i="3"/>
  <c r="U63" i="3"/>
  <c r="C63" i="3" s="1"/>
  <c r="A63" i="3"/>
  <c r="U62" i="3"/>
  <c r="A62" i="3"/>
  <c r="U61" i="3"/>
  <c r="A61" i="3"/>
  <c r="U60" i="3"/>
  <c r="C60" i="3" s="1"/>
  <c r="A60" i="3"/>
  <c r="A59" i="3"/>
  <c r="U58" i="3"/>
  <c r="A58" i="3"/>
  <c r="U57" i="3"/>
  <c r="A57" i="3"/>
  <c r="U56" i="3"/>
  <c r="C56" i="3" s="1"/>
  <c r="A56" i="3"/>
  <c r="U55" i="3"/>
  <c r="C55" i="3" s="1"/>
  <c r="A55" i="3"/>
  <c r="U54" i="3"/>
  <c r="A54" i="3"/>
  <c r="A53" i="3"/>
  <c r="U52" i="3"/>
  <c r="C52" i="3" s="1"/>
  <c r="A52" i="3"/>
  <c r="U51" i="3"/>
  <c r="C51" i="3" s="1"/>
  <c r="A51" i="3"/>
  <c r="U50" i="3"/>
  <c r="A50" i="3"/>
  <c r="U49" i="3"/>
  <c r="A49" i="3"/>
  <c r="U48" i="3"/>
  <c r="C48" i="3" s="1"/>
  <c r="A48" i="3"/>
  <c r="A47" i="3"/>
  <c r="U46" i="3"/>
  <c r="A46" i="3"/>
  <c r="U45" i="3"/>
  <c r="A45" i="3"/>
  <c r="U44" i="3"/>
  <c r="C44" i="3" s="1"/>
  <c r="A44" i="3"/>
  <c r="U43" i="3"/>
  <c r="C43" i="3" s="1"/>
  <c r="A43" i="3"/>
  <c r="U42" i="3"/>
  <c r="A42" i="3"/>
  <c r="A41" i="3"/>
  <c r="U40" i="3"/>
  <c r="C40" i="3" s="1"/>
  <c r="A40" i="3"/>
  <c r="U39" i="3"/>
  <c r="C39" i="3" s="1"/>
  <c r="A39" i="3"/>
  <c r="U38" i="3"/>
  <c r="A38" i="3"/>
  <c r="U37" i="3"/>
  <c r="A37" i="3"/>
  <c r="U36" i="3"/>
  <c r="C36" i="3" s="1"/>
  <c r="A36" i="3"/>
  <c r="U35" i="3"/>
  <c r="C35" i="3" s="1"/>
  <c r="A35" i="3"/>
  <c r="U34" i="3"/>
  <c r="A34" i="3"/>
  <c r="U33" i="3"/>
  <c r="A33" i="3"/>
  <c r="A32" i="3"/>
  <c r="U31" i="3"/>
  <c r="C31" i="3" s="1"/>
  <c r="A31" i="3"/>
  <c r="U30" i="3"/>
  <c r="A30" i="3"/>
  <c r="U29" i="3"/>
  <c r="C29" i="3" s="1"/>
  <c r="A29" i="3"/>
  <c r="U28" i="3"/>
  <c r="C28" i="3" s="1"/>
  <c r="A28" i="3"/>
  <c r="U27" i="3"/>
  <c r="C27" i="3" s="1"/>
  <c r="A27" i="3"/>
  <c r="U26" i="3"/>
  <c r="A26" i="3"/>
  <c r="U25" i="3"/>
  <c r="A25" i="3"/>
  <c r="U24" i="3"/>
  <c r="C24" i="3" s="1"/>
  <c r="A24" i="3"/>
  <c r="A23" i="3"/>
  <c r="J19" i="3"/>
  <c r="J18" i="3"/>
  <c r="J17" i="3"/>
  <c r="J14" i="3"/>
  <c r="A79" i="2"/>
  <c r="M193" i="4" l="1"/>
  <c r="C38" i="3"/>
  <c r="Y38" i="3" s="1"/>
  <c r="Z38" i="3" s="1"/>
  <c r="C101" i="3"/>
  <c r="Y101" i="3" s="1"/>
  <c r="Z101" i="3" s="1"/>
  <c r="C70" i="3"/>
  <c r="Y70" i="3" s="1"/>
  <c r="Z70" i="3" s="1"/>
  <c r="C30" i="3"/>
  <c r="Y30" i="3" s="1"/>
  <c r="Z30" i="3" s="1"/>
  <c r="C85" i="3"/>
  <c r="Y85" i="3" s="1"/>
  <c r="Z85" i="3" s="1"/>
  <c r="C50" i="3"/>
  <c r="Y50" i="3" s="1"/>
  <c r="Z50" i="3" s="1"/>
  <c r="C54" i="3"/>
  <c r="Y54" i="3" s="1"/>
  <c r="Z54" i="3" s="1"/>
  <c r="C58" i="3"/>
  <c r="Y58" i="3" s="1"/>
  <c r="Z58" i="3" s="1"/>
  <c r="C62" i="3"/>
  <c r="Y62" i="3" s="1"/>
  <c r="Z62" i="3" s="1"/>
  <c r="C78" i="3"/>
  <c r="Y78" i="3" s="1"/>
  <c r="Z78" i="3" s="1"/>
  <c r="C82" i="3"/>
  <c r="Y82" i="3" s="1"/>
  <c r="Z82" i="3" s="1"/>
  <c r="C94" i="3"/>
  <c r="Y94" i="3" s="1"/>
  <c r="Z94" i="3" s="1"/>
  <c r="C98" i="3"/>
  <c r="Y98" i="3" s="1"/>
  <c r="Z98" i="3" s="1"/>
  <c r="C26" i="3"/>
  <c r="Y26" i="3" s="1"/>
  <c r="Z26" i="3" s="1"/>
  <c r="C105" i="3"/>
  <c r="Y105" i="3" s="1"/>
  <c r="Z105" i="3" s="1"/>
  <c r="C42" i="3"/>
  <c r="Y42" i="3" s="1"/>
  <c r="Z42" i="3" s="1"/>
  <c r="C93" i="3"/>
  <c r="Y93" i="3" s="1"/>
  <c r="Z93" i="3" s="1"/>
  <c r="C34" i="3"/>
  <c r="Y34" i="3" s="1"/>
  <c r="Z34" i="3" s="1"/>
  <c r="C89" i="3"/>
  <c r="Y88" i="3" s="1"/>
  <c r="C25" i="3"/>
  <c r="Y25" i="3" s="1"/>
  <c r="Z25" i="3" s="1"/>
  <c r="C46" i="3"/>
  <c r="Y46" i="3" s="1"/>
  <c r="Z46" i="3" s="1"/>
  <c r="C33" i="3"/>
  <c r="Y33" i="3" s="1"/>
  <c r="Z33" i="3" s="1"/>
  <c r="C37" i="3"/>
  <c r="Y37" i="3" s="1"/>
  <c r="Z37" i="3" s="1"/>
  <c r="C45" i="3"/>
  <c r="Y45" i="3" s="1"/>
  <c r="Z45" i="3" s="1"/>
  <c r="C49" i="3"/>
  <c r="Y49" i="3" s="1"/>
  <c r="Z49" i="3" s="1"/>
  <c r="C57" i="3"/>
  <c r="Y57" i="3" s="1"/>
  <c r="Z57" i="3" s="1"/>
  <c r="C61" i="3"/>
  <c r="Y61" i="3" s="1"/>
  <c r="Z61" i="3" s="1"/>
  <c r="C65" i="3"/>
  <c r="Y65" i="3" s="1"/>
  <c r="Z65" i="3" s="1"/>
  <c r="C73" i="3"/>
  <c r="Y73" i="3" s="1"/>
  <c r="Z73" i="3" s="1"/>
  <c r="C81" i="3"/>
  <c r="Y81" i="3" s="1"/>
  <c r="Z81" i="3" s="1"/>
  <c r="Y106" i="3"/>
  <c r="Z106" i="3" s="1"/>
  <c r="U90" i="3"/>
  <c r="U53" i="3"/>
  <c r="U86" i="3"/>
  <c r="U41" i="3"/>
  <c r="U102" i="3"/>
  <c r="U69" i="3"/>
  <c r="U74" i="3"/>
  <c r="Y29" i="3"/>
  <c r="Z29" i="3" s="1"/>
  <c r="U66" i="3"/>
  <c r="Y77" i="3"/>
  <c r="Z77" i="3" s="1"/>
  <c r="Y97" i="3"/>
  <c r="Z97" i="3" s="1"/>
  <c r="Y103" i="3"/>
  <c r="Z103" i="3" s="1"/>
  <c r="Y51" i="3"/>
  <c r="Z51" i="3" s="1"/>
  <c r="Y64" i="3"/>
  <c r="Z64" i="3" s="1"/>
  <c r="Y76" i="3"/>
  <c r="Z76" i="3" s="1"/>
  <c r="Y104" i="3"/>
  <c r="Z104" i="3" s="1"/>
  <c r="Y72" i="3"/>
  <c r="Z72" i="3" s="1"/>
  <c r="Y28" i="3"/>
  <c r="Z28" i="3" s="1"/>
  <c r="Y40" i="3"/>
  <c r="Z40" i="3" s="1"/>
  <c r="Y91" i="3"/>
  <c r="Z91" i="3" s="1"/>
  <c r="Y35" i="3"/>
  <c r="Z35" i="3" s="1"/>
  <c r="Y55" i="3"/>
  <c r="Z55" i="3" s="1"/>
  <c r="Y60" i="3"/>
  <c r="Z60" i="3" s="1"/>
  <c r="Y68" i="3"/>
  <c r="Z68" i="3" s="1"/>
  <c r="Y44" i="3"/>
  <c r="Z44" i="3" s="1"/>
  <c r="Y87" i="3"/>
  <c r="Z87" i="3" s="1"/>
  <c r="Y95" i="3"/>
  <c r="Z95" i="3" s="1"/>
  <c r="Y39" i="3"/>
  <c r="Z39" i="3" s="1"/>
  <c r="Y75" i="3"/>
  <c r="Z75" i="3" s="1"/>
  <c r="Y67" i="3"/>
  <c r="Z67" i="3" s="1"/>
  <c r="Y43" i="3"/>
  <c r="Z43" i="3" s="1"/>
  <c r="Y48" i="3"/>
  <c r="Z48" i="3" s="1"/>
  <c r="Y92" i="3"/>
  <c r="Z92" i="3" s="1"/>
  <c r="Y63" i="3"/>
  <c r="Z63" i="3" s="1"/>
  <c r="Y80" i="3"/>
  <c r="Z80" i="3" s="1"/>
  <c r="Y100" i="3"/>
  <c r="Z100" i="3" s="1"/>
  <c r="Y27" i="3"/>
  <c r="Z27" i="3" s="1"/>
  <c r="Y52" i="3"/>
  <c r="Z52" i="3" s="1"/>
  <c r="Y24" i="3"/>
  <c r="Z24" i="3" s="1"/>
  <c r="Y31" i="3"/>
  <c r="Z31" i="3" s="1"/>
  <c r="Y36" i="3"/>
  <c r="Z36" i="3" s="1"/>
  <c r="Y56" i="3"/>
  <c r="Z56" i="3" s="1"/>
  <c r="Y71" i="3"/>
  <c r="Z71" i="3" s="1"/>
  <c r="Y79" i="3"/>
  <c r="Z79" i="3" s="1"/>
  <c r="Y84" i="3"/>
  <c r="Z84" i="3" s="1"/>
  <c r="Y99" i="3"/>
  <c r="Z99" i="3" s="1"/>
  <c r="Y107" i="3"/>
  <c r="Z107" i="3" s="1"/>
  <c r="U32" i="3"/>
  <c r="U88" i="3"/>
  <c r="U96" i="3"/>
  <c r="U23" i="3"/>
  <c r="U47" i="3"/>
  <c r="U59" i="3"/>
  <c r="U83" i="3"/>
  <c r="Y89" i="3" l="1"/>
  <c r="Z89" i="3" s="1"/>
  <c r="Y53" i="3"/>
  <c r="Z53" i="3" s="1"/>
  <c r="Y86" i="3"/>
  <c r="Z86" i="3" s="1"/>
  <c r="Z88" i="3"/>
  <c r="J15" i="3"/>
  <c r="Y59" i="3"/>
  <c r="Z59" i="3" s="1"/>
  <c r="Y69" i="3"/>
  <c r="Z69" i="3" s="1"/>
  <c r="Y83" i="3"/>
  <c r="Z83" i="3" s="1"/>
  <c r="J16" i="3"/>
  <c r="Y96" i="3"/>
  <c r="Z96" i="3" s="1"/>
  <c r="J12" i="3"/>
  <c r="J13" i="3"/>
  <c r="J11" i="3"/>
  <c r="Y23" i="3"/>
  <c r="Y47" i="3"/>
  <c r="Z47" i="3" s="1"/>
  <c r="Y41" i="3"/>
  <c r="Z41" i="3" s="1"/>
  <c r="T10" i="3"/>
  <c r="Y32" i="3"/>
  <c r="Z32" i="3" s="1"/>
  <c r="Y102" i="3"/>
  <c r="Z102" i="3" s="1"/>
  <c r="Y90" i="3"/>
  <c r="Z90" i="3" s="1"/>
  <c r="Y74" i="3"/>
  <c r="Z74" i="3" s="1"/>
  <c r="Y66" i="3"/>
  <c r="Z66" i="3" s="1"/>
  <c r="T11" i="3" l="1"/>
  <c r="T12" i="3" s="1"/>
  <c r="Z23" i="3"/>
  <c r="U14" i="3" l="1"/>
  <c r="M194" i="4" s="1"/>
  <c r="U17" i="3"/>
  <c r="U16" i="3"/>
  <c r="U15" i="3"/>
  <c r="M195" i="4" s="1"/>
  <c r="X10" i="3" l="1"/>
  <c r="L196"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<sst xmlns="http://schemas.openxmlformats.org/spreadsheetml/2006/main" count="626" uniqueCount="198">
  <si>
    <t>Construction Bid Template</t>
  </si>
  <si>
    <t>INSTRUCTIONS</t>
  </si>
  <si>
    <t>Thank You for Choosing The Construction Bid Template Spreadsheet!</t>
  </si>
  <si>
    <t>Unlock the power of precision and professionalism in construction bidding and estimation with our user-friendly Excel or Google Sheets template. Whether you're a contractor, builder, or construction professional, this template is your secret weapon for accurate estimates and winning bids. We're truly grateful for your trust in our product. Your success is our priority, and we're here to ensure that your experience with this spreadsheet is as smooth and beneficial as possible.</t>
  </si>
  <si>
    <t>How to Use the Construction Bid Template</t>
  </si>
  <si>
    <t>This planner helps you prepare professional, accurate construction bids. Follow these steps to get started:</t>
  </si>
  <si>
    <t>1. Begin with Project Information</t>
  </si>
  <si>
    <t>Project Name: Enter the name of your project.</t>
  </si>
  <si>
    <t>Project Address: Type in the project location.</t>
  </si>
  <si>
    <t>Prepared By: Write the name of the person preparing the bid.</t>
  </si>
  <si>
    <t>2. Organize Your Bid with Headers and Items</t>
  </si>
  <si>
    <t>Choose Type: For each new entry, begin by selecting its type in the Type column:</t>
  </si>
  <si>
    <t>“◯” for Header: This will bold the row, creating a section header. Use headers to label main sections like “Labor” or “Materials.”</t>
  </si>
  <si>
    <t>“◆” for Regular Item: This keeps the row in standard formatting. Use this for specific items within each section, such as “Concrete” or “Site Cleanup.”</t>
  </si>
  <si>
    <t>3. Entering Details for Each Item</t>
  </si>
  <si>
    <t>Description: Provide a clear description of each item, such as “Excavation” or “Foundation Prep.”</t>
  </si>
  <si>
    <t>Category: Choose the category (like Labor, Materials, or Subcontractor) from the dropdown menu. This helps group similar items.</t>
  </si>
  <si>
    <t>Unit of Measure: Indicate the unit for the item (e.g., “Day” for labor, “Each” for materials).</t>
  </si>
  <si>
    <t>Quantity: Enter the number of units you need (e.g., 5 days of labor or 20 tons of concrete).</t>
  </si>
  <si>
    <t>Unit Cost: Type the cost per unit, like $500 per day for labor.</t>
  </si>
  <si>
    <t>Subtotal: The planner will automatically calculate the subtotal by multiplying quantity and unit cost.</t>
  </si>
  <si>
    <t>4. Apply Markup (Optional)</t>
  </si>
  <si>
    <t>Add Markup: To include a percentage increase for profit, enter the markup percentage in the Markup column. The planner will calculate and display the added dollar amount.</t>
  </si>
  <si>
    <t>5. View the Total Cost</t>
  </si>
  <si>
    <t>Total: The final cost, including any markup, is automatically calculated and displayed next to each item.</t>
  </si>
  <si>
    <t>6. Using the Print Column</t>
  </si>
  <si>
    <t>Select Items for Estimate Tab: In the Print column, each line item has a checkbox. Check the box next to the items you want to include in your Estimate document.</t>
  </si>
  <si>
    <t>Automatic Transfer: When checked, that row’s Description and Total Amount will appear on the Estimate Tab for a polished, professional estimate.</t>
  </si>
  <si>
    <t>7. Adjust for Overheads and Taxes</t>
  </si>
  <si>
    <t>At the top of the sheet, adjust settings like Profit Margin, Sales Tax, and Miscellaneous Costs to make your bid as accurate as possible for your business needs.</t>
  </si>
  <si>
    <t>8. Removing Empty Rows on the Estimate Tab</t>
  </si>
  <si>
    <t>If you see empty rows between the bottom of your list and the totals, you can remove them by hiding (not deleting) those rows.</t>
  </si>
  <si>
    <t>How to Hide Empty Rows: Select the entire row, right-click, and choose Hide. This will hide the unused rows and keep your estimate looking clean. Note: Deleting rows will not work for this purpose.</t>
  </si>
  <si>
    <t>📌 How to Add a New Row (So Formatting &amp; Colors Work Properly)</t>
  </si>
  <si>
    <t>If you need to add more rows, you can insert a new row like normal — but there’s one extra step to make sure everything works correctly.</t>
  </si>
  <si>
    <t>Here’s how to do it:</t>
  </si>
  <si>
    <t>Insert a new row where you want to add your task</t>
  </si>
  <si>
    <t>– Right-click the row number on the far left and choose Insert 1 row above or Insert 1 row below (depending on where you want it).</t>
  </si>
  <si>
    <t>Copy a nearby existing row</t>
  </si>
  <si>
    <t>– Find any row that’s working correctly (with the right colors, dropdowns, and formatting).</t>
  </si>
  <si>
    <t>– Right-click the row number and select Copy.</t>
  </si>
  <si>
    <t>Paste into the new blank row</t>
  </si>
  <si>
    <t>– Right-click the new blank row you just inserted and choose Paste (or press Ctrl+V / Cmd+V).</t>
  </si>
  <si>
    <t>Update the row with your new task details</t>
  </si>
  <si>
    <t>– Replace the copied information with your new task name, dates, and any other details.</t>
  </si>
  <si>
    <t>💡 Why this matters: The spreadsheet uses hidden formulas to apply color-coding and categorize tasks. Inserting a blank row doesn’t automatically bring those formulas in — copying from an existing row makes sure everything works properly.</t>
  </si>
  <si>
    <t>Thank You!</t>
  </si>
  <si>
    <t>Project Manager:</t>
  </si>
  <si>
    <t>John Doe</t>
  </si>
  <si>
    <r>
      <rPr>
        <b/>
        <sz val="10"/>
        <color theme="1"/>
        <rFont val="Roboto"/>
      </rPr>
      <t>Notes:</t>
    </r>
    <r>
      <rPr>
        <sz val="10"/>
        <color theme="1"/>
        <rFont val="Roboto"/>
      </rPr>
      <t xml:space="preserve">
Lorem ipsum dolor sit amet, consectetur adipiscing elit, sed do eiusmod tempor incididunt ut labore et dolore magna aliqua.</t>
    </r>
  </si>
  <si>
    <t>Project Name:</t>
  </si>
  <si>
    <t>McDonalds Retail Development</t>
  </si>
  <si>
    <t>Project Address:</t>
  </si>
  <si>
    <t>1234 Anywhere St Atlanta, GA 30001</t>
  </si>
  <si>
    <t>Create Your Categories Below:</t>
  </si>
  <si>
    <t>Total</t>
  </si>
  <si>
    <t>Category Breakdown</t>
  </si>
  <si>
    <t>Total Bid Price</t>
  </si>
  <si>
    <t>Subtotal</t>
  </si>
  <si>
    <t>Material</t>
  </si>
  <si>
    <t>Total Markup ($)</t>
  </si>
  <si>
    <t>Subcontractor</t>
  </si>
  <si>
    <t>Total Project Cost</t>
  </si>
  <si>
    <t>Labor</t>
  </si>
  <si>
    <t>Equipment</t>
  </si>
  <si>
    <t>Profit Margin (%)</t>
  </si>
  <si>
    <t>Overhead</t>
  </si>
  <si>
    <t>Tax (%)</t>
  </si>
  <si>
    <t>Contingency</t>
  </si>
  <si>
    <t>Misc. (%)</t>
  </si>
  <si>
    <t>Group</t>
  </si>
  <si>
    <t>Markup</t>
  </si>
  <si>
    <t>Print</t>
  </si>
  <si>
    <t>Type</t>
  </si>
  <si>
    <t>Description</t>
  </si>
  <si>
    <t>Category</t>
  </si>
  <si>
    <t>Unit</t>
  </si>
  <si>
    <t>Qty</t>
  </si>
  <si>
    <t>Unit Cost</t>
  </si>
  <si>
    <t>Markup (%)</t>
  </si>
  <si>
    <t>Markup ($)</t>
  </si>
  <si>
    <t>◯</t>
  </si>
  <si>
    <t>General Conditions</t>
  </si>
  <si>
    <t>◆</t>
  </si>
  <si>
    <t>Superintendent</t>
  </si>
  <si>
    <t>Day</t>
  </si>
  <si>
    <t>Project Manager</t>
  </si>
  <si>
    <t>Laborers</t>
  </si>
  <si>
    <t>Per Diem Expense</t>
  </si>
  <si>
    <t>Permits</t>
  </si>
  <si>
    <t>Ea</t>
  </si>
  <si>
    <t>Design Fees</t>
  </si>
  <si>
    <t>General Liability Insurance</t>
  </si>
  <si>
    <t>Misc.</t>
  </si>
  <si>
    <t>Site Works</t>
  </si>
  <si>
    <t>Demolition</t>
  </si>
  <si>
    <t>Bid</t>
  </si>
  <si>
    <t>Erosion Control</t>
  </si>
  <si>
    <t>Grading</t>
  </si>
  <si>
    <t>Storm System</t>
  </si>
  <si>
    <t>Sanitary Septic System</t>
  </si>
  <si>
    <t>Water System</t>
  </si>
  <si>
    <t>Fencing</t>
  </si>
  <si>
    <t>Paving</t>
  </si>
  <si>
    <t>Concrete</t>
  </si>
  <si>
    <t>Concrete Bid #1</t>
  </si>
  <si>
    <t>Concrete Bid #2</t>
  </si>
  <si>
    <t>Concrete Bid #3</t>
  </si>
  <si>
    <t>Concrete Bid #4</t>
  </si>
  <si>
    <t>Masonry</t>
  </si>
  <si>
    <t>Masonry Bid #1</t>
  </si>
  <si>
    <t>Masonry Bid #2</t>
  </si>
  <si>
    <t>Masonry Bid #3</t>
  </si>
  <si>
    <t>Masonry Bid #4</t>
  </si>
  <si>
    <t>Metals</t>
  </si>
  <si>
    <t>Metals Bid #1</t>
  </si>
  <si>
    <t>Metals Bid #2</t>
  </si>
  <si>
    <t>Metals Bid #3</t>
  </si>
  <si>
    <t>Metals Bid #4</t>
  </si>
  <si>
    <t>Wood &amp; Plastics</t>
  </si>
  <si>
    <t>Rough Framing</t>
  </si>
  <si>
    <t>Decking</t>
  </si>
  <si>
    <t>Sheathing</t>
  </si>
  <si>
    <t>Millwork</t>
  </si>
  <si>
    <t>Paneling</t>
  </si>
  <si>
    <t>Trim Carpentry</t>
  </si>
  <si>
    <t>Thermal &amp; Moisture</t>
  </si>
  <si>
    <t>Roofing</t>
  </si>
  <si>
    <t>Insulation</t>
  </si>
  <si>
    <t>Doors &amp; Windows</t>
  </si>
  <si>
    <t>Doors &amp; Hardware</t>
  </si>
  <si>
    <t>Storefront</t>
  </si>
  <si>
    <t>Windows</t>
  </si>
  <si>
    <t>Glass</t>
  </si>
  <si>
    <t>Finishes</t>
  </si>
  <si>
    <t>Paint</t>
  </si>
  <si>
    <t>Epoxy</t>
  </si>
  <si>
    <t>Drywall</t>
  </si>
  <si>
    <t>Ceilings</t>
  </si>
  <si>
    <t>Flooring</t>
  </si>
  <si>
    <t>Carpeting</t>
  </si>
  <si>
    <t>Tiling</t>
  </si>
  <si>
    <t>Wall Finishes</t>
  </si>
  <si>
    <t>Specialties</t>
  </si>
  <si>
    <t>Bathroom Accessories</t>
  </si>
  <si>
    <t>Partitions</t>
  </si>
  <si>
    <t>Equipment Installation (Owner Supplied)</t>
  </si>
  <si>
    <t>Fire Suppression</t>
  </si>
  <si>
    <t>Sprinkler System</t>
  </si>
  <si>
    <t>Mechanical/HVAC</t>
  </si>
  <si>
    <t>HVAC Bid #1</t>
  </si>
  <si>
    <t>HVAC Bid #2</t>
  </si>
  <si>
    <t>HVAC Bid #3</t>
  </si>
  <si>
    <t>HVAC Bid #4</t>
  </si>
  <si>
    <t>Plumbing</t>
  </si>
  <si>
    <t>Plumbing Bid #1</t>
  </si>
  <si>
    <t>Plumbing Bid #2</t>
  </si>
  <si>
    <t>Plumbing Bid #3</t>
  </si>
  <si>
    <t>Plumbing Bid #4</t>
  </si>
  <si>
    <t>Electrical</t>
  </si>
  <si>
    <t>Electrical Bid #1</t>
  </si>
  <si>
    <t>Electrical Bid #2</t>
  </si>
  <si>
    <t>Electrical Bid #3</t>
  </si>
  <si>
    <t>Electrical Bid #4</t>
  </si>
  <si>
    <t>FROM</t>
  </si>
  <si>
    <t>BILL TO</t>
  </si>
  <si>
    <t>ISSUE DATE</t>
  </si>
  <si>
    <t>Jacob Smith</t>
  </si>
  <si>
    <t>Ana Morales</t>
  </si>
  <si>
    <t>jacobsmith@gmail.com</t>
  </si>
  <si>
    <t>ana@spreadsheets.com</t>
  </si>
  <si>
    <t>DUE DATE</t>
  </si>
  <si>
    <t>1577 Wilson Street</t>
  </si>
  <si>
    <t>Av. Reforma 222, CDMX 06600</t>
  </si>
  <si>
    <t>San Diego, CA</t>
  </si>
  <si>
    <t>United States</t>
  </si>
  <si>
    <t>Amount</t>
  </si>
  <si>
    <t>PAYMENT DETAILS</t>
  </si>
  <si>
    <t>Payment Methods: Bank Transfer</t>
  </si>
  <si>
    <t>Bank: Bank</t>
  </si>
  <si>
    <t>Account: 1234 5678 9876 5432</t>
  </si>
  <si>
    <t>Routing/SWIFT: EU123005</t>
  </si>
  <si>
    <t>NOTES</t>
  </si>
  <si>
    <t>Thank you for your business!</t>
  </si>
  <si>
    <t>Terms &amp; Conditions</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</si>
  <si>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</si>
  <si>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Acceptance of Proposal</t>
  </si>
  <si>
    <t>All Material is guaranteed to be as specified, and the above work to be performed in accordance with and completed in a substantial workmanlike manner for the sum of:</t>
  </si>
  <si>
    <t>Two Million Five Hundred Fifty Thousand Six Hundred Eighty Four Dollars and 38/100 Cents</t>
  </si>
  <si>
    <t>The above prices, specifications and conditions are satisfactory and are hereby accepted. You are authorized to do the work as specified. Payment will be made as outlined above.</t>
  </si>
  <si>
    <t>CLIENT</t>
  </si>
  <si>
    <t>CONTRACTOR</t>
  </si>
  <si>
    <t>(SIGNATURE)</t>
  </si>
  <si>
    <t>(PRINT NAME)</t>
  </si>
  <si>
    <t>(DATE)</t>
  </si>
  <si>
    <t>✓</t>
  </si>
  <si>
    <t>Estimate</t>
  </si>
  <si>
    <t>EST-008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</si>
</sst>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quot;$&quot;#,##0.00"/>
    <numFmt numFmtId="165" formatCode="0.0%"/>
    <numFmt numFmtId="166" formatCode="&quot;$&quot;#,##0"/>
    <numFmt numFmtId="167" formatCode="yyyy&quot;-&quot;mm&quot;-&quot;dd"/>
    <numFmt numFmtId="168" formatCode="m/d/yyyy"/>
  </numFmts>
  <fonts count="25">
    <font>
      <sz val="10"/>
      <color rgb="FF000000"/>
      <name val="Roboto"/>
      <scheme val="minor"/>
    </font>
    <font>
      <b/>
      <sz val="24"/>
      <color theme="1"/>
      <name val="Roboto"/>
      <scheme val="minor"/>
    </font>
    <font>
      <sz val="12"/>
      <color theme="1"/>
      <name val="Roboto"/>
      <scheme val="minor"/>
    </font>
    <font>
      <b/>
      <sz val="14"/>
      <color theme="1"/>
      <name val="Roboto"/>
      <scheme val="minor"/>
    </font>
    <font>
      <b/>
      <sz val="10"/>
      <color theme="1"/>
      <name val="Roboto"/>
      <scheme val="minor"/>
    </font>
    <font>
      <sz val="10"/>
      <color theme="1"/>
      <name val="Roboto"/>
      <scheme val="minor"/>
    </font>
    <font>
      <b/>
      <sz val="14"/>
      <color theme="1"/>
      <name val="Roboto"/>
    </font>
    <font>
      <sz val="10"/>
      <color theme="1"/>
      <name val="Roboto"/>
    </font>
    <font>
      <b/>
      <sz val="10"/>
      <color theme="1"/>
      <name val="Roboto"/>
    </font>
    <font>
      <b/>
      <sz val="10"/>
      <color theme="1"/>
      <name val="Inter"/>
    </font>
    <font>
      <sz val="10"/>
      <color theme="1"/>
      <name val="Roboto"/>
      <scheme val="minor"/>
    </font>
    <font>
      <b/>
      <sz val="16"/>
      <color theme="1"/>
      <name val="Roboto"/>
      <scheme val="minor"/>
    </font>
    <font>
      <b/>
      <sz val="10"/>
      <color theme="1"/>
      <name val="Roboto"/>
      <scheme val="minor"/>
    </font>
    <font>
      <b/>
      <sz val="10"/>
      <color rgb="FF666666"/>
      <name val="Roboto"/>
      <scheme val="minor"/>
    </font>
    <font>
      <sz val="10"/>
      <name val="Roboto"/>
    </font>
    <font>
      <sz val="10"/>
      <color rgb="FF2D3436"/>
      <name val="Roboto"/>
      <scheme val="minor"/>
    </font>
    <font>
      <b/>
      <sz val="12"/>
      <color rgb="FF666666"/>
      <name val="Roboto"/>
      <scheme val="minor"/>
    </font>
    <font>
      <sz val="9"/>
      <color rgb="FF999999"/>
      <name val="Roboto"/>
      <scheme val="minor"/>
    </font>
    <font>
      <b/>
      <sz val="12"/>
      <color rgb="FF434343"/>
      <name val="Roboto"/>
      <scheme val="minor"/>
    </font>
    <font>
      <b/>
      <sz val="12"/>
      <color rgb="FF2D3436"/>
      <name val="Roboto"/>
      <scheme val="minor"/>
    </font>
    <font>
      <sz val="12"/>
      <color theme="1"/>
      <name val="Arial"/>
      <family val="2"/>
    </font>
    <font>
      <b/>
      <sz val="12"/>
      <color theme="1"/>
      <name val="Roboto"/>
      <scheme val="minor"/>
    </font>
    <font>
      <b/>
      <sz val="11"/>
      <color theme="1"/>
      <name val="Roboto"/>
      <scheme val="minor"/>
    </font>
    <font>
      <sz val="11"/>
      <color theme="1"/>
      <name val="Roboto"/>
      <scheme val="minor"/>
    </font>
    <font>
      <sz val="8"/>
      <color theme="1"/>
      <name val="Roboto"/>
      <scheme val="minor"/>
    </font>
  </fonts>
  <fills count="11">
    <fill>
      <patternFill patternType="none"/>
    </fill>
    <fill>
      <patternFill patternType="gray125"/>
    </fill>
    <fill>
      <patternFill patternType="solid">
        <fgColor theme="0"/>
        <bgColor theme="0"/>
      </patternFill>
    </fill>
    <fill>
      <patternFill patternType="solid">
        <fgColor rgb="FFFAFAFA"/>
        <bgColor rgb="FFFAFAFA"/>
      </patternFill>
    </fill>
    <fill>
      <patternFill patternType="solid">
        <fgColor rgb="FFF5F7F8"/>
        <bgColor rgb="FFF5F7F8"/>
      </patternFill>
    </fill>
    <fill>
      <patternFill patternType="solid">
        <fgColor rgb="FFF2F2F2"/>
        <bgColor rgb="FFF2F2F2"/>
      </patternFill>
    </fill>
    <fill>
      <patternFill patternType="solid">
        <fgColor rgb="FFBDBDBD"/>
        <bgColor rgb="FFBDBDBD"/>
      </patternFill>
    </fill>
    <fill>
      <patternFill patternType="solid">
        <fgColor rgb="FFFFFFFF"/>
        <bgColor rgb="FFFFFFFF"/>
      </patternFill>
    </fill>
    <fill>
      <patternFill patternType="solid">
        <fgColor theme="0" tint="-4.9989318521683403E-2"/>
        <bgColor rgb="FFBDBDBD"/>
      </patternFill>
    </fill>
    <fill>
      <patternFill patternType="solid">
        <fgColor theme="0" tint="-4.9989318521683403E-2"/>
        <bgColor rgb="FFFFFFFF"/>
      </patternFill>
    </fill>
    <fill>
      <patternFill patternType="solid">
        <fgColor theme="0" tint="-4.9989318521683403E-2"/>
        <bgColor rgb="FFFAFAFA"/>
      </patternFill>
    </fill>
  </fills>
  <borders count="17">
    <border>
      <left/>
      <right/>
      <top/>
      <bottom/>
      <diagonal/>
    </border>
    <border>
      <left style="thin">
        <color rgb="FFD0D8DB"/>
      </left>
      <right/>
      <top style="thin">
        <color rgb="FFD0D8DB"/>
      </top>
      <bottom/>
      <diagonal/>
    </border>
    <border>
      <left/>
      <right/>
      <top style="thin">
        <color rgb="FFD0D8DB"/>
      </top>
      <bottom/>
      <diagonal/>
    </border>
    <border>
      <left/>
      <right style="thin">
        <color rgb="FFD0D8DB"/>
      </right>
      <top style="thin">
        <color rgb="FFD0D8DB"/>
      </top>
      <bottom/>
      <diagonal/>
    </border>
    <border>
      <left style="thin">
        <color rgb="FFD0D8DB"/>
      </left>
      <right/>
      <top/>
      <bottom/>
      <diagonal/>
    </border>
    <border>
      <left/>
      <right style="thin">
        <color rgb="FFD0D8DB"/>
      </right>
      <top/>
      <bottom/>
      <diagonal/>
    </border>
    <border>
      <left style="thin">
        <color rgb="FFD0D8DB"/>
      </left>
      <right/>
      <top/>
      <bottom style="thin">
        <color rgb="FFD0D8DB"/>
      </bottom>
      <diagonal/>
    </border>
    <border>
      <left/>
      <right/>
      <top/>
      <bottom style="thin">
        <color rgb="FFD0D8DB"/>
      </bottom>
      <diagonal/>
    </border>
    <border>
      <left/>
      <right style="thin">
        <color rgb="FFD0D8DB"/>
      </right>
      <top/>
      <bottom style="thin">
        <color rgb="FFD0D8DB"/>
      </bottom>
      <diagonal/>
    </border>
    <border>
      <left style="thin">
        <color rgb="FFD0D8DB"/>
      </left>
      <right/>
      <top style="thin">
        <color rgb="FFD0D8DB"/>
      </top>
      <bottom style="thin">
        <color rgb="FFD0D8DB"/>
      </bottom>
      <diagonal/>
    </border>
    <border>
      <left/>
      <right/>
      <top style="thin">
        <color rgb="FFD0D8DB"/>
      </top>
      <bottom style="thin">
        <color rgb="FFD0D8DB"/>
      </bottom>
      <diagonal/>
    </border>
    <border>
      <left/>
      <right style="thin">
        <color rgb="FFD0D8DB"/>
      </right>
      <top style="thin">
        <color rgb="FFD0D8DB"/>
      </top>
      <bottom style="thin">
        <color rgb="FFD0D8DB"/>
      </bottom>
      <diagonal/>
    </border>
    <border>
      <left/>
      <right/>
      <top/>
      <bottom style="medium">
        <color rgb="FFFFFFFF"/>
      </bottom>
      <diagonal/>
    </border>
    <border>
      <left/>
      <right/>
      <top style="medium">
        <color rgb="FFFFFFFF"/>
      </top>
      <bottom style="medium">
        <color rgb="FFFFFFFF"/>
      </bottom>
      <diagonal/>
    </border>
    <border>
      <left/>
      <right/>
      <top style="medium">
        <color rgb="FFFFFFFF"/>
      </top>
      <bottom/>
      <diagonal/>
    </border>
    <border>
      <left style="thin">
        <color rgb="FFD0D8DB"/>
      </left>
      <right style="thin">
        <color rgb="FFD0D8DB"/>
      </right>
      <top style="thin">
        <color rgb="FFD0D8DB"/>
      </top>
      <bottom style="thin">
        <color rgb="FFD0D8DB"/>
      </bottom>
      <diagonal/>
    </border>
    <border>
      <left/>
      <right/>
      <top/>
      <bottom style="medium">
        <color rgb="FF000000"/>
      </bottom>
      <diagonal/>
    </border>
  </borders>
  <cellStyleXfs count="1">
    <xf numFmtId="0" fontId="0" fillId="0" borderId="0"/>
  </cellStyleXfs>
  <cellXfs count="150">
    <xf numFmtId="0" fontId="0" fillId="0" borderId="0" xfId="0"/>
    <xf numFmtId="0" fontId="1" fillId="0" borderId="0" xfId="0" applyFont="1"/>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top" wrapText="1"/>
    </xf>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10" fillId="2" borderId="1" xfId="0" applyFont="1" applyFill="1" applyBorder="1" applyAlignment="1">
      <alignment vertical="center"/>
    </xf>
    <xf numFmtId="0" fontId="10" fillId="2" borderId="2" xfId="0" applyFont="1" applyFill="1" applyBorder="1" applyAlignment="1">
      <alignment vertical="center"/>
    </xf>
    <xf numFmtId="0" fontId="10" fillId="2" borderId="2" xfId="0" applyFont="1" applyFill="1" applyBorder="1" applyAlignment="1">
      <alignment horizontal="center" vertical="center"/>
    </xf>
    <xf numFmtId="3" fontId="10" fillId="2" borderId="2" xfId="0" applyNumberFormat="1" applyFont="1" applyFill="1" applyBorder="1" applyAlignment="1">
      <alignment horizontal="center" vertical="center"/>
    </xf>
    <xf numFmtId="164" fontId="10" fillId="2" borderId="2" xfId="0" applyNumberFormat="1" applyFont="1" applyFill="1" applyBorder="1" applyAlignment="1">
      <alignment horizontal="center" vertical="center"/>
    </xf>
    <xf numFmtId="10" fontId="10" fillId="2" borderId="2" xfId="0" applyNumberFormat="1" applyFont="1" applyFill="1" applyBorder="1" applyAlignment="1">
      <alignment horizontal="center" vertical="center"/>
    </xf>
    <xf numFmtId="164" fontId="10" fillId="2" borderId="2" xfId="0" applyNumberFormat="1" applyFont="1" applyFill="1" applyBorder="1" applyAlignment="1">
      <alignment horizontal="right" vertical="center"/>
    </xf>
    <xf numFmtId="0" fontId="10" fillId="2" borderId="3" xfId="0" applyFont="1" applyFill="1" applyBorder="1" applyAlignment="1">
      <alignment vertical="center"/>
    </xf>
    <xf numFmtId="0" fontId="11" fillId="2" borderId="4" xfId="0" applyFont="1" applyFill="1" applyBorder="1" applyAlignment="1">
      <alignment horizontal="center" vertical="center"/>
    </xf>
    <xf numFmtId="0" fontId="12" fillId="2" borderId="0" xfId="0" applyFont="1" applyFill="1" applyAlignment="1">
      <alignment horizontal="right" vertical="center"/>
    </xf>
    <xf numFmtId="0" fontId="10" fillId="2" borderId="0" xfId="0" applyFont="1" applyFill="1" applyAlignment="1">
      <alignment vertical="center" wrapText="1"/>
    </xf>
    <xf numFmtId="0" fontId="10" fillId="2" borderId="5" xfId="0" applyFont="1" applyFill="1" applyBorder="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0" fontId="10" fillId="2" borderId="7" xfId="0" applyFont="1" applyFill="1" applyBorder="1" applyAlignment="1">
      <alignment horizontal="center" vertical="center"/>
    </xf>
    <xf numFmtId="0" fontId="12" fillId="2" borderId="7" xfId="0" applyFont="1" applyFill="1" applyBorder="1" applyAlignment="1">
      <alignment vertical="center"/>
    </xf>
    <xf numFmtId="3" fontId="10" fillId="2" borderId="7" xfId="0" applyNumberFormat="1" applyFont="1" applyFill="1" applyBorder="1" applyAlignment="1">
      <alignment horizontal="center" vertical="center"/>
    </xf>
    <xf numFmtId="164" fontId="10" fillId="2" borderId="7" xfId="0" applyNumberFormat="1" applyFont="1" applyFill="1" applyBorder="1" applyAlignment="1">
      <alignment horizontal="center" vertical="center"/>
    </xf>
    <xf numFmtId="10" fontId="10" fillId="2" borderId="7" xfId="0" applyNumberFormat="1" applyFont="1" applyFill="1" applyBorder="1" applyAlignment="1">
      <alignment horizontal="center" vertical="center"/>
    </xf>
    <xf numFmtId="164" fontId="10" fillId="2" borderId="7" xfId="0" applyNumberFormat="1" applyFont="1" applyFill="1" applyBorder="1" applyAlignment="1">
      <alignment horizontal="right" vertical="center"/>
    </xf>
    <xf numFmtId="0" fontId="10" fillId="2" borderId="8" xfId="0" applyFont="1" applyFill="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13" fillId="0" borderId="0" xfId="0" applyFont="1" applyAlignment="1">
      <alignment horizontal="left" vertical="center"/>
    </xf>
    <xf numFmtId="0" fontId="13" fillId="0" borderId="0" xfId="0" applyFont="1" applyAlignment="1">
      <alignment horizontal="right" vertical="center"/>
    </xf>
    <xf numFmtId="0" fontId="5" fillId="0" borderId="5" xfId="0" applyFont="1" applyBorder="1" applyAlignment="1">
      <alignment vertical="center"/>
    </xf>
    <xf numFmtId="164" fontId="5" fillId="0" borderId="0" xfId="0" applyNumberFormat="1" applyFont="1" applyAlignment="1">
      <alignment horizontal="right" vertical="center"/>
    </xf>
    <xf numFmtId="164" fontId="4" fillId="0" borderId="0" xfId="0" applyNumberFormat="1" applyFont="1" applyAlignment="1">
      <alignment vertical="center"/>
    </xf>
    <xf numFmtId="165" fontId="5" fillId="3" borderId="9" xfId="0" applyNumberFormat="1" applyFont="1" applyFill="1" applyBorder="1" applyAlignment="1">
      <alignment vertical="center"/>
    </xf>
    <xf numFmtId="165" fontId="5" fillId="3" borderId="10" xfId="0" applyNumberFormat="1" applyFont="1" applyFill="1" applyBorder="1" applyAlignment="1">
      <alignment vertical="center"/>
    </xf>
    <xf numFmtId="165" fontId="5" fillId="3" borderId="11" xfId="0" applyNumberFormat="1" applyFont="1" applyFill="1" applyBorder="1" applyAlignment="1">
      <alignment vertical="center"/>
    </xf>
    <xf numFmtId="166" fontId="5" fillId="0" borderId="0" xfId="0" applyNumberFormat="1" applyFont="1" applyAlignment="1">
      <alignment horizontal="right" vertical="center"/>
    </xf>
    <xf numFmtId="164" fontId="5" fillId="0" borderId="0" xfId="0" applyNumberFormat="1" applyFont="1" applyAlignment="1">
      <alignment vertical="center"/>
    </xf>
    <xf numFmtId="0" fontId="10" fillId="2" borderId="0" xfId="0" applyFont="1" applyFill="1" applyAlignment="1">
      <alignment horizontal="left" vertical="center"/>
    </xf>
    <xf numFmtId="165" fontId="5" fillId="4" borderId="12" xfId="0" applyNumberFormat="1" applyFont="1" applyFill="1" applyBorder="1" applyAlignment="1">
      <alignment vertical="center"/>
    </xf>
    <xf numFmtId="165" fontId="5" fillId="4" borderId="13" xfId="0" applyNumberFormat="1" applyFont="1" applyFill="1" applyBorder="1" applyAlignment="1">
      <alignment vertical="center"/>
    </xf>
    <xf numFmtId="165" fontId="5" fillId="4" borderId="14" xfId="0" applyNumberFormat="1" applyFont="1" applyFill="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13" fillId="5" borderId="15" xfId="0" applyFont="1" applyFill="1" applyBorder="1" applyAlignment="1">
      <alignment horizontal="center" vertical="center"/>
    </xf>
    <xf numFmtId="0" fontId="13" fillId="5" borderId="15" xfId="0" applyFont="1" applyFill="1" applyBorder="1" applyAlignment="1">
      <alignment horizontal="right" vertical="center"/>
    </xf>
    <xf numFmtId="0" fontId="10" fillId="2" borderId="15" xfId="0" applyFont="1" applyFill="1" applyBorder="1" applyAlignment="1">
      <alignment horizontal="center" vertical="center"/>
    </xf>
    <xf numFmtId="0" fontId="15" fillId="6" borderId="15" xfId="0" applyFont="1" applyFill="1" applyBorder="1" applyAlignment="1">
      <alignment horizontal="center" vertical="center"/>
    </xf>
    <xf numFmtId="0" fontId="5" fillId="6" borderId="9" xfId="0" applyFont="1" applyFill="1" applyBorder="1" applyAlignment="1">
      <alignment vertical="center"/>
    </xf>
    <xf numFmtId="0" fontId="5" fillId="6" borderId="10" xfId="0" applyFont="1" applyFill="1" applyBorder="1" applyAlignment="1">
      <alignment vertical="center"/>
    </xf>
    <xf numFmtId="0" fontId="5" fillId="6" borderId="11" xfId="0" applyFont="1" applyFill="1" applyBorder="1" applyAlignment="1">
      <alignment vertical="center"/>
    </xf>
    <xf numFmtId="0" fontId="5" fillId="6" borderId="15" xfId="0" applyFont="1" applyFill="1" applyBorder="1" applyAlignment="1">
      <alignment horizontal="center" vertical="center"/>
    </xf>
    <xf numFmtId="0" fontId="5" fillId="6" borderId="15" xfId="0" applyFont="1" applyFill="1" applyBorder="1" applyAlignment="1">
      <alignment vertical="center"/>
    </xf>
    <xf numFmtId="165" fontId="5" fillId="6" borderId="15" xfId="0" applyNumberFormat="1" applyFont="1" applyFill="1" applyBorder="1" applyAlignment="1">
      <alignment horizontal="center" vertical="center"/>
    </xf>
    <xf numFmtId="0" fontId="15" fillId="7" borderId="15" xfId="0" applyFont="1" applyFill="1" applyBorder="1" applyAlignment="1">
      <alignment horizontal="center" vertical="center"/>
    </xf>
    <xf numFmtId="0" fontId="5" fillId="7" borderId="9" xfId="0" applyFont="1" applyFill="1" applyBorder="1" applyAlignment="1">
      <alignment vertical="center"/>
    </xf>
    <xf numFmtId="0" fontId="5" fillId="7" borderId="10" xfId="0" applyFont="1" applyFill="1" applyBorder="1" applyAlignment="1">
      <alignment vertical="center"/>
    </xf>
    <xf numFmtId="0" fontId="5" fillId="7" borderId="11" xfId="0" applyFont="1" applyFill="1" applyBorder="1" applyAlignment="1">
      <alignment vertical="center"/>
    </xf>
    <xf numFmtId="0" fontId="5" fillId="7" borderId="15" xfId="0" applyFont="1" applyFill="1" applyBorder="1" applyAlignment="1">
      <alignment horizontal="center" vertical="center"/>
    </xf>
    <xf numFmtId="164" fontId="5" fillId="7" borderId="15" xfId="0" applyNumberFormat="1" applyFont="1" applyFill="1" applyBorder="1" applyAlignment="1">
      <alignment vertical="center"/>
    </xf>
    <xf numFmtId="165" fontId="5" fillId="7" borderId="15" xfId="0" applyNumberFormat="1" applyFont="1" applyFill="1" applyBorder="1" applyAlignment="1">
      <alignment horizontal="center" vertical="center"/>
    </xf>
    <xf numFmtId="0" fontId="15" fillId="3" borderId="15" xfId="0" applyFont="1" applyFill="1" applyBorder="1" applyAlignment="1">
      <alignment horizontal="center" vertical="center"/>
    </xf>
    <xf numFmtId="0" fontId="5" fillId="3" borderId="9" xfId="0" applyFont="1" applyFill="1" applyBorder="1" applyAlignment="1">
      <alignment vertical="center"/>
    </xf>
    <xf numFmtId="0" fontId="5" fillId="3" borderId="10" xfId="0" applyFont="1" applyFill="1" applyBorder="1" applyAlignment="1">
      <alignment vertical="center"/>
    </xf>
    <xf numFmtId="0" fontId="5" fillId="3" borderId="11" xfId="0" applyFont="1" applyFill="1" applyBorder="1" applyAlignment="1">
      <alignment vertical="center"/>
    </xf>
    <xf numFmtId="0" fontId="5" fillId="3" borderId="15" xfId="0" applyFont="1" applyFill="1" applyBorder="1" applyAlignment="1">
      <alignment horizontal="center" vertical="center"/>
    </xf>
    <xf numFmtId="164" fontId="5" fillId="3" borderId="15" xfId="0" applyNumberFormat="1" applyFont="1" applyFill="1" applyBorder="1" applyAlignment="1">
      <alignment vertical="center"/>
    </xf>
    <xf numFmtId="165" fontId="5" fillId="3" borderId="15" xfId="0" applyNumberFormat="1" applyFont="1" applyFill="1" applyBorder="1" applyAlignment="1">
      <alignment horizontal="center" vertical="center"/>
    </xf>
    <xf numFmtId="0" fontId="5" fillId="7" borderId="15" xfId="0" applyFont="1" applyFill="1" applyBorder="1" applyAlignment="1">
      <alignment vertical="center"/>
    </xf>
    <xf numFmtId="0" fontId="5" fillId="3" borderId="15" xfId="0" applyFont="1" applyFill="1" applyBorder="1" applyAlignment="1">
      <alignment vertical="center"/>
    </xf>
    <xf numFmtId="0" fontId="1" fillId="0" borderId="0" xfId="0" applyFont="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right" vertical="center"/>
    </xf>
    <xf numFmtId="0" fontId="18" fillId="0" borderId="0" xfId="0" applyFont="1" applyAlignment="1">
      <alignment horizontal="left" vertical="center"/>
    </xf>
    <xf numFmtId="167" fontId="18" fillId="0" borderId="0" xfId="0" applyNumberFormat="1" applyFont="1" applyAlignment="1">
      <alignment horizontal="right" vertical="center"/>
    </xf>
    <xf numFmtId="0" fontId="15" fillId="0" borderId="15" xfId="0" applyFont="1" applyBorder="1" applyAlignment="1">
      <alignment horizontal="center"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164" fontId="15" fillId="0" borderId="15" xfId="0" applyNumberFormat="1" applyFont="1" applyBorder="1" applyAlignment="1">
      <alignment horizontal="right"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horizontal="right" vertical="center"/>
    </xf>
    <xf numFmtId="164" fontId="15" fillId="0" borderId="0" xfId="0" applyNumberFormat="1" applyFont="1" applyAlignment="1">
      <alignment horizontal="right" vertical="center"/>
    </xf>
    <xf numFmtId="0" fontId="19" fillId="0" borderId="0" xfId="0" applyFont="1" applyAlignment="1">
      <alignment horizontal="left" vertical="center"/>
    </xf>
    <xf numFmtId="0" fontId="20"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left" vertical="center"/>
    </xf>
    <xf numFmtId="0" fontId="21" fillId="0" borderId="0" xfId="0" applyFont="1" applyAlignment="1">
      <alignment horizontal="center" vertical="center"/>
    </xf>
    <xf numFmtId="0" fontId="2" fillId="0" borderId="0" xfId="0" applyFont="1" applyAlignment="1">
      <alignment horizontal="left" vertical="center" wrapText="1"/>
    </xf>
    <xf numFmtId="0" fontId="22" fillId="0" borderId="0" xfId="0" applyFont="1" applyAlignment="1">
      <alignment horizontal="center" vertical="center"/>
    </xf>
    <xf numFmtId="0" fontId="23" fillId="0" borderId="0" xfId="0" applyFont="1" applyAlignment="1">
      <alignment vertical="center"/>
    </xf>
    <xf numFmtId="0" fontId="10" fillId="0" borderId="16" xfId="0" applyFont="1" applyBorder="1" applyAlignment="1">
      <alignment horizontal="center" vertical="center"/>
    </xf>
    <xf numFmtId="0" fontId="10" fillId="0" borderId="0" xfId="0" applyFont="1" applyAlignment="1">
      <alignment horizontal="center" vertical="center"/>
    </xf>
    <xf numFmtId="0" fontId="24" fillId="0" borderId="0" xfId="0" applyFont="1" applyAlignment="1">
      <alignment horizontal="center" vertical="center"/>
    </xf>
    <xf numFmtId="168" fontId="10" fillId="0" borderId="16" xfId="0" applyNumberFormat="1" applyFont="1" applyBorder="1" applyAlignment="1">
      <alignment horizontal="center" vertical="center"/>
    </xf>
    <xf numFmtId="168" fontId="10" fillId="0" borderId="0" xfId="0" applyNumberFormat="1" applyFont="1" applyAlignment="1">
      <alignment horizontal="center" vertical="center"/>
    </xf>
    <xf numFmtId="164" fontId="5" fillId="8" borderId="15" xfId="0" applyNumberFormat="1" applyFont="1" applyFill="1" applyBorder="1" applyAlignment="1">
      <alignment vertical="center"/>
    </xf>
    <xf numFmtId="164" fontId="5" fillId="9" borderId="15" xfId="0" applyNumberFormat="1" applyFont="1" applyFill="1" applyBorder="1" applyAlignment="1">
      <alignment vertical="center"/>
    </xf>
    <xf numFmtId="164" fontId="5" fillId="10" borderId="15" xfId="0" applyNumberFormat="1" applyFont="1" applyFill="1" applyBorder="1" applyAlignment="1">
      <alignment vertical="center"/>
    </xf>
    <xf numFmtId="0" fontId="15" fillId="0" borderId="9" xfId="0" applyFont="1" applyBorder="1" applyAlignment="1">
      <alignment horizontal="center" vertical="center"/>
    </xf>
    <xf numFmtId="0" fontId="15" fillId="0" borderId="11" xfId="0" applyFont="1" applyBorder="1" applyAlignment="1">
      <alignment horizontal="center" vertical="center"/>
    </xf>
    <xf numFmtId="164" fontId="5" fillId="10" borderId="9" xfId="0" applyNumberFormat="1" applyFont="1" applyFill="1" applyBorder="1" applyAlignment="1">
      <alignment vertical="center"/>
    </xf>
    <xf numFmtId="0" fontId="14" fillId="10" borderId="11" xfId="0" applyFont="1" applyFill="1" applyBorder="1"/>
    <xf numFmtId="164" fontId="5" fillId="9" borderId="9" xfId="0" applyNumberFormat="1" applyFont="1" applyFill="1" applyBorder="1" applyAlignment="1">
      <alignment vertical="center"/>
    </xf>
    <xf numFmtId="0" fontId="14" fillId="9" borderId="11" xfId="0" applyFont="1" applyFill="1" applyBorder="1"/>
    <xf numFmtId="0" fontId="14" fillId="10" borderId="10" xfId="0" applyFont="1" applyFill="1" applyBorder="1"/>
    <xf numFmtId="0" fontId="14" fillId="9" borderId="10" xfId="0" applyFont="1" applyFill="1" applyBorder="1"/>
    <xf numFmtId="0" fontId="5" fillId="3" borderId="9" xfId="0" applyFont="1" applyFill="1" applyBorder="1" applyAlignment="1">
      <alignment vertical="center"/>
    </xf>
    <xf numFmtId="0" fontId="14" fillId="3" borderId="10" xfId="0" applyFont="1" applyFill="1" applyBorder="1"/>
    <xf numFmtId="0" fontId="14" fillId="3" borderId="11" xfId="0" applyFont="1" applyFill="1" applyBorder="1"/>
    <xf numFmtId="0" fontId="5" fillId="7" borderId="9" xfId="0" applyFont="1" applyFill="1" applyBorder="1" applyAlignment="1">
      <alignment vertical="center"/>
    </xf>
    <xf numFmtId="0" fontId="14" fillId="7" borderId="10" xfId="0" applyFont="1" applyFill="1" applyBorder="1"/>
    <xf numFmtId="0" fontId="14" fillId="7" borderId="11" xfId="0" applyFont="1" applyFill="1" applyBorder="1"/>
    <xf numFmtId="0" fontId="5" fillId="6" borderId="9" xfId="0" applyFont="1" applyFill="1" applyBorder="1" applyAlignment="1">
      <alignment vertical="center"/>
    </xf>
    <xf numFmtId="0" fontId="14" fillId="6" borderId="10" xfId="0" applyFont="1" applyFill="1" applyBorder="1"/>
    <xf numFmtId="0" fontId="14" fillId="6" borderId="11" xfId="0" applyFont="1" applyFill="1" applyBorder="1"/>
    <xf numFmtId="0" fontId="13" fillId="5" borderId="9" xfId="0" applyFont="1" applyFill="1" applyBorder="1" applyAlignment="1">
      <alignment horizontal="center" vertical="center"/>
    </xf>
    <xf numFmtId="0" fontId="14" fillId="0" borderId="11" xfId="0" applyFont="1" applyBorder="1"/>
    <xf numFmtId="0" fontId="11" fillId="2" borderId="0" xfId="0" applyFont="1" applyFill="1" applyAlignment="1">
      <alignment horizontal="left" vertical="center"/>
    </xf>
    <xf numFmtId="0" fontId="0" fillId="0" borderId="0" xfId="0"/>
    <xf numFmtId="3" fontId="10" fillId="2" borderId="0" xfId="0" applyNumberFormat="1" applyFont="1" applyFill="1" applyAlignment="1">
      <alignment horizontal="left" vertical="center"/>
    </xf>
    <xf numFmtId="0" fontId="10" fillId="2" borderId="0" xfId="0" applyFont="1" applyFill="1" applyAlignment="1">
      <alignment vertical="center" wrapText="1"/>
    </xf>
    <xf numFmtId="0" fontId="13" fillId="0" borderId="0" xfId="0" applyFont="1" applyAlignment="1">
      <alignment horizontal="center" vertical="center"/>
    </xf>
    <xf numFmtId="164" fontId="1" fillId="0" borderId="0" xfId="0" applyNumberFormat="1" applyFont="1" applyAlignment="1">
      <alignment horizontal="center" vertical="center"/>
    </xf>
    <xf numFmtId="0" fontId="13" fillId="5" borderId="9" xfId="0" applyFont="1" applyFill="1" applyBorder="1" applyAlignment="1">
      <alignment horizontal="left" vertical="center"/>
    </xf>
    <xf numFmtId="0" fontId="14" fillId="0" borderId="10" xfId="0" applyFont="1" applyBorder="1"/>
    <xf numFmtId="0" fontId="13" fillId="5" borderId="9" xfId="0" applyFont="1" applyFill="1" applyBorder="1" applyAlignment="1">
      <alignment horizontal="right" vertical="center"/>
    </xf>
    <xf numFmtId="164" fontId="5" fillId="8" borderId="9" xfId="0" applyNumberFormat="1" applyFont="1" applyFill="1" applyBorder="1" applyAlignment="1">
      <alignment vertical="center"/>
    </xf>
    <xf numFmtId="0" fontId="14" fillId="8" borderId="10" xfId="0" applyFont="1" applyFill="1" applyBorder="1"/>
    <xf numFmtId="0" fontId="14" fillId="8" borderId="11" xfId="0" applyFont="1" applyFill="1" applyBorder="1"/>
    <xf numFmtId="0" fontId="5" fillId="0" borderId="0" xfId="0" applyFont="1" applyAlignment="1">
      <alignment vertical="top" wrapText="1"/>
    </xf>
    <xf numFmtId="0" fontId="8" fillId="0" borderId="0" xfId="0" applyFont="1"/>
    <xf numFmtId="0" fontId="9" fillId="0" borderId="0" xfId="0" applyFont="1"/>
    <xf numFmtId="0" fontId="5" fillId="0" borderId="0" xfId="0" applyFont="1" applyAlignment="1">
      <alignment vertical="center"/>
    </xf>
    <xf numFmtId="164" fontId="19" fillId="0" borderId="0" xfId="0" applyNumberFormat="1" applyFont="1" applyAlignment="1">
      <alignment horizontal="right" vertical="center"/>
    </xf>
    <xf numFmtId="0" fontId="24" fillId="0" borderId="0" xfId="0" applyFont="1" applyAlignment="1">
      <alignment horizontal="center" vertical="center"/>
    </xf>
    <xf numFmtId="0" fontId="17" fillId="0" borderId="0" xfId="0" applyFont="1" applyAlignment="1">
      <alignment horizontal="center" vertical="center"/>
    </xf>
    <xf numFmtId="0" fontId="5" fillId="0" borderId="0" xfId="0" applyFont="1" applyAlignment="1">
      <alignment horizontal="center" vertical="top" wrapText="1"/>
    </xf>
    <xf numFmtId="0" fontId="18" fillId="0" borderId="0" xfId="0" applyFont="1" applyAlignment="1">
      <alignment horizontal="center" vertical="center"/>
    </xf>
  </cellXfs>
  <cellStyles count="1">
    <cellStyle name="Normal" xfId="0" builtinId="0"/>
  </cellStyles>
  <dxfs count="9">
    <dxf>
      <font>
        <b/>
      </font>
      <fill>
        <patternFill patternType="solid">
          <fgColor rgb="FFEFF2F3"/>
          <bgColor rgb="FFEFF2F3"/>
        </patternFill>
      </fill>
    </dxf>
    <dxf>
      <font>
        <b/>
      </font>
      <fill>
        <patternFill patternType="solid">
          <fgColor rgb="FFEEF2F9"/>
          <bgColor rgb="FFEEF2F9"/>
        </patternFill>
      </fill>
    </dxf>
    <dxf>
      <font>
        <b/>
      </font>
      <fill>
        <patternFill patternType="solid">
          <fgColor rgb="FFEEF2F9"/>
          <bgColor rgb="FFEEF2F9"/>
        </patternFill>
      </fill>
    </dxf>
    <dxf>
      <numFmt numFmtId="164" formatCode="&quot;$&quot;#,##0.00"/>
    </dxf>
    <dxf>
      <numFmt numFmtId="0" formatCode="General"/>
    </dxf>
    <dxf>
      <numFmt numFmtId="0" formatCode="General"/>
    </dxf>
    <dxf>
      <fill>
        <patternFill patternType="solid">
          <fgColor rgb="FFFAFAFA"/>
          <bgColor rgb="FFFAFAFA"/>
        </patternFill>
      </fill>
    </dxf>
    <dxf>
      <fill>
        <patternFill patternType="solid">
          <fgColor rgb="FFFFFFFF"/>
          <bgColor rgb="FFFFFFFF"/>
        </patternFill>
      </fill>
    </dxf>
    <dxf>
      <fill>
        <patternFill patternType="solid">
          <fgColor rgb="FFBDBDBD"/>
          <bgColor rgb="FFBDBDBD"/>
        </patternFill>
      </fill>
    </dxf>
  </dxfs>
  <tableStyles count="1">
    <tableStyle name="Estimate-style" pivot="0" count="3" xr9:uid="{00000000-0011-0000-FFFF-FFFF00000000}">
      <tableStyleElement type="headerRow" dxfId="8"/>
      <tableStyleElement type="firstRowStripe" dxfId="7"/>
      <tableStyleElement type="secondRowStripe" dxfId="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37C2-374A-92B0-6324413EF31E}"/>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37C2-374A-92B0-6324413EF31E}"/>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37C2-374A-92B0-6324413EF31E}"/>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37C2-374A-92B0-6324413EF31E}"/>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37C2-374A-92B0-6324413EF31E}"/>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37C2-374A-92B0-6324413EF31E}"/>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37C2-374A-92B0-6324413EF31E}"/>
              </c:ext>
            </c:extLst>
          </c:dPt>
          <c:dPt>
            <c:idx val="7"/>
            <c:bubble3D val="0"/>
            <c:spPr>
              <a:solidFill>
                <a:schemeClr val="accent2">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F-37C2-374A-92B0-6324413EF31E}"/>
              </c:ext>
            </c:extLst>
          </c:dPt>
          <c:dPt>
            <c:idx val="8"/>
            <c:bubble3D val="0"/>
            <c:spPr>
              <a:solidFill>
                <a:schemeClr val="accent3">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11-37C2-374A-92B0-6324413EF31E}"/>
              </c:ext>
            </c:extLst>
          </c:dPt>
          <c:cat>
            <c:strRef>
              <c:f>'Bid Calculator'!$G$11:$G$19</c:f>
              <c:strCache>
                <c:ptCount val="6"/>
                <c:pt idx="0">
                  <c:v>Material</c:v>
                </c:pt>
                <c:pt idx="1">
                  <c:v>Subcontractor</c:v>
                </c:pt>
                <c:pt idx="2">
                  <c:v>Labor</c:v>
                </c:pt>
                <c:pt idx="3">
                  <c:v>Equipment</c:v>
                </c:pt>
                <c:pt idx="4">
                  <c:v>Overhead</c:v>
                </c:pt>
                <c:pt idx="5">
                  <c:v>Contingency</c:v>
                </c:pt>
              </c:strCache>
            </c:strRef>
          </c:cat>
          <c:val>
            <c:numRef>
              <c:f>'Bid Calculator'!$J$11:$J$19</c:f>
              <c:numCache>
                <c:formatCode>"$"#,##0</c:formatCode>
                <c:ptCount val="9"/>
                <c:pt idx="0">
                  <c:v>429500</c:v>
                </c:pt>
                <c:pt idx="1">
                  <c:v>1600375</c:v>
                </c:pt>
                <c:pt idx="2">
                  <c:v>117600</c:v>
                </c:pt>
                <c:pt idx="3">
                  <c:v>0</c:v>
                </c:pt>
                <c:pt idx="4">
                  <c:v>8925</c:v>
                </c:pt>
                <c:pt idx="5">
                  <c:v>110875</c:v>
                </c:pt>
                <c:pt idx="6">
                  <c:v>0</c:v>
                </c:pt>
                <c:pt idx="7">
                  <c:v>0</c:v>
                </c:pt>
                <c:pt idx="8">
                  <c:v>0</c:v>
                </c:pt>
              </c:numCache>
            </c:numRef>
          </c:val>
          <c:extLst>
            <c:ext xmlns:c16="http://schemas.microsoft.com/office/drawing/2014/chart" uri="{C3380CC4-5D6E-409C-BE32-E72D297353CC}">
              <c16:uniqueId val="{00000012-37C2-374A-92B0-6324413EF3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1"/>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190500</xdr:colOff>
      <xdr:row>9</xdr:row>
      <xdr:rowOff>57150</xdr:rowOff>
    </xdr:from>
    <xdr:ext cx="3076575" cy="2409825"/>
    <xdr:graphicFrame macro="">
      <xdr:nvGraphicFramePr>
        <xdr:cNvPr id="2" name="Chart 1" title="Chart">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0</xdr:row>
      <xdr:rowOff>0</xdr:rowOff>
    </xdr:from>
    <xdr:ext cx="749300" cy="7493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0" y="0"/>
          <a:ext cx="749300" cy="7493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749808" cy="749808"/>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0" y="0"/>
          <a:ext cx="749808" cy="749808"/>
        </a:xfrm>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E14:M191" headerRowCount="0">
  <tableColumns count="9">
    <tableColumn id="1" xr3:uid="{00000000-0010-0000-0000-000001000000}" name="Column1" dataDxfId="5">
      <calculatedColumnFormula>IF(A14="","",A14)</calculatedColumnFormula>
    </tableColumn>
    <tableColumn id="2" xr3:uid="{00000000-0010-0000-0000-000002000000}" name="Column2" dataDxfId="4">
      <calculatedColumnFormula>IF(B14="","",B14)</calculatedColumnFormula>
    </tableColumn>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dataDxfId="3">
      <calculatedColumnFormula>IF(C14="","",C14)</calculatedColumnFormula>
    </tableColumn>
  </tableColumns>
  <tableStyleInfo name="Estimate-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0984E3"/>
      </a:accent1>
      <a:accent2>
        <a:srgbClr val="16A085"/>
      </a:accent2>
      <a:accent3>
        <a:srgbClr val="6C5CE7"/>
      </a:accent3>
      <a:accent4>
        <a:srgbClr val="E17055"/>
      </a:accent4>
      <a:accent5>
        <a:srgbClr val="FDCB6E"/>
      </a:accent5>
      <a:accent6>
        <a:srgbClr val="D63031"/>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P79"/>
  <sheetViews>
    <sheetView showGridLines="0" workbookViewId="0"/>
  </sheetViews>
  <sheetFormatPr baseColWidth="10" defaultColWidth="12.6640625" defaultRowHeight="15.75" customHeight="1"/>
  <cols>
    <col min="1" max="1" width="6.33203125" customWidth="1"/>
  </cols>
  <sheetData>
    <row r="1" spans="1:16" ht="31">
      <c r="A1" s="1" t="s">
        <v>1</v>
      </c>
    </row>
    <row r="2" spans="1:16" ht="18">
      <c r="A2" s="2"/>
    </row>
    <row r="3" spans="1:16" ht="15.75" customHeight="1">
      <c r="A3" s="3" t="s">
        <v>2</v>
      </c>
      <c r="B3" s="4"/>
      <c r="C3" s="4"/>
      <c r="D3" s="4"/>
      <c r="E3" s="4"/>
      <c r="F3" s="4"/>
      <c r="G3" s="5"/>
      <c r="H3" s="5"/>
      <c r="I3" s="5"/>
      <c r="J3" s="4"/>
      <c r="K3" s="4"/>
      <c r="L3" s="4"/>
      <c r="M3" s="4"/>
      <c r="N3" s="4"/>
      <c r="O3" s="4"/>
      <c r="P3" s="4"/>
    </row>
    <row r="4" spans="1:16" ht="15.75" customHeight="1">
      <c r="A4" s="4"/>
      <c r="B4" s="4"/>
      <c r="C4" s="4"/>
      <c r="D4" s="4"/>
      <c r="E4" s="4"/>
      <c r="F4" s="4"/>
      <c r="G4" s="5"/>
      <c r="H4" s="5"/>
      <c r="I4" s="5"/>
      <c r="J4" s="4"/>
      <c r="K4" s="4"/>
      <c r="L4" s="4"/>
      <c r="M4" s="4"/>
      <c r="N4" s="4"/>
      <c r="O4" s="4"/>
      <c r="P4" s="4"/>
    </row>
    <row r="5" spans="1:16" ht="15.75" customHeight="1">
      <c r="A5" s="141" t="s">
        <v>3</v>
      </c>
      <c r="B5" s="130"/>
      <c r="C5" s="130"/>
      <c r="D5" s="130"/>
      <c r="E5" s="130"/>
      <c r="F5" s="130"/>
      <c r="G5" s="130"/>
      <c r="H5" s="130"/>
      <c r="I5" s="130"/>
      <c r="J5" s="130"/>
      <c r="K5" s="130"/>
      <c r="L5" s="130"/>
      <c r="M5" s="6"/>
      <c r="N5" s="6"/>
      <c r="O5" s="6"/>
      <c r="P5" s="6"/>
    </row>
    <row r="6" spans="1:16" ht="15.75" customHeight="1">
      <c r="A6" s="6"/>
      <c r="B6" s="6"/>
      <c r="C6" s="6"/>
      <c r="D6" s="6"/>
      <c r="E6" s="6"/>
      <c r="F6" s="6"/>
      <c r="G6" s="6"/>
      <c r="H6" s="6"/>
      <c r="I6" s="6"/>
      <c r="J6" s="6"/>
      <c r="K6" s="6"/>
      <c r="L6" s="6"/>
      <c r="M6" s="6"/>
      <c r="N6" s="6"/>
      <c r="O6" s="6"/>
      <c r="P6" s="6"/>
    </row>
    <row r="7" spans="1:16" ht="15.75" customHeight="1">
      <c r="A7" s="6"/>
      <c r="B7" s="6"/>
      <c r="C7" s="6"/>
      <c r="D7" s="6"/>
      <c r="E7" s="6"/>
      <c r="F7" s="6"/>
      <c r="G7" s="6"/>
      <c r="H7" s="6"/>
      <c r="I7" s="6"/>
      <c r="J7" s="6"/>
      <c r="K7" s="6"/>
      <c r="L7" s="6"/>
      <c r="M7" s="6"/>
      <c r="N7" s="6"/>
      <c r="O7" s="6"/>
      <c r="P7" s="6"/>
    </row>
    <row r="8" spans="1:16" ht="18">
      <c r="A8" s="2"/>
    </row>
    <row r="9" spans="1:16" ht="18">
      <c r="A9" s="2"/>
    </row>
    <row r="10" spans="1:16" ht="18">
      <c r="A10" s="2" t="s">
        <v>4</v>
      </c>
    </row>
    <row r="11" spans="1:16" ht="18">
      <c r="A11" s="2"/>
    </row>
    <row r="12" spans="1:16" ht="18">
      <c r="A12" s="2" t="s">
        <v>5</v>
      </c>
    </row>
    <row r="15" spans="1:16" ht="15.75" customHeight="1">
      <c r="A15" s="7" t="s">
        <v>6</v>
      </c>
    </row>
    <row r="16" spans="1:16" ht="15.75" customHeight="1">
      <c r="B16" s="8" t="s">
        <v>7</v>
      </c>
    </row>
    <row r="17" spans="1:2" ht="15.75" customHeight="1">
      <c r="B17" s="8" t="s">
        <v>8</v>
      </c>
    </row>
    <row r="18" spans="1:2" ht="15.75" customHeight="1">
      <c r="B18" s="8" t="s">
        <v>9</v>
      </c>
    </row>
    <row r="19" spans="1:2" ht="15.75" customHeight="1">
      <c r="A19" s="7"/>
    </row>
    <row r="20" spans="1:2" ht="15.75" customHeight="1">
      <c r="A20" s="7" t="s">
        <v>10</v>
      </c>
    </row>
    <row r="21" spans="1:2" ht="15.75" customHeight="1">
      <c r="B21" s="8" t="s">
        <v>11</v>
      </c>
    </row>
    <row r="22" spans="1:2" ht="15.75" customHeight="1">
      <c r="B22" s="8" t="s">
        <v>12</v>
      </c>
    </row>
    <row r="23" spans="1:2" ht="15.75" customHeight="1">
      <c r="B23" s="8" t="s">
        <v>13</v>
      </c>
    </row>
    <row r="24" spans="1:2" ht="15.75" customHeight="1">
      <c r="A24" s="7"/>
    </row>
    <row r="25" spans="1:2" ht="15.75" customHeight="1">
      <c r="A25" s="7" t="s">
        <v>14</v>
      </c>
    </row>
    <row r="26" spans="1:2" ht="15.75" customHeight="1">
      <c r="B26" s="8" t="s">
        <v>15</v>
      </c>
    </row>
    <row r="27" spans="1:2" ht="15.75" customHeight="1">
      <c r="B27" s="8" t="s">
        <v>16</v>
      </c>
    </row>
    <row r="28" spans="1:2" ht="15.75" customHeight="1">
      <c r="B28" s="8" t="s">
        <v>17</v>
      </c>
    </row>
    <row r="29" spans="1:2" ht="15.75" customHeight="1">
      <c r="B29" s="8" t="s">
        <v>18</v>
      </c>
    </row>
    <row r="30" spans="1:2" ht="15.75" customHeight="1">
      <c r="B30" s="8" t="s">
        <v>19</v>
      </c>
    </row>
    <row r="31" spans="1:2" ht="15.75" customHeight="1">
      <c r="B31" s="8" t="s">
        <v>20</v>
      </c>
    </row>
    <row r="32" spans="1:2" ht="15.75" customHeight="1">
      <c r="A32" s="7"/>
    </row>
    <row r="33" spans="1:2" ht="15.75" customHeight="1">
      <c r="A33" s="7" t="s">
        <v>21</v>
      </c>
    </row>
    <row r="34" spans="1:2" ht="15.75" customHeight="1">
      <c r="B34" s="8" t="s">
        <v>22</v>
      </c>
    </row>
    <row r="35" spans="1:2" ht="15.75" customHeight="1">
      <c r="A35" s="7"/>
    </row>
    <row r="36" spans="1:2" ht="15.75" customHeight="1">
      <c r="A36" s="7" t="s">
        <v>23</v>
      </c>
    </row>
    <row r="37" spans="1:2" ht="15.75" customHeight="1">
      <c r="B37" s="8" t="s">
        <v>24</v>
      </c>
    </row>
    <row r="38" spans="1:2" ht="15.75" customHeight="1">
      <c r="A38" s="7"/>
    </row>
    <row r="39" spans="1:2" ht="15.75" customHeight="1">
      <c r="A39" s="7" t="s">
        <v>25</v>
      </c>
    </row>
    <row r="40" spans="1:2" ht="15.75" customHeight="1">
      <c r="B40" s="8" t="s">
        <v>26</v>
      </c>
    </row>
    <row r="41" spans="1:2" ht="15.75" customHeight="1">
      <c r="B41" s="8" t="s">
        <v>27</v>
      </c>
    </row>
    <row r="42" spans="1:2" ht="15.75" customHeight="1">
      <c r="A42" s="7"/>
    </row>
    <row r="43" spans="1:2" ht="15.75" customHeight="1">
      <c r="A43" s="7" t="s">
        <v>28</v>
      </c>
    </row>
    <row r="44" spans="1:2" ht="15.75" customHeight="1">
      <c r="B44" s="8" t="s">
        <v>29</v>
      </c>
    </row>
    <row r="45" spans="1:2" ht="15.75" customHeight="1">
      <c r="A45" s="7"/>
    </row>
    <row r="46" spans="1:2" ht="15.75" customHeight="1">
      <c r="A46" s="7" t="s">
        <v>30</v>
      </c>
    </row>
    <row r="47" spans="1:2" ht="15.75" customHeight="1">
      <c r="B47" s="8" t="s">
        <v>31</v>
      </c>
    </row>
    <row r="48" spans="1:2" ht="15.75" customHeight="1">
      <c r="B48" s="8" t="s">
        <v>32</v>
      </c>
    </row>
    <row r="49" spans="1:16" ht="15.75" customHeight="1">
      <c r="A49" s="7"/>
    </row>
    <row r="50" spans="1:16" ht="15.75" customHeight="1">
      <c r="A50" s="7"/>
    </row>
    <row r="51" spans="1:16" ht="18">
      <c r="A51" s="9" t="s">
        <v>33</v>
      </c>
      <c r="B51" s="10"/>
      <c r="C51" s="10"/>
      <c r="D51" s="10"/>
      <c r="E51" s="10"/>
      <c r="F51" s="10"/>
      <c r="G51" s="10"/>
      <c r="H51" s="10"/>
      <c r="I51" s="10"/>
      <c r="J51" s="10"/>
      <c r="K51" s="10"/>
      <c r="L51" s="10"/>
      <c r="M51" s="10"/>
      <c r="N51" s="10"/>
      <c r="O51" s="10"/>
      <c r="P51" s="10"/>
    </row>
    <row r="52" spans="1:16" ht="15.75" customHeight="1">
      <c r="A52" s="10"/>
      <c r="B52" s="10"/>
      <c r="C52" s="10"/>
      <c r="D52" s="10"/>
      <c r="E52" s="10"/>
      <c r="F52" s="10"/>
      <c r="G52" s="10"/>
      <c r="H52" s="10"/>
      <c r="I52" s="10"/>
      <c r="J52" s="10"/>
      <c r="K52" s="10"/>
      <c r="L52" s="10"/>
      <c r="M52" s="10"/>
      <c r="N52" s="10"/>
      <c r="O52" s="10"/>
      <c r="P52" s="10"/>
    </row>
    <row r="53" spans="1:16" ht="15.75" customHeight="1">
      <c r="A53" s="10" t="s">
        <v>34</v>
      </c>
      <c r="B53" s="10"/>
      <c r="C53" s="10"/>
      <c r="D53" s="10"/>
      <c r="E53" s="10"/>
      <c r="F53" s="10"/>
      <c r="G53" s="10"/>
      <c r="H53" s="10"/>
      <c r="I53" s="10"/>
      <c r="J53" s="10"/>
      <c r="K53" s="10"/>
      <c r="L53" s="10"/>
      <c r="M53" s="10"/>
      <c r="N53" s="10"/>
      <c r="O53" s="10"/>
      <c r="P53" s="10"/>
    </row>
    <row r="54" spans="1:16" ht="15.75" customHeight="1">
      <c r="A54" s="10"/>
      <c r="B54" s="10"/>
      <c r="C54" s="10"/>
      <c r="D54" s="10"/>
      <c r="E54" s="10"/>
      <c r="F54" s="10"/>
      <c r="G54" s="10"/>
      <c r="H54" s="10"/>
      <c r="I54" s="10"/>
      <c r="J54" s="10"/>
      <c r="K54" s="10"/>
      <c r="L54" s="10"/>
      <c r="M54" s="10"/>
      <c r="N54" s="10"/>
      <c r="O54" s="10"/>
      <c r="P54" s="10"/>
    </row>
    <row r="55" spans="1:16" ht="15.75" customHeight="1">
      <c r="A55" s="10" t="s">
        <v>35</v>
      </c>
      <c r="B55" s="10"/>
      <c r="C55" s="10"/>
      <c r="D55" s="10"/>
      <c r="E55" s="10"/>
      <c r="F55" s="10"/>
      <c r="G55" s="10"/>
      <c r="H55" s="10"/>
      <c r="I55" s="10"/>
      <c r="J55" s="10"/>
      <c r="K55" s="10"/>
      <c r="L55" s="10"/>
      <c r="M55" s="10"/>
      <c r="N55" s="10"/>
      <c r="O55" s="10"/>
      <c r="P55" s="10"/>
    </row>
    <row r="56" spans="1:16" ht="15.75" customHeight="1">
      <c r="A56" s="10"/>
      <c r="B56" s="10"/>
      <c r="C56" s="10"/>
      <c r="D56" s="10"/>
      <c r="E56" s="10"/>
      <c r="F56" s="10"/>
      <c r="G56" s="10"/>
      <c r="H56" s="10"/>
      <c r="I56" s="10"/>
      <c r="J56" s="10"/>
      <c r="K56" s="10"/>
      <c r="L56" s="10"/>
      <c r="M56" s="10"/>
      <c r="N56" s="10"/>
      <c r="O56" s="10"/>
      <c r="P56" s="10"/>
    </row>
    <row r="57" spans="1:16" ht="15.75" customHeight="1">
      <c r="A57" s="11" t="s">
        <v>36</v>
      </c>
      <c r="B57" s="10"/>
      <c r="C57" s="10"/>
      <c r="D57" s="10"/>
      <c r="E57" s="10"/>
      <c r="F57" s="10"/>
      <c r="G57" s="10"/>
      <c r="H57" s="10"/>
      <c r="I57" s="10"/>
      <c r="J57" s="10"/>
      <c r="K57" s="10"/>
      <c r="L57" s="10"/>
      <c r="M57" s="10"/>
      <c r="N57" s="10"/>
      <c r="O57" s="10"/>
      <c r="P57" s="10"/>
    </row>
    <row r="58" spans="1:16" ht="15.75" customHeight="1">
      <c r="A58" s="10" t="s">
        <v>37</v>
      </c>
      <c r="B58" s="10"/>
      <c r="C58" s="10"/>
      <c r="D58" s="10"/>
      <c r="E58" s="10"/>
      <c r="F58" s="10"/>
      <c r="G58" s="10"/>
      <c r="H58" s="10"/>
      <c r="I58" s="10"/>
      <c r="J58" s="10"/>
      <c r="K58" s="10"/>
      <c r="L58" s="10"/>
      <c r="M58" s="10"/>
      <c r="N58" s="10"/>
      <c r="O58" s="10"/>
      <c r="P58" s="10"/>
    </row>
    <row r="59" spans="1:16" ht="15.75" customHeight="1">
      <c r="A59" s="10"/>
      <c r="B59" s="10"/>
      <c r="C59" s="10"/>
      <c r="D59" s="10"/>
      <c r="E59" s="10"/>
      <c r="F59" s="10"/>
      <c r="G59" s="10"/>
      <c r="H59" s="10"/>
      <c r="I59" s="10"/>
      <c r="J59" s="10"/>
      <c r="K59" s="10"/>
      <c r="L59" s="10"/>
      <c r="M59" s="10"/>
      <c r="N59" s="10"/>
      <c r="O59" s="10"/>
      <c r="P59" s="10"/>
    </row>
    <row r="60" spans="1:16" ht="15.75" customHeight="1">
      <c r="A60" s="11" t="s">
        <v>38</v>
      </c>
      <c r="B60" s="10"/>
      <c r="C60" s="10"/>
      <c r="D60" s="10"/>
      <c r="E60" s="10"/>
      <c r="F60" s="10"/>
      <c r="G60" s="10"/>
      <c r="H60" s="10"/>
      <c r="I60" s="10"/>
      <c r="J60" s="10"/>
      <c r="K60" s="10"/>
      <c r="L60" s="10"/>
      <c r="M60" s="10"/>
      <c r="N60" s="10"/>
      <c r="O60" s="10"/>
      <c r="P60" s="10"/>
    </row>
    <row r="61" spans="1:16" ht="15.75" customHeight="1">
      <c r="A61" s="10" t="s">
        <v>39</v>
      </c>
      <c r="B61" s="10"/>
      <c r="C61" s="10"/>
      <c r="D61" s="10"/>
      <c r="E61" s="10"/>
      <c r="F61" s="10"/>
      <c r="G61" s="10"/>
      <c r="H61" s="10"/>
      <c r="I61" s="10"/>
      <c r="J61" s="10"/>
      <c r="K61" s="10"/>
      <c r="L61" s="10"/>
      <c r="M61" s="10"/>
      <c r="N61" s="10"/>
      <c r="O61" s="10"/>
      <c r="P61" s="10"/>
    </row>
    <row r="62" spans="1:16" ht="15.75" customHeight="1">
      <c r="A62" s="10" t="s">
        <v>40</v>
      </c>
      <c r="B62" s="10"/>
      <c r="C62" s="10"/>
      <c r="D62" s="10"/>
      <c r="E62" s="10"/>
      <c r="F62" s="10"/>
      <c r="G62" s="10"/>
      <c r="H62" s="10"/>
      <c r="I62" s="10"/>
      <c r="J62" s="10"/>
      <c r="K62" s="10"/>
      <c r="L62" s="10"/>
      <c r="M62" s="10"/>
      <c r="N62" s="10"/>
      <c r="O62" s="10"/>
      <c r="P62" s="10"/>
    </row>
    <row r="63" spans="1:16" ht="15.75" customHeight="1">
      <c r="A63" s="10"/>
      <c r="B63" s="10"/>
      <c r="C63" s="10"/>
      <c r="D63" s="10"/>
      <c r="E63" s="10"/>
      <c r="F63" s="10"/>
      <c r="G63" s="10"/>
      <c r="H63" s="10"/>
      <c r="I63" s="10"/>
      <c r="J63" s="10"/>
      <c r="K63" s="10"/>
      <c r="L63" s="10"/>
      <c r="M63" s="10"/>
      <c r="N63" s="10"/>
      <c r="O63" s="10"/>
      <c r="P63" s="10"/>
    </row>
    <row r="64" spans="1:16" ht="15.75" customHeight="1">
      <c r="A64" s="11" t="s">
        <v>41</v>
      </c>
      <c r="B64" s="10"/>
      <c r="C64" s="10"/>
      <c r="D64" s="10"/>
      <c r="E64" s="10"/>
      <c r="F64" s="10"/>
      <c r="G64" s="10"/>
      <c r="H64" s="10"/>
      <c r="I64" s="10"/>
      <c r="J64" s="10"/>
      <c r="K64" s="10"/>
      <c r="L64" s="10"/>
      <c r="M64" s="10"/>
      <c r="N64" s="10"/>
      <c r="O64" s="10"/>
      <c r="P64" s="10"/>
    </row>
    <row r="65" spans="1:16" ht="15.75" customHeight="1">
      <c r="A65" s="10" t="s">
        <v>42</v>
      </c>
      <c r="B65" s="10"/>
      <c r="C65" s="10"/>
      <c r="D65" s="10"/>
      <c r="E65" s="10"/>
      <c r="F65" s="10"/>
      <c r="G65" s="10"/>
      <c r="H65" s="10"/>
      <c r="I65" s="10"/>
      <c r="J65" s="10"/>
      <c r="K65" s="10"/>
      <c r="L65" s="10"/>
      <c r="M65" s="10"/>
      <c r="N65" s="10"/>
      <c r="O65" s="10"/>
      <c r="P65" s="10"/>
    </row>
    <row r="66" spans="1:16" ht="15.75" customHeight="1">
      <c r="A66" s="10"/>
      <c r="B66" s="10"/>
      <c r="C66" s="10"/>
      <c r="D66" s="10"/>
      <c r="E66" s="10"/>
      <c r="F66" s="10"/>
      <c r="G66" s="10"/>
      <c r="H66" s="10"/>
      <c r="I66" s="10"/>
      <c r="J66" s="10"/>
      <c r="K66" s="10"/>
      <c r="L66" s="10"/>
      <c r="M66" s="10"/>
      <c r="N66" s="10"/>
      <c r="O66" s="10"/>
      <c r="P66" s="10"/>
    </row>
    <row r="67" spans="1:16" ht="15.75" customHeight="1">
      <c r="A67" s="11" t="s">
        <v>43</v>
      </c>
      <c r="B67" s="10"/>
      <c r="C67" s="10"/>
      <c r="D67" s="10"/>
      <c r="E67" s="10"/>
      <c r="F67" s="10"/>
      <c r="G67" s="10"/>
      <c r="H67" s="10"/>
      <c r="I67" s="10"/>
      <c r="J67" s="10"/>
      <c r="K67" s="10"/>
      <c r="L67" s="10"/>
      <c r="M67" s="10"/>
      <c r="N67" s="10"/>
      <c r="O67" s="10"/>
      <c r="P67" s="10"/>
    </row>
    <row r="68" spans="1:16" ht="15.75" customHeight="1">
      <c r="A68" s="10" t="s">
        <v>44</v>
      </c>
      <c r="B68" s="10"/>
      <c r="C68" s="10"/>
      <c r="D68" s="10"/>
      <c r="E68" s="10"/>
      <c r="F68" s="10"/>
      <c r="G68" s="10"/>
      <c r="H68" s="10"/>
      <c r="I68" s="10"/>
      <c r="J68" s="10"/>
      <c r="K68" s="10"/>
      <c r="L68" s="10"/>
      <c r="M68" s="10"/>
      <c r="N68" s="10"/>
      <c r="O68" s="10"/>
      <c r="P68" s="10"/>
    </row>
    <row r="69" spans="1:16" ht="15.75" customHeight="1">
      <c r="A69" s="10"/>
      <c r="B69" s="10"/>
      <c r="C69" s="10"/>
      <c r="D69" s="10"/>
      <c r="E69" s="10"/>
      <c r="F69" s="10"/>
      <c r="G69" s="10"/>
      <c r="H69" s="10"/>
      <c r="I69" s="10"/>
      <c r="J69" s="10"/>
      <c r="K69" s="10"/>
      <c r="L69" s="10"/>
      <c r="M69" s="10"/>
      <c r="N69" s="10"/>
      <c r="O69" s="10"/>
      <c r="P69" s="10"/>
    </row>
    <row r="70" spans="1:16" ht="15.75" customHeight="1">
      <c r="A70" s="11" t="s">
        <v>45</v>
      </c>
      <c r="B70" s="10"/>
      <c r="C70" s="10"/>
      <c r="D70" s="10"/>
      <c r="E70" s="10"/>
      <c r="F70" s="10"/>
      <c r="G70" s="10"/>
      <c r="H70" s="10"/>
      <c r="I70" s="10"/>
      <c r="J70" s="10"/>
      <c r="K70" s="10"/>
      <c r="L70" s="10"/>
      <c r="M70" s="10"/>
      <c r="N70" s="10"/>
      <c r="O70" s="10"/>
      <c r="P70" s="10"/>
    </row>
    <row r="71" spans="1:16" ht="15.75" customHeight="1">
      <c r="A71" s="10"/>
      <c r="B71" s="10"/>
      <c r="C71" s="10"/>
      <c r="D71" s="10"/>
      <c r="E71" s="10"/>
      <c r="F71" s="10"/>
      <c r="G71" s="10"/>
      <c r="H71" s="10"/>
      <c r="I71" s="10"/>
      <c r="J71" s="10"/>
      <c r="K71" s="10"/>
      <c r="L71" s="10"/>
      <c r="M71" s="10"/>
      <c r="N71" s="10"/>
      <c r="O71" s="10"/>
      <c r="P71" s="10"/>
    </row>
    <row r="72" spans="1:16" ht="15.75" customHeight="1">
      <c r="A72" s="10"/>
      <c r="B72" s="10"/>
      <c r="C72" s="10"/>
      <c r="D72" s="10"/>
      <c r="E72" s="10"/>
      <c r="F72" s="10"/>
      <c r="G72" s="10"/>
      <c r="H72" s="10"/>
      <c r="I72" s="10"/>
      <c r="J72" s="10"/>
      <c r="K72" s="10"/>
      <c r="L72" s="10"/>
      <c r="M72" s="10"/>
      <c r="N72" s="10"/>
      <c r="O72" s="10"/>
      <c r="P72" s="10"/>
    </row>
    <row r="73" spans="1:16" ht="15.75" customHeight="1">
      <c r="A73" s="10"/>
      <c r="B73" s="10"/>
      <c r="C73" s="10"/>
      <c r="D73" s="10"/>
      <c r="E73" s="10"/>
      <c r="F73" s="10"/>
      <c r="G73" s="10"/>
      <c r="H73" s="10"/>
      <c r="I73" s="10"/>
      <c r="J73" s="10"/>
      <c r="K73" s="10"/>
      <c r="L73" s="10"/>
      <c r="M73" s="10"/>
      <c r="N73" s="10"/>
      <c r="O73" s="10"/>
      <c r="P73" s="10"/>
    </row>
    <row r="74" spans="1:16" ht="15.75" customHeight="1">
      <c r="A74" s="10"/>
      <c r="B74" s="10"/>
      <c r="C74" s="10"/>
      <c r="D74" s="10"/>
      <c r="E74" s="10"/>
      <c r="F74" s="10"/>
      <c r="G74" s="10"/>
      <c r="H74" s="10"/>
      <c r="I74" s="10"/>
      <c r="J74" s="10"/>
      <c r="K74" s="10"/>
      <c r="L74" s="10"/>
      <c r="M74" s="10"/>
      <c r="N74" s="10"/>
      <c r="O74" s="10"/>
      <c r="P74" s="10"/>
    </row>
    <row r="75" spans="1:16" ht="15.75" customHeight="1">
      <c r="A75" s="10"/>
      <c r="B75" s="10"/>
      <c r="C75" s="10"/>
      <c r="D75" s="10"/>
      <c r="E75" s="10"/>
      <c r="F75" s="10"/>
      <c r="G75" s="10"/>
      <c r="H75" s="10"/>
      <c r="I75" s="10"/>
      <c r="J75" s="10"/>
      <c r="K75" s="10"/>
      <c r="L75" s="10"/>
      <c r="M75" s="10"/>
      <c r="N75" s="10"/>
      <c r="O75" s="10"/>
      <c r="P75" s="10"/>
    </row>
    <row r="76" spans="1:16" ht="15.75" customHeight="1">
      <c r="A76" s="10"/>
      <c r="B76" s="10"/>
      <c r="C76" s="10"/>
      <c r="D76" s="10"/>
      <c r="E76" s="10"/>
      <c r="F76" s="10"/>
      <c r="G76" s="10"/>
      <c r="H76" s="10"/>
      <c r="I76" s="10"/>
      <c r="J76" s="10"/>
      <c r="K76" s="10"/>
      <c r="L76" s="10"/>
      <c r="M76" s="10"/>
      <c r="N76" s="10"/>
      <c r="O76" s="10"/>
      <c r="P76" s="10"/>
    </row>
    <row r="77" spans="1:16" ht="15.75" customHeight="1">
      <c r="A77" s="10"/>
      <c r="B77" s="10"/>
      <c r="C77" s="10"/>
      <c r="D77" s="10"/>
      <c r="E77" s="10"/>
      <c r="F77" s="10"/>
      <c r="G77" s="10"/>
      <c r="H77" s="10"/>
      <c r="I77" s="10"/>
      <c r="J77" s="10"/>
      <c r="K77" s="10"/>
      <c r="L77" s="10"/>
      <c r="M77" s="10"/>
      <c r="N77" s="10"/>
      <c r="O77" s="10"/>
      <c r="P77" s="10"/>
    </row>
    <row r="78" spans="1:16" ht="15.75" customHeight="1">
      <c r="A78" s="142" t="s">
        <v>46</v>
      </c>
      <c r="B78" s="130"/>
      <c r="C78" s="130"/>
      <c r="D78" s="10"/>
      <c r="E78" s="10"/>
      <c r="F78" s="10"/>
      <c r="G78" s="10"/>
      <c r="H78" s="10"/>
      <c r="I78" s="10"/>
      <c r="J78" s="10"/>
      <c r="K78" s="10"/>
      <c r="L78" s="10"/>
      <c r="M78" s="10"/>
      <c r="N78" s="10"/>
      <c r="O78" s="10"/>
      <c r="P78" s="10"/>
    </row>
    <row r="79" spans="1:16" ht="15.75" customHeight="1">
      <c r="A79" s="143" t="str">
        <f ca="1">"© Mighty Template "&amp;YEAR(TODAY())</f>
        <v>© Mighty Template 2026</v>
      </c>
      <c r="B79" s="130"/>
      <c r="C79" s="130"/>
      <c r="D79" s="10"/>
      <c r="E79" s="10"/>
      <c r="F79" s="10"/>
      <c r="G79" s="10"/>
      <c r="H79" s="10"/>
      <c r="I79" s="10"/>
      <c r="J79" s="10"/>
      <c r="K79" s="10"/>
      <c r="L79" s="10"/>
      <c r="M79" s="10"/>
      <c r="N79" s="10"/>
      <c r="O79" s="10"/>
      <c r="P79" s="10"/>
    </row>
  </sheetData>
  <mergeCells count="3">
    <mergeCell ref="A5:L5"/>
    <mergeCell ref="A78:C78"/>
    <mergeCell ref="A79:C79"/>
  </mergeCells>
  <printOptions horizontalCentered="1" gridLines="1"/>
  <pageMargins left="0.7" right="0.7" top="0.75" bottom="0.75" header="0" footer="0"/>
  <pageSetup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200"/>
  <sheetViews>
    <sheetView showGridLines="0" topLeftCell="E1" zoomScale="120" zoomScaleNormal="120" workbookViewId="0">
      <selection activeCell="E1" sqref="E1"/>
    </sheetView>
  </sheetViews>
  <sheetFormatPr baseColWidth="10" defaultColWidth="12.6640625" defaultRowHeight="15.75" customHeight="1"/>
  <cols>
    <col min="1" max="4" width="12.6640625" hidden="1" customWidth="1"/>
    <col min="5" max="5" width="2.6640625" style="4" customWidth="1"/>
    <col min="6" max="6" width="2.6640625" customWidth="1"/>
    <col min="7" max="7" width="6.33203125" customWidth="1"/>
    <col min="8" max="8" width="8.83203125" customWidth="1"/>
    <col min="11" max="12" width="2.6640625" customWidth="1"/>
    <col min="16" max="16" width="2.6640625" customWidth="1"/>
    <col min="22" max="23" width="2.6640625" customWidth="1"/>
    <col min="27" max="28" width="2.6640625" customWidth="1"/>
  </cols>
  <sheetData>
    <row r="1" spans="1:28" ht="18.75" customHeight="1">
      <c r="A1" s="4"/>
      <c r="B1" s="4"/>
      <c r="C1" s="4"/>
      <c r="D1" s="4"/>
      <c r="F1" s="4"/>
      <c r="G1" s="4"/>
      <c r="H1" s="4"/>
      <c r="I1" s="4"/>
      <c r="J1" s="4"/>
      <c r="K1" s="4"/>
      <c r="L1" s="4"/>
      <c r="M1" s="4"/>
      <c r="N1" s="4"/>
      <c r="O1" s="4"/>
      <c r="P1" s="4"/>
      <c r="Q1" s="4"/>
      <c r="R1" s="4"/>
      <c r="S1" s="4"/>
      <c r="T1" s="4"/>
      <c r="U1" s="4"/>
      <c r="V1" s="4"/>
      <c r="W1" s="4"/>
      <c r="X1" s="4"/>
      <c r="Y1" s="4"/>
      <c r="Z1" s="4"/>
      <c r="AA1" s="4"/>
      <c r="AB1" s="4"/>
    </row>
    <row r="2" spans="1:28" ht="18.75" customHeight="1">
      <c r="A2" s="4"/>
      <c r="B2" s="4"/>
      <c r="C2" s="4"/>
      <c r="D2" s="4"/>
      <c r="F2" s="12"/>
      <c r="G2" s="13"/>
      <c r="H2" s="14"/>
      <c r="I2" s="14"/>
      <c r="J2" s="14"/>
      <c r="K2" s="13"/>
      <c r="L2" s="13"/>
      <c r="M2" s="13"/>
      <c r="N2" s="13"/>
      <c r="O2" s="14"/>
      <c r="P2" s="15"/>
      <c r="Q2" s="16"/>
      <c r="R2" s="17"/>
      <c r="S2" s="18"/>
      <c r="T2" s="13"/>
      <c r="U2" s="13"/>
      <c r="V2" s="13"/>
      <c r="W2" s="13"/>
      <c r="X2" s="18"/>
      <c r="Y2" s="18"/>
      <c r="Z2" s="13"/>
      <c r="AA2" s="19"/>
      <c r="AB2" s="4"/>
    </row>
    <row r="3" spans="1:28" ht="18.75" customHeight="1">
      <c r="A3" s="4"/>
      <c r="B3" s="4"/>
      <c r="C3" s="4"/>
      <c r="D3" s="4"/>
      <c r="F3" s="20"/>
      <c r="G3" s="129" t="s">
        <v>0</v>
      </c>
      <c r="H3" s="130"/>
      <c r="I3" s="130"/>
      <c r="J3" s="130"/>
      <c r="K3" s="130"/>
      <c r="L3" s="4"/>
      <c r="M3" s="21" t="s">
        <v>47</v>
      </c>
      <c r="N3" s="131" t="s">
        <v>48</v>
      </c>
      <c r="O3" s="130"/>
      <c r="P3" s="130"/>
      <c r="Q3" s="130"/>
      <c r="R3" s="22"/>
      <c r="S3" s="22"/>
      <c r="U3" s="132" t="s">
        <v>49</v>
      </c>
      <c r="V3" s="130"/>
      <c r="W3" s="130"/>
      <c r="X3" s="130"/>
      <c r="Y3" s="130"/>
      <c r="Z3" s="130"/>
      <c r="AA3" s="23"/>
      <c r="AB3" s="4"/>
    </row>
    <row r="4" spans="1:28" ht="18.75" customHeight="1">
      <c r="A4" s="4"/>
      <c r="B4" s="4"/>
      <c r="C4" s="4"/>
      <c r="D4" s="4"/>
      <c r="F4" s="20"/>
      <c r="G4" s="130"/>
      <c r="H4" s="130"/>
      <c r="I4" s="130"/>
      <c r="J4" s="130"/>
      <c r="K4" s="130"/>
      <c r="L4" s="4"/>
      <c r="M4" s="21" t="s">
        <v>50</v>
      </c>
      <c r="N4" s="131" t="s">
        <v>51</v>
      </c>
      <c r="O4" s="130"/>
      <c r="P4" s="130"/>
      <c r="Q4" s="130"/>
      <c r="R4" s="22"/>
      <c r="S4" s="22"/>
      <c r="U4" s="130"/>
      <c r="V4" s="130"/>
      <c r="W4" s="130"/>
      <c r="X4" s="130"/>
      <c r="Y4" s="130"/>
      <c r="Z4" s="130"/>
      <c r="AA4" s="23"/>
      <c r="AB4" s="4"/>
    </row>
    <row r="5" spans="1:28" ht="18.75" customHeight="1">
      <c r="A5" s="4"/>
      <c r="B5" s="4"/>
      <c r="C5" s="4"/>
      <c r="D5" s="4"/>
      <c r="F5" s="20"/>
      <c r="G5" s="130"/>
      <c r="H5" s="130"/>
      <c r="I5" s="130"/>
      <c r="J5" s="130"/>
      <c r="K5" s="130"/>
      <c r="L5" s="4"/>
      <c r="M5" s="21" t="s">
        <v>52</v>
      </c>
      <c r="N5" s="131" t="s">
        <v>53</v>
      </c>
      <c r="O5" s="130"/>
      <c r="P5" s="130"/>
      <c r="Q5" s="130"/>
      <c r="R5" s="22"/>
      <c r="S5" s="22"/>
      <c r="U5" s="130"/>
      <c r="V5" s="130"/>
      <c r="W5" s="130"/>
      <c r="X5" s="130"/>
      <c r="Y5" s="130"/>
      <c r="Z5" s="130"/>
      <c r="AA5" s="23"/>
      <c r="AB5" s="4"/>
    </row>
    <row r="6" spans="1:28" ht="18.75" customHeight="1">
      <c r="A6" s="4"/>
      <c r="B6" s="4"/>
      <c r="C6" s="4"/>
      <c r="D6" s="4"/>
      <c r="F6" s="24"/>
      <c r="G6" s="25"/>
      <c r="H6" s="26"/>
      <c r="I6" s="26"/>
      <c r="J6" s="26"/>
      <c r="K6" s="25"/>
      <c r="L6" s="25"/>
      <c r="M6" s="25"/>
      <c r="N6" s="27"/>
      <c r="O6" s="26"/>
      <c r="P6" s="28"/>
      <c r="Q6" s="29"/>
      <c r="R6" s="30"/>
      <c r="S6" s="31"/>
      <c r="T6" s="25"/>
      <c r="U6" s="25"/>
      <c r="V6" s="25"/>
      <c r="W6" s="25"/>
      <c r="X6" s="31"/>
      <c r="Y6" s="31"/>
      <c r="Z6" s="25"/>
      <c r="AA6" s="32"/>
      <c r="AB6" s="4"/>
    </row>
    <row r="7" spans="1:28" ht="18.75" customHeight="1">
      <c r="A7" s="4"/>
      <c r="B7" s="4"/>
      <c r="C7" s="4"/>
      <c r="D7" s="4"/>
      <c r="F7" s="4"/>
      <c r="G7" s="4"/>
      <c r="H7" s="4"/>
      <c r="I7" s="4"/>
      <c r="J7" s="4"/>
      <c r="K7" s="4"/>
      <c r="L7" s="4"/>
      <c r="M7" s="4"/>
      <c r="N7" s="4"/>
      <c r="O7" s="4"/>
      <c r="P7" s="4"/>
      <c r="Q7" s="4"/>
      <c r="R7" s="4"/>
      <c r="S7" s="4"/>
      <c r="T7" s="4"/>
      <c r="U7" s="4"/>
      <c r="V7" s="4"/>
      <c r="W7" s="4"/>
      <c r="X7" s="4"/>
      <c r="Y7" s="4"/>
      <c r="Z7" s="4"/>
      <c r="AA7" s="4"/>
      <c r="AB7" s="4"/>
    </row>
    <row r="8" spans="1:28" ht="18.75" customHeight="1">
      <c r="A8" s="4"/>
      <c r="B8" s="4"/>
      <c r="C8" s="4"/>
      <c r="D8" s="4"/>
      <c r="F8" s="33"/>
      <c r="G8" s="34"/>
      <c r="H8" s="34"/>
      <c r="I8" s="34"/>
      <c r="J8" s="34"/>
      <c r="K8" s="35"/>
      <c r="L8" s="33"/>
      <c r="M8" s="34"/>
      <c r="N8" s="34"/>
      <c r="O8" s="35"/>
      <c r="P8" s="33"/>
      <c r="Q8" s="34"/>
      <c r="R8" s="34"/>
      <c r="S8" s="34"/>
      <c r="T8" s="34"/>
      <c r="U8" s="34"/>
      <c r="V8" s="35"/>
      <c r="W8" s="33"/>
      <c r="X8" s="34"/>
      <c r="Y8" s="34"/>
      <c r="Z8" s="34"/>
      <c r="AA8" s="35"/>
      <c r="AB8" s="4"/>
    </row>
    <row r="9" spans="1:28" ht="18.75" customHeight="1">
      <c r="A9" s="4"/>
      <c r="B9" s="4"/>
      <c r="C9" s="4"/>
      <c r="D9" s="4"/>
      <c r="F9" s="36"/>
      <c r="G9" s="37" t="s">
        <v>54</v>
      </c>
      <c r="H9" s="4"/>
      <c r="I9" s="38"/>
      <c r="J9" s="38" t="s">
        <v>55</v>
      </c>
      <c r="K9" s="39"/>
      <c r="L9" s="36"/>
      <c r="M9" s="37" t="s">
        <v>56</v>
      </c>
      <c r="N9" s="4"/>
      <c r="O9" s="39"/>
      <c r="P9" s="36"/>
      <c r="U9" s="4"/>
      <c r="V9" s="39"/>
      <c r="W9" s="36"/>
      <c r="X9" s="133" t="s">
        <v>57</v>
      </c>
      <c r="Y9" s="130"/>
      <c r="Z9" s="130"/>
      <c r="AA9" s="39"/>
      <c r="AB9" s="4"/>
    </row>
    <row r="10" spans="1:28" ht="18.75" customHeight="1">
      <c r="A10" s="4"/>
      <c r="B10" s="4"/>
      <c r="C10" s="4"/>
      <c r="D10" s="4"/>
      <c r="F10" s="36"/>
      <c r="G10" s="4"/>
      <c r="H10" s="4"/>
      <c r="I10" s="40"/>
      <c r="J10" s="40"/>
      <c r="K10" s="39"/>
      <c r="L10" s="36"/>
      <c r="M10" s="4"/>
      <c r="N10" s="4"/>
      <c r="O10" s="39"/>
      <c r="P10" s="36"/>
      <c r="Q10" s="3" t="s">
        <v>58</v>
      </c>
      <c r="R10" s="4"/>
      <c r="S10" s="4"/>
      <c r="T10" s="41">
        <f>IFERROR(IF(COUNTIFS($H23:$H200,"◯")=0,SUM($U23:$U200),
SUMIFS($U23:$U200,$H23:$H200,"◯")),"")</f>
        <v>2124775</v>
      </c>
      <c r="U10" s="4"/>
      <c r="V10" s="39"/>
      <c r="W10" s="36"/>
      <c r="X10" s="134">
        <f>IFERROR(SUM(T12,U14:U17),"")</f>
        <v>2720730</v>
      </c>
      <c r="Y10" s="130"/>
      <c r="Z10" s="130"/>
      <c r="AA10" s="39"/>
      <c r="AB10" s="4"/>
    </row>
    <row r="11" spans="1:28" ht="18.75" customHeight="1">
      <c r="A11" s="4"/>
      <c r="B11" s="4"/>
      <c r="C11" s="4"/>
      <c r="D11" s="4"/>
      <c r="F11" s="36"/>
      <c r="G11" s="42" t="s">
        <v>59</v>
      </c>
      <c r="H11" s="43"/>
      <c r="I11" s="44"/>
      <c r="J11" s="45">
        <f t="shared" ref="J11:J19" si="0">SUMIFS($Z$23:$Z$200,$O$23:$O$200,G11)</f>
        <v>429500</v>
      </c>
      <c r="K11" s="39"/>
      <c r="L11" s="36"/>
      <c r="M11" s="4"/>
      <c r="N11" s="4"/>
      <c r="O11" s="39"/>
      <c r="P11" s="36"/>
      <c r="Q11" s="3" t="s">
        <v>60</v>
      </c>
      <c r="R11" s="4"/>
      <c r="S11" s="4"/>
      <c r="T11" s="41">
        <f>IFERROR(IF(COUNTIFS($H23:$H200,"◯")=0,SUM($Y23:$Y200),
SUMIFS($Y23:$Y200,$H23:$H200,"◯")),"")</f>
        <v>142500</v>
      </c>
      <c r="U11" s="4"/>
      <c r="V11" s="39"/>
      <c r="W11" s="36"/>
      <c r="X11" s="130"/>
      <c r="Y11" s="130"/>
      <c r="Z11" s="130"/>
      <c r="AA11" s="39"/>
      <c r="AB11" s="4"/>
    </row>
    <row r="12" spans="1:28" ht="18.75" customHeight="1">
      <c r="A12" s="4"/>
      <c r="B12" s="4"/>
      <c r="C12" s="4"/>
      <c r="D12" s="4"/>
      <c r="F12" s="36"/>
      <c r="G12" s="42" t="s">
        <v>61</v>
      </c>
      <c r="H12" s="43"/>
      <c r="I12" s="44"/>
      <c r="J12" s="45">
        <f t="shared" si="0"/>
        <v>1600375</v>
      </c>
      <c r="K12" s="39"/>
      <c r="L12" s="36"/>
      <c r="M12" s="4"/>
      <c r="N12" s="4"/>
      <c r="O12" s="39"/>
      <c r="P12" s="36"/>
      <c r="Q12" s="3" t="s">
        <v>62</v>
      </c>
      <c r="R12" s="4"/>
      <c r="S12" s="4"/>
      <c r="T12" s="41">
        <f>SUM(T10:T11)</f>
        <v>2267275</v>
      </c>
      <c r="U12" s="4"/>
      <c r="V12" s="39"/>
      <c r="W12" s="36"/>
      <c r="X12" s="130"/>
      <c r="Y12" s="130"/>
      <c r="Z12" s="130"/>
      <c r="AA12" s="39"/>
      <c r="AB12" s="4"/>
    </row>
    <row r="13" spans="1:28" ht="18.75" customHeight="1">
      <c r="A13" s="4"/>
      <c r="B13" s="4"/>
      <c r="C13" s="4"/>
      <c r="D13" s="4"/>
      <c r="F13" s="36"/>
      <c r="G13" s="42" t="s">
        <v>63</v>
      </c>
      <c r="H13" s="43"/>
      <c r="I13" s="44"/>
      <c r="J13" s="45">
        <f t="shared" si="0"/>
        <v>117600</v>
      </c>
      <c r="K13" s="39"/>
      <c r="L13" s="36"/>
      <c r="M13" s="4"/>
      <c r="N13" s="4"/>
      <c r="O13" s="39"/>
      <c r="P13" s="36"/>
      <c r="Q13" s="4"/>
      <c r="R13" s="4"/>
      <c r="S13" s="4"/>
      <c r="T13" s="46"/>
      <c r="U13" s="4"/>
      <c r="V13" s="39"/>
      <c r="W13" s="36"/>
      <c r="X13" s="130"/>
      <c r="Y13" s="130"/>
      <c r="Z13" s="130"/>
      <c r="AA13" s="39"/>
      <c r="AB13" s="4"/>
    </row>
    <row r="14" spans="1:28" ht="18.75" customHeight="1">
      <c r="A14" s="4"/>
      <c r="B14" s="4"/>
      <c r="C14" s="4"/>
      <c r="D14" s="4"/>
      <c r="F14" s="36"/>
      <c r="G14" s="42" t="s">
        <v>64</v>
      </c>
      <c r="H14" s="43"/>
      <c r="I14" s="44"/>
      <c r="J14" s="45">
        <f t="shared" si="0"/>
        <v>0</v>
      </c>
      <c r="K14" s="39"/>
      <c r="L14" s="36"/>
      <c r="M14" s="4"/>
      <c r="N14" s="4"/>
      <c r="O14" s="39"/>
      <c r="P14" s="36"/>
      <c r="Q14" s="47" t="s">
        <v>65</v>
      </c>
      <c r="R14" s="4"/>
      <c r="S14" s="4"/>
      <c r="T14" s="48">
        <v>0.05</v>
      </c>
      <c r="U14" s="46">
        <f t="shared" ref="U14:U17" si="1">$T$12*T14</f>
        <v>113363.75</v>
      </c>
      <c r="V14" s="39"/>
      <c r="W14" s="36"/>
      <c r="X14" s="130"/>
      <c r="Y14" s="130"/>
      <c r="Z14" s="130"/>
      <c r="AA14" s="39"/>
      <c r="AB14" s="4"/>
    </row>
    <row r="15" spans="1:28" ht="18.75" customHeight="1">
      <c r="A15" s="4"/>
      <c r="B15" s="4"/>
      <c r="C15" s="4"/>
      <c r="D15" s="4"/>
      <c r="F15" s="36"/>
      <c r="G15" s="42" t="s">
        <v>66</v>
      </c>
      <c r="H15" s="43"/>
      <c r="I15" s="44"/>
      <c r="J15" s="45">
        <f t="shared" si="0"/>
        <v>8925</v>
      </c>
      <c r="K15" s="39"/>
      <c r="L15" s="36"/>
      <c r="M15" s="4"/>
      <c r="N15" s="4"/>
      <c r="O15" s="39"/>
      <c r="P15" s="36"/>
      <c r="Q15" s="47" t="s">
        <v>67</v>
      </c>
      <c r="R15" s="4"/>
      <c r="S15" s="4"/>
      <c r="T15" s="49">
        <v>0.15</v>
      </c>
      <c r="U15" s="46">
        <f t="shared" si="1"/>
        <v>340091.25</v>
      </c>
      <c r="V15" s="39"/>
      <c r="W15" s="36"/>
      <c r="X15" s="130"/>
      <c r="Y15" s="130"/>
      <c r="Z15" s="130"/>
      <c r="AA15" s="39"/>
      <c r="AB15" s="4"/>
    </row>
    <row r="16" spans="1:28" ht="18.75" customHeight="1">
      <c r="A16" s="4"/>
      <c r="B16" s="4"/>
      <c r="C16" s="4"/>
      <c r="D16" s="4"/>
      <c r="F16" s="36"/>
      <c r="G16" s="42" t="s">
        <v>68</v>
      </c>
      <c r="H16" s="43"/>
      <c r="I16" s="44"/>
      <c r="J16" s="45">
        <f t="shared" si="0"/>
        <v>110875</v>
      </c>
      <c r="K16" s="39"/>
      <c r="L16" s="36"/>
      <c r="M16" s="4"/>
      <c r="N16" s="4"/>
      <c r="O16" s="39"/>
      <c r="P16" s="36"/>
      <c r="Q16" s="47" t="s">
        <v>69</v>
      </c>
      <c r="R16" s="4"/>
      <c r="S16" s="4"/>
      <c r="T16" s="49">
        <v>0</v>
      </c>
      <c r="U16" s="46">
        <f t="shared" si="1"/>
        <v>0</v>
      </c>
      <c r="V16" s="39"/>
      <c r="W16" s="36"/>
      <c r="X16" s="130"/>
      <c r="Y16" s="130"/>
      <c r="Z16" s="130"/>
      <c r="AA16" s="39"/>
      <c r="AB16" s="4"/>
    </row>
    <row r="17" spans="1:28" ht="18.75" customHeight="1">
      <c r="A17" s="4"/>
      <c r="B17" s="4"/>
      <c r="C17" s="4"/>
      <c r="D17" s="4"/>
      <c r="F17" s="36"/>
      <c r="G17" s="42"/>
      <c r="H17" s="43"/>
      <c r="I17" s="44"/>
      <c r="J17" s="45">
        <f t="shared" si="0"/>
        <v>0</v>
      </c>
      <c r="K17" s="39"/>
      <c r="L17" s="36"/>
      <c r="M17" s="4"/>
      <c r="N17" s="4"/>
      <c r="O17" s="39"/>
      <c r="P17" s="36"/>
      <c r="Q17" s="47" t="s">
        <v>69</v>
      </c>
      <c r="R17" s="4"/>
      <c r="S17" s="4"/>
      <c r="T17" s="50">
        <v>0</v>
      </c>
      <c r="U17" s="46">
        <f t="shared" si="1"/>
        <v>0</v>
      </c>
      <c r="V17" s="39"/>
      <c r="W17" s="36"/>
      <c r="X17" s="130"/>
      <c r="Y17" s="130"/>
      <c r="Z17" s="130"/>
      <c r="AA17" s="39"/>
      <c r="AB17" s="4"/>
    </row>
    <row r="18" spans="1:28" ht="18.75" customHeight="1">
      <c r="A18" s="4"/>
      <c r="B18" s="4"/>
      <c r="C18" s="4"/>
      <c r="D18" s="4"/>
      <c r="F18" s="36"/>
      <c r="G18" s="42"/>
      <c r="H18" s="43"/>
      <c r="I18" s="44"/>
      <c r="J18" s="45">
        <f t="shared" si="0"/>
        <v>0</v>
      </c>
      <c r="K18" s="39"/>
      <c r="L18" s="36"/>
      <c r="M18" s="4"/>
      <c r="N18" s="4"/>
      <c r="O18" s="39"/>
      <c r="P18" s="36"/>
      <c r="Q18" s="4"/>
      <c r="R18" s="4"/>
      <c r="S18" s="4"/>
      <c r="T18" s="4"/>
      <c r="U18" s="4"/>
      <c r="V18" s="39"/>
      <c r="W18" s="36"/>
      <c r="X18" s="130"/>
      <c r="Y18" s="130"/>
      <c r="Z18" s="130"/>
      <c r="AA18" s="39"/>
      <c r="AB18" s="4"/>
    </row>
    <row r="19" spans="1:28" ht="18.75" customHeight="1">
      <c r="A19" s="4"/>
      <c r="B19" s="4"/>
      <c r="C19" s="4"/>
      <c r="D19" s="4"/>
      <c r="F19" s="36"/>
      <c r="G19" s="42"/>
      <c r="H19" s="43"/>
      <c r="I19" s="44"/>
      <c r="J19" s="45">
        <f t="shared" si="0"/>
        <v>0</v>
      </c>
      <c r="K19" s="39"/>
      <c r="L19" s="36"/>
      <c r="M19" s="4"/>
      <c r="N19" s="4"/>
      <c r="O19" s="39"/>
      <c r="P19" s="36"/>
      <c r="Q19" s="4"/>
      <c r="R19" s="4"/>
      <c r="S19" s="4"/>
      <c r="T19" s="4"/>
      <c r="U19" s="4"/>
      <c r="V19" s="39"/>
      <c r="W19" s="36"/>
      <c r="X19" s="130"/>
      <c r="Y19" s="130"/>
      <c r="Z19" s="130"/>
      <c r="AA19" s="39"/>
      <c r="AB19" s="4"/>
    </row>
    <row r="20" spans="1:28" ht="18.75" customHeight="1">
      <c r="A20" s="4"/>
      <c r="B20" s="4"/>
      <c r="C20" s="4"/>
      <c r="D20" s="4"/>
      <c r="F20" s="51"/>
      <c r="G20" s="52"/>
      <c r="H20" s="52"/>
      <c r="I20" s="52"/>
      <c r="J20" s="52"/>
      <c r="K20" s="53"/>
      <c r="L20" s="51"/>
      <c r="M20" s="52"/>
      <c r="N20" s="52"/>
      <c r="O20" s="53"/>
      <c r="P20" s="51"/>
      <c r="Q20" s="52"/>
      <c r="R20" s="52"/>
      <c r="S20" s="52"/>
      <c r="T20" s="52"/>
      <c r="U20" s="52"/>
      <c r="V20" s="53"/>
      <c r="W20" s="51"/>
      <c r="X20" s="52"/>
      <c r="Y20" s="52"/>
      <c r="Z20" s="52"/>
      <c r="AA20" s="53"/>
      <c r="AB20" s="4"/>
    </row>
    <row r="21" spans="1:28" ht="18.75" customHeight="1">
      <c r="A21" s="4"/>
      <c r="B21" s="4"/>
      <c r="C21" s="4"/>
      <c r="D21" s="4"/>
      <c r="F21" s="4"/>
      <c r="G21" s="4"/>
      <c r="H21" s="4"/>
      <c r="I21" s="4"/>
      <c r="J21" s="4"/>
      <c r="K21" s="4"/>
      <c r="L21" s="4"/>
      <c r="M21" s="4"/>
      <c r="N21" s="4"/>
      <c r="O21" s="4"/>
      <c r="P21" s="4"/>
      <c r="Q21" s="4"/>
      <c r="R21" s="4"/>
      <c r="S21" s="4"/>
      <c r="T21" s="4"/>
      <c r="U21" s="4"/>
      <c r="V21" s="4"/>
      <c r="W21" s="4"/>
      <c r="X21" s="4"/>
      <c r="Y21" s="4"/>
      <c r="Z21" s="4"/>
      <c r="AA21" s="4"/>
      <c r="AB21" s="4"/>
    </row>
    <row r="22" spans="1:28" ht="18.75" customHeight="1">
      <c r="A22" s="54" t="s">
        <v>70</v>
      </c>
      <c r="B22" s="54" t="s">
        <v>58</v>
      </c>
      <c r="C22" s="54" t="s">
        <v>71</v>
      </c>
      <c r="D22" s="54" t="s">
        <v>72</v>
      </c>
      <c r="F22" s="127" t="s">
        <v>72</v>
      </c>
      <c r="G22" s="128"/>
      <c r="H22" s="54" t="s">
        <v>73</v>
      </c>
      <c r="I22" s="135" t="s">
        <v>74</v>
      </c>
      <c r="J22" s="136"/>
      <c r="K22" s="136"/>
      <c r="L22" s="136"/>
      <c r="M22" s="136"/>
      <c r="N22" s="128"/>
      <c r="O22" s="127" t="s">
        <v>75</v>
      </c>
      <c r="P22" s="136"/>
      <c r="Q22" s="128"/>
      <c r="R22" s="54" t="s">
        <v>76</v>
      </c>
      <c r="S22" s="54" t="s">
        <v>77</v>
      </c>
      <c r="T22" s="55" t="s">
        <v>78</v>
      </c>
      <c r="U22" s="137" t="s">
        <v>58</v>
      </c>
      <c r="V22" s="136"/>
      <c r="W22" s="128"/>
      <c r="X22" s="55" t="s">
        <v>79</v>
      </c>
      <c r="Y22" s="55" t="s">
        <v>80</v>
      </c>
      <c r="Z22" s="137" t="s">
        <v>55</v>
      </c>
      <c r="AA22" s="128"/>
      <c r="AB22" s="4"/>
    </row>
    <row r="23" spans="1:28" ht="18.75" customHeight="1">
      <c r="A23" s="56">
        <f>IF(ISBLANK(H23),"",1)</f>
        <v>1</v>
      </c>
      <c r="B23" s="56" t="str">
        <f>IFERROR(IF(H23="◆",S23*T23,""),0)</f>
        <v/>
      </c>
      <c r="C23" s="56" t="str">
        <f>IFERROR(IF(H23="◆",U23*X23,""),0)</f>
        <v/>
      </c>
      <c r="D23" s="56" t="b">
        <f>IF(F23="✓",TRUE,FALSE)</f>
        <v>1</v>
      </c>
      <c r="F23" s="110" t="s">
        <v>195</v>
      </c>
      <c r="G23" s="111"/>
      <c r="H23" s="57" t="s">
        <v>81</v>
      </c>
      <c r="I23" s="58" t="s">
        <v>82</v>
      </c>
      <c r="J23" s="59"/>
      <c r="K23" s="59"/>
      <c r="L23" s="59"/>
      <c r="M23" s="59"/>
      <c r="N23" s="60"/>
      <c r="O23" s="124"/>
      <c r="P23" s="125"/>
      <c r="Q23" s="126"/>
      <c r="R23" s="61"/>
      <c r="S23" s="61"/>
      <c r="T23" s="62"/>
      <c r="U23" s="138">
        <f t="shared" ref="U23:U54" si="2">IF($H23="", "",
   IF(D23=TRUE,
      IF($H23="◯",
         SUMIFS($B$23:$B$200,$A$23:$A$200,A23),B23),""))</f>
        <v>122500</v>
      </c>
      <c r="V23" s="139"/>
      <c r="W23" s="140"/>
      <c r="X23" s="63"/>
      <c r="Y23" s="107">
        <f t="shared" ref="Y23:Y54" si="3">IF($H23="", "",
   IF(D23=TRUE,
      IF($H23="◯",
         SUMIFS($C$23:$C$200,$A$23:$A$200,A23),C23),""))</f>
        <v>6125</v>
      </c>
      <c r="Z23" s="138">
        <f t="shared" ref="Z23:Z54" si="4">IF(H23="","",IF(D23=TRUE,U23+Y23,0))</f>
        <v>128625</v>
      </c>
      <c r="AA23" s="140"/>
      <c r="AB23" s="4"/>
    </row>
    <row r="24" spans="1:28" ht="18.75" customHeight="1">
      <c r="A24" s="56">
        <f>IFERROR(IF(H24="","",COUNTIFS($E$23:H24,"◯")),"")</f>
        <v>1</v>
      </c>
      <c r="B24" s="56">
        <f t="shared" ref="B24:B87" si="5">IFERROR(IF(H24="◆",S24*T24,""),0)</f>
        <v>40000</v>
      </c>
      <c r="C24" s="56">
        <f t="shared" ref="C24:C87" si="6">IFERROR(IF(H24="◆",U24*X24,""),0)</f>
        <v>2000</v>
      </c>
      <c r="D24" s="56" t="b">
        <f t="shared" ref="D24:D87" si="7">IF(F24="✓",TRUE,FALSE)</f>
        <v>1</v>
      </c>
      <c r="F24" s="110" t="s">
        <v>195</v>
      </c>
      <c r="G24" s="111"/>
      <c r="H24" s="64" t="s">
        <v>83</v>
      </c>
      <c r="I24" s="65" t="s">
        <v>84</v>
      </c>
      <c r="J24" s="66"/>
      <c r="K24" s="66"/>
      <c r="L24" s="66"/>
      <c r="M24" s="66"/>
      <c r="N24" s="67"/>
      <c r="O24" s="121" t="s">
        <v>63</v>
      </c>
      <c r="P24" s="122"/>
      <c r="Q24" s="123"/>
      <c r="R24" s="68" t="s">
        <v>85</v>
      </c>
      <c r="S24" s="68">
        <v>80</v>
      </c>
      <c r="T24" s="69">
        <v>500</v>
      </c>
      <c r="U24" s="114">
        <f t="shared" si="2"/>
        <v>40000</v>
      </c>
      <c r="V24" s="117"/>
      <c r="W24" s="115"/>
      <c r="X24" s="70">
        <v>0.05</v>
      </c>
      <c r="Y24" s="108">
        <f t="shared" si="3"/>
        <v>2000</v>
      </c>
      <c r="Z24" s="114">
        <f t="shared" si="4"/>
        <v>42000</v>
      </c>
      <c r="AA24" s="115"/>
      <c r="AB24" s="4"/>
    </row>
    <row r="25" spans="1:28" ht="18.75" customHeight="1">
      <c r="A25" s="56">
        <f>IFERROR(IF(H25="","",COUNTIFS($E$23:H25,"◯")),"")</f>
        <v>1</v>
      </c>
      <c r="B25" s="56">
        <f t="shared" si="5"/>
        <v>20000</v>
      </c>
      <c r="C25" s="56">
        <f t="shared" si="6"/>
        <v>1000</v>
      </c>
      <c r="D25" s="56" t="b">
        <f t="shared" si="7"/>
        <v>1</v>
      </c>
      <c r="F25" s="110" t="s">
        <v>195</v>
      </c>
      <c r="G25" s="111"/>
      <c r="H25" s="71" t="s">
        <v>83</v>
      </c>
      <c r="I25" s="72" t="s">
        <v>86</v>
      </c>
      <c r="J25" s="73"/>
      <c r="K25" s="73"/>
      <c r="L25" s="73"/>
      <c r="M25" s="73"/>
      <c r="N25" s="74"/>
      <c r="O25" s="118" t="s">
        <v>63</v>
      </c>
      <c r="P25" s="119"/>
      <c r="Q25" s="120"/>
      <c r="R25" s="75" t="s">
        <v>85</v>
      </c>
      <c r="S25" s="75">
        <v>80</v>
      </c>
      <c r="T25" s="76">
        <v>250</v>
      </c>
      <c r="U25" s="112">
        <f t="shared" si="2"/>
        <v>20000</v>
      </c>
      <c r="V25" s="116"/>
      <c r="W25" s="113"/>
      <c r="X25" s="77">
        <v>0.05</v>
      </c>
      <c r="Y25" s="109">
        <f t="shared" si="3"/>
        <v>1000</v>
      </c>
      <c r="Z25" s="112">
        <f t="shared" si="4"/>
        <v>21000</v>
      </c>
      <c r="AA25" s="113"/>
      <c r="AB25" s="4"/>
    </row>
    <row r="26" spans="1:28" ht="18.75" customHeight="1">
      <c r="A26" s="56">
        <f>IFERROR(IF(H26="","",COUNTIFS($E$23:H26,"◯")),"")</f>
        <v>1</v>
      </c>
      <c r="B26" s="56">
        <f t="shared" si="5"/>
        <v>48000</v>
      </c>
      <c r="C26" s="56">
        <f t="shared" si="6"/>
        <v>2400</v>
      </c>
      <c r="D26" s="56" t="b">
        <f t="shared" si="7"/>
        <v>1</v>
      </c>
      <c r="F26" s="110" t="s">
        <v>195</v>
      </c>
      <c r="G26" s="111"/>
      <c r="H26" s="64" t="s">
        <v>83</v>
      </c>
      <c r="I26" s="65" t="s">
        <v>87</v>
      </c>
      <c r="J26" s="66"/>
      <c r="K26" s="66"/>
      <c r="L26" s="66"/>
      <c r="M26" s="66"/>
      <c r="N26" s="67"/>
      <c r="O26" s="121" t="s">
        <v>63</v>
      </c>
      <c r="P26" s="122"/>
      <c r="Q26" s="123"/>
      <c r="R26" s="68" t="s">
        <v>85</v>
      </c>
      <c r="S26" s="68">
        <v>320</v>
      </c>
      <c r="T26" s="69">
        <v>150</v>
      </c>
      <c r="U26" s="114">
        <f t="shared" si="2"/>
        <v>48000</v>
      </c>
      <c r="V26" s="117"/>
      <c r="W26" s="115"/>
      <c r="X26" s="70">
        <v>0.05</v>
      </c>
      <c r="Y26" s="108">
        <f t="shared" si="3"/>
        <v>2400</v>
      </c>
      <c r="Z26" s="114">
        <f t="shared" si="4"/>
        <v>50400</v>
      </c>
      <c r="AA26" s="115"/>
      <c r="AB26" s="4"/>
    </row>
    <row r="27" spans="1:28" ht="18.75" customHeight="1">
      <c r="A27" s="56">
        <f>IFERROR(IF(H27="","",COUNTIFS($E$23:H27,"◯")),"")</f>
        <v>1</v>
      </c>
      <c r="B27" s="56">
        <f t="shared" si="5"/>
        <v>4000</v>
      </c>
      <c r="C27" s="56">
        <f t="shared" si="6"/>
        <v>200</v>
      </c>
      <c r="D27" s="56" t="b">
        <f t="shared" si="7"/>
        <v>1</v>
      </c>
      <c r="F27" s="110" t="s">
        <v>195</v>
      </c>
      <c r="G27" s="111"/>
      <c r="H27" s="71" t="s">
        <v>83</v>
      </c>
      <c r="I27" s="72" t="s">
        <v>88</v>
      </c>
      <c r="J27" s="73"/>
      <c r="K27" s="73"/>
      <c r="L27" s="73"/>
      <c r="M27" s="73"/>
      <c r="N27" s="74"/>
      <c r="O27" s="118" t="s">
        <v>63</v>
      </c>
      <c r="P27" s="119"/>
      <c r="Q27" s="120"/>
      <c r="R27" s="75" t="s">
        <v>85</v>
      </c>
      <c r="S27" s="75">
        <v>80</v>
      </c>
      <c r="T27" s="76">
        <v>50</v>
      </c>
      <c r="U27" s="112">
        <f t="shared" si="2"/>
        <v>4000</v>
      </c>
      <c r="V27" s="116"/>
      <c r="W27" s="113"/>
      <c r="X27" s="77">
        <v>0.05</v>
      </c>
      <c r="Y27" s="109">
        <f t="shared" si="3"/>
        <v>200</v>
      </c>
      <c r="Z27" s="112">
        <f t="shared" si="4"/>
        <v>4200</v>
      </c>
      <c r="AA27" s="113"/>
      <c r="AB27" s="4"/>
    </row>
    <row r="28" spans="1:28" ht="18.75" customHeight="1">
      <c r="A28" s="56">
        <f>IFERROR(IF(H28="","",COUNTIFS($E$23:H28,"◯")),"")</f>
        <v>1</v>
      </c>
      <c r="B28" s="56">
        <f t="shared" si="5"/>
        <v>1500</v>
      </c>
      <c r="C28" s="56">
        <f t="shared" si="6"/>
        <v>75</v>
      </c>
      <c r="D28" s="56" t="b">
        <f t="shared" si="7"/>
        <v>1</v>
      </c>
      <c r="F28" s="110" t="s">
        <v>195</v>
      </c>
      <c r="G28" s="111"/>
      <c r="H28" s="64" t="s">
        <v>83</v>
      </c>
      <c r="I28" s="65" t="s">
        <v>89</v>
      </c>
      <c r="J28" s="66"/>
      <c r="K28" s="66"/>
      <c r="L28" s="66"/>
      <c r="M28" s="66"/>
      <c r="N28" s="67"/>
      <c r="O28" s="121" t="s">
        <v>66</v>
      </c>
      <c r="P28" s="122"/>
      <c r="Q28" s="123"/>
      <c r="R28" s="68" t="s">
        <v>90</v>
      </c>
      <c r="S28" s="68">
        <v>1</v>
      </c>
      <c r="T28" s="69">
        <v>1500</v>
      </c>
      <c r="U28" s="114">
        <f t="shared" si="2"/>
        <v>1500</v>
      </c>
      <c r="V28" s="117"/>
      <c r="W28" s="115"/>
      <c r="X28" s="70">
        <v>0.05</v>
      </c>
      <c r="Y28" s="108">
        <f t="shared" si="3"/>
        <v>75</v>
      </c>
      <c r="Z28" s="114">
        <f t="shared" si="4"/>
        <v>1575</v>
      </c>
      <c r="AA28" s="115"/>
      <c r="AB28" s="4"/>
    </row>
    <row r="29" spans="1:28" ht="18.75" customHeight="1">
      <c r="A29" s="56">
        <f>IFERROR(IF(H29="","",COUNTIFS($E$23:H29,"◯")),"")</f>
        <v>1</v>
      </c>
      <c r="B29" s="56">
        <f t="shared" si="5"/>
        <v>2000</v>
      </c>
      <c r="C29" s="56">
        <f t="shared" si="6"/>
        <v>100</v>
      </c>
      <c r="D29" s="56" t="b">
        <f t="shared" si="7"/>
        <v>1</v>
      </c>
      <c r="F29" s="110" t="s">
        <v>195</v>
      </c>
      <c r="G29" s="111"/>
      <c r="H29" s="71" t="s">
        <v>83</v>
      </c>
      <c r="I29" s="72" t="s">
        <v>91</v>
      </c>
      <c r="J29" s="73"/>
      <c r="K29" s="73"/>
      <c r="L29" s="73"/>
      <c r="M29" s="73"/>
      <c r="N29" s="74"/>
      <c r="O29" s="118" t="s">
        <v>66</v>
      </c>
      <c r="P29" s="119"/>
      <c r="Q29" s="120"/>
      <c r="R29" s="75" t="s">
        <v>90</v>
      </c>
      <c r="S29" s="75">
        <v>1</v>
      </c>
      <c r="T29" s="76">
        <v>2000</v>
      </c>
      <c r="U29" s="112">
        <f t="shared" si="2"/>
        <v>2000</v>
      </c>
      <c r="V29" s="116"/>
      <c r="W29" s="113"/>
      <c r="X29" s="77">
        <v>0.05</v>
      </c>
      <c r="Y29" s="109">
        <f t="shared" si="3"/>
        <v>100</v>
      </c>
      <c r="Z29" s="112">
        <f t="shared" si="4"/>
        <v>2100</v>
      </c>
      <c r="AA29" s="113"/>
      <c r="AB29" s="4"/>
    </row>
    <row r="30" spans="1:28" ht="18.75" customHeight="1">
      <c r="A30" s="56">
        <f>IFERROR(IF(H30="","",COUNTIFS($E$23:H30,"◯")),"")</f>
        <v>1</v>
      </c>
      <c r="B30" s="56">
        <f t="shared" si="5"/>
        <v>5000</v>
      </c>
      <c r="C30" s="56">
        <f t="shared" si="6"/>
        <v>250</v>
      </c>
      <c r="D30" s="56" t="b">
        <f t="shared" si="7"/>
        <v>1</v>
      </c>
      <c r="F30" s="110" t="s">
        <v>195</v>
      </c>
      <c r="G30" s="111"/>
      <c r="H30" s="64" t="s">
        <v>83</v>
      </c>
      <c r="I30" s="65" t="s">
        <v>92</v>
      </c>
      <c r="J30" s="66"/>
      <c r="K30" s="66"/>
      <c r="L30" s="66"/>
      <c r="M30" s="66"/>
      <c r="N30" s="67"/>
      <c r="O30" s="121" t="s">
        <v>66</v>
      </c>
      <c r="P30" s="122"/>
      <c r="Q30" s="123"/>
      <c r="R30" s="68" t="s">
        <v>90</v>
      </c>
      <c r="S30" s="68">
        <v>1</v>
      </c>
      <c r="T30" s="69">
        <v>5000</v>
      </c>
      <c r="U30" s="114">
        <f t="shared" si="2"/>
        <v>5000</v>
      </c>
      <c r="V30" s="117"/>
      <c r="W30" s="115"/>
      <c r="X30" s="70">
        <v>0.05</v>
      </c>
      <c r="Y30" s="108">
        <f t="shared" si="3"/>
        <v>250</v>
      </c>
      <c r="Z30" s="114">
        <f t="shared" si="4"/>
        <v>5250</v>
      </c>
      <c r="AA30" s="115"/>
      <c r="AB30" s="4"/>
    </row>
    <row r="31" spans="1:28" ht="18.75" customHeight="1">
      <c r="A31" s="56">
        <f>IFERROR(IF(H31="","",COUNTIFS($E$23:H31,"◯")),"")</f>
        <v>1</v>
      </c>
      <c r="B31" s="56">
        <f t="shared" si="5"/>
        <v>2000</v>
      </c>
      <c r="C31" s="56">
        <f t="shared" si="6"/>
        <v>100</v>
      </c>
      <c r="D31" s="56" t="b">
        <f t="shared" si="7"/>
        <v>1</v>
      </c>
      <c r="F31" s="110" t="s">
        <v>195</v>
      </c>
      <c r="G31" s="111"/>
      <c r="H31" s="71" t="s">
        <v>83</v>
      </c>
      <c r="I31" s="72" t="s">
        <v>93</v>
      </c>
      <c r="J31" s="73"/>
      <c r="K31" s="73"/>
      <c r="L31" s="73"/>
      <c r="M31" s="73"/>
      <c r="N31" s="74"/>
      <c r="O31" s="118" t="s">
        <v>68</v>
      </c>
      <c r="P31" s="119"/>
      <c r="Q31" s="120"/>
      <c r="R31" s="75" t="s">
        <v>90</v>
      </c>
      <c r="S31" s="75">
        <v>1</v>
      </c>
      <c r="T31" s="76">
        <v>2000</v>
      </c>
      <c r="U31" s="112">
        <f t="shared" si="2"/>
        <v>2000</v>
      </c>
      <c r="V31" s="116"/>
      <c r="W31" s="113"/>
      <c r="X31" s="77">
        <v>0.05</v>
      </c>
      <c r="Y31" s="109">
        <f t="shared" si="3"/>
        <v>100</v>
      </c>
      <c r="Z31" s="112">
        <f t="shared" si="4"/>
        <v>2100</v>
      </c>
      <c r="AA31" s="113"/>
      <c r="AB31" s="4"/>
    </row>
    <row r="32" spans="1:28" ht="18.75" customHeight="1">
      <c r="A32" s="56">
        <f>IFERROR(IF(H32="","",COUNTIFS($E$23:H32,"◯")),"")</f>
        <v>2</v>
      </c>
      <c r="B32" s="56" t="str">
        <f t="shared" si="5"/>
        <v/>
      </c>
      <c r="C32" s="56" t="str">
        <f t="shared" si="6"/>
        <v/>
      </c>
      <c r="D32" s="56" t="b">
        <f t="shared" si="7"/>
        <v>1</v>
      </c>
      <c r="F32" s="110" t="s">
        <v>195</v>
      </c>
      <c r="G32" s="111"/>
      <c r="H32" s="64" t="s">
        <v>81</v>
      </c>
      <c r="I32" s="65" t="s">
        <v>94</v>
      </c>
      <c r="J32" s="66"/>
      <c r="K32" s="66"/>
      <c r="L32" s="66"/>
      <c r="M32" s="66"/>
      <c r="N32" s="67"/>
      <c r="O32" s="121"/>
      <c r="P32" s="122"/>
      <c r="Q32" s="123"/>
      <c r="R32" s="68"/>
      <c r="S32" s="68"/>
      <c r="T32" s="78"/>
      <c r="U32" s="114">
        <f t="shared" si="2"/>
        <v>761000</v>
      </c>
      <c r="V32" s="117"/>
      <c r="W32" s="115"/>
      <c r="X32" s="70"/>
      <c r="Y32" s="108">
        <f t="shared" si="3"/>
        <v>38050</v>
      </c>
      <c r="Z32" s="114">
        <f t="shared" si="4"/>
        <v>799050</v>
      </c>
      <c r="AA32" s="115"/>
      <c r="AB32" s="4"/>
    </row>
    <row r="33" spans="1:28" ht="18.75" customHeight="1">
      <c r="A33" s="56">
        <f>IFERROR(IF(H33="","",COUNTIFS($E$23:H33,"◯")),"")</f>
        <v>2</v>
      </c>
      <c r="B33" s="56">
        <f t="shared" si="5"/>
        <v>35000</v>
      </c>
      <c r="C33" s="56">
        <f t="shared" si="6"/>
        <v>1750</v>
      </c>
      <c r="D33" s="56" t="b">
        <f t="shared" si="7"/>
        <v>1</v>
      </c>
      <c r="F33" s="110" t="s">
        <v>195</v>
      </c>
      <c r="G33" s="111"/>
      <c r="H33" s="71" t="s">
        <v>83</v>
      </c>
      <c r="I33" s="72" t="s">
        <v>95</v>
      </c>
      <c r="J33" s="73"/>
      <c r="K33" s="73"/>
      <c r="L33" s="73"/>
      <c r="M33" s="73"/>
      <c r="N33" s="74"/>
      <c r="O33" s="118" t="s">
        <v>61</v>
      </c>
      <c r="P33" s="119"/>
      <c r="Q33" s="120"/>
      <c r="R33" s="75" t="s">
        <v>96</v>
      </c>
      <c r="S33" s="75">
        <v>1</v>
      </c>
      <c r="T33" s="76">
        <v>35000</v>
      </c>
      <c r="U33" s="112">
        <f t="shared" si="2"/>
        <v>35000</v>
      </c>
      <c r="V33" s="116"/>
      <c r="W33" s="113"/>
      <c r="X33" s="77">
        <v>0.05</v>
      </c>
      <c r="Y33" s="109">
        <f t="shared" si="3"/>
        <v>1750</v>
      </c>
      <c r="Z33" s="112">
        <f t="shared" si="4"/>
        <v>36750</v>
      </c>
      <c r="AA33" s="113"/>
      <c r="AB33" s="4"/>
    </row>
    <row r="34" spans="1:28" ht="18.75" customHeight="1">
      <c r="A34" s="56">
        <f>IFERROR(IF(H34="","",COUNTIFS($E$23:H34,"◯")),"")</f>
        <v>2</v>
      </c>
      <c r="B34" s="56">
        <f t="shared" si="5"/>
        <v>80000</v>
      </c>
      <c r="C34" s="56">
        <f t="shared" si="6"/>
        <v>4000</v>
      </c>
      <c r="D34" s="56" t="b">
        <f t="shared" si="7"/>
        <v>1</v>
      </c>
      <c r="F34" s="110" t="s">
        <v>195</v>
      </c>
      <c r="G34" s="111"/>
      <c r="H34" s="64" t="s">
        <v>83</v>
      </c>
      <c r="I34" s="65" t="s">
        <v>97</v>
      </c>
      <c r="J34" s="66"/>
      <c r="K34" s="66"/>
      <c r="L34" s="66"/>
      <c r="M34" s="66"/>
      <c r="N34" s="67"/>
      <c r="O34" s="121" t="s">
        <v>61</v>
      </c>
      <c r="P34" s="122"/>
      <c r="Q34" s="123"/>
      <c r="R34" s="68" t="s">
        <v>96</v>
      </c>
      <c r="S34" s="68">
        <v>1</v>
      </c>
      <c r="T34" s="69">
        <v>80000</v>
      </c>
      <c r="U34" s="114">
        <f t="shared" si="2"/>
        <v>80000</v>
      </c>
      <c r="V34" s="117"/>
      <c r="W34" s="115"/>
      <c r="X34" s="70">
        <v>0.05</v>
      </c>
      <c r="Y34" s="108">
        <f t="shared" si="3"/>
        <v>4000</v>
      </c>
      <c r="Z34" s="114">
        <f t="shared" si="4"/>
        <v>84000</v>
      </c>
      <c r="AA34" s="115"/>
      <c r="AB34" s="4"/>
    </row>
    <row r="35" spans="1:28" ht="18.75" customHeight="1">
      <c r="A35" s="56">
        <f>IFERROR(IF(H35="","",COUNTIFS($E$23:H35,"◯")),"")</f>
        <v>2</v>
      </c>
      <c r="B35" s="56">
        <f t="shared" si="5"/>
        <v>250000</v>
      </c>
      <c r="C35" s="56">
        <f t="shared" si="6"/>
        <v>12500</v>
      </c>
      <c r="D35" s="56" t="b">
        <f t="shared" si="7"/>
        <v>1</v>
      </c>
      <c r="F35" s="110" t="s">
        <v>195</v>
      </c>
      <c r="G35" s="111"/>
      <c r="H35" s="71" t="s">
        <v>83</v>
      </c>
      <c r="I35" s="72" t="s">
        <v>98</v>
      </c>
      <c r="J35" s="73"/>
      <c r="K35" s="73"/>
      <c r="L35" s="73"/>
      <c r="M35" s="73"/>
      <c r="N35" s="74"/>
      <c r="O35" s="118" t="s">
        <v>61</v>
      </c>
      <c r="P35" s="119"/>
      <c r="Q35" s="120"/>
      <c r="R35" s="75" t="s">
        <v>96</v>
      </c>
      <c r="S35" s="75">
        <v>1</v>
      </c>
      <c r="T35" s="76">
        <v>250000</v>
      </c>
      <c r="U35" s="112">
        <f t="shared" si="2"/>
        <v>250000</v>
      </c>
      <c r="V35" s="116"/>
      <c r="W35" s="113"/>
      <c r="X35" s="77">
        <v>0.05</v>
      </c>
      <c r="Y35" s="109">
        <f t="shared" si="3"/>
        <v>12500</v>
      </c>
      <c r="Z35" s="112">
        <f t="shared" si="4"/>
        <v>262500</v>
      </c>
      <c r="AA35" s="113"/>
      <c r="AB35" s="4"/>
    </row>
    <row r="36" spans="1:28" ht="18.75" customHeight="1">
      <c r="A36" s="56">
        <f>IFERROR(IF(H36="","",COUNTIFS($E$23:H36,"◯")),"")</f>
        <v>2</v>
      </c>
      <c r="B36" s="56">
        <f t="shared" si="5"/>
        <v>140000</v>
      </c>
      <c r="C36" s="56">
        <f t="shared" si="6"/>
        <v>7000</v>
      </c>
      <c r="D36" s="56" t="b">
        <f t="shared" si="7"/>
        <v>1</v>
      </c>
      <c r="F36" s="110" t="s">
        <v>195</v>
      </c>
      <c r="G36" s="111"/>
      <c r="H36" s="64" t="s">
        <v>83</v>
      </c>
      <c r="I36" s="65" t="s">
        <v>99</v>
      </c>
      <c r="J36" s="66"/>
      <c r="K36" s="66"/>
      <c r="L36" s="66"/>
      <c r="M36" s="66"/>
      <c r="N36" s="67"/>
      <c r="O36" s="121" t="s">
        <v>61</v>
      </c>
      <c r="P36" s="122"/>
      <c r="Q36" s="123"/>
      <c r="R36" s="68" t="s">
        <v>96</v>
      </c>
      <c r="S36" s="68">
        <v>1</v>
      </c>
      <c r="T36" s="69">
        <v>140000</v>
      </c>
      <c r="U36" s="114">
        <f t="shared" si="2"/>
        <v>140000</v>
      </c>
      <c r="V36" s="117"/>
      <c r="W36" s="115"/>
      <c r="X36" s="70">
        <v>0.05</v>
      </c>
      <c r="Y36" s="108">
        <f t="shared" si="3"/>
        <v>7000</v>
      </c>
      <c r="Z36" s="114">
        <f t="shared" si="4"/>
        <v>147000</v>
      </c>
      <c r="AA36" s="115"/>
      <c r="AB36" s="4"/>
    </row>
    <row r="37" spans="1:28" ht="18.75" customHeight="1">
      <c r="A37" s="56">
        <f>IFERROR(IF(H37="","",COUNTIFS($E$23:H37,"◯")),"")</f>
        <v>2</v>
      </c>
      <c r="B37" s="56">
        <f t="shared" si="5"/>
        <v>0</v>
      </c>
      <c r="C37" s="56">
        <f t="shared" si="6"/>
        <v>0</v>
      </c>
      <c r="D37" s="56" t="b">
        <f t="shared" si="7"/>
        <v>1</v>
      </c>
      <c r="F37" s="110" t="s">
        <v>195</v>
      </c>
      <c r="G37" s="111"/>
      <c r="H37" s="71" t="s">
        <v>83</v>
      </c>
      <c r="I37" s="72" t="s">
        <v>100</v>
      </c>
      <c r="J37" s="73"/>
      <c r="K37" s="73"/>
      <c r="L37" s="73"/>
      <c r="M37" s="73"/>
      <c r="N37" s="74"/>
      <c r="O37" s="118" t="s">
        <v>61</v>
      </c>
      <c r="P37" s="119"/>
      <c r="Q37" s="120"/>
      <c r="R37" s="75" t="s">
        <v>96</v>
      </c>
      <c r="S37" s="75">
        <v>0</v>
      </c>
      <c r="T37" s="76">
        <v>0</v>
      </c>
      <c r="U37" s="112">
        <f t="shared" si="2"/>
        <v>0</v>
      </c>
      <c r="V37" s="116"/>
      <c r="W37" s="113"/>
      <c r="X37" s="77">
        <v>0.05</v>
      </c>
      <c r="Y37" s="109">
        <f t="shared" si="3"/>
        <v>0</v>
      </c>
      <c r="Z37" s="112">
        <f t="shared" si="4"/>
        <v>0</v>
      </c>
      <c r="AA37" s="113"/>
      <c r="AB37" s="4"/>
    </row>
    <row r="38" spans="1:28" ht="18.75" customHeight="1">
      <c r="A38" s="56">
        <f>IFERROR(IF(H38="","",COUNTIFS($E$23:H38,"◯")),"")</f>
        <v>2</v>
      </c>
      <c r="B38" s="56">
        <f t="shared" si="5"/>
        <v>105000</v>
      </c>
      <c r="C38" s="56">
        <f t="shared" si="6"/>
        <v>5250</v>
      </c>
      <c r="D38" s="56" t="b">
        <f t="shared" si="7"/>
        <v>1</v>
      </c>
      <c r="F38" s="110" t="s">
        <v>195</v>
      </c>
      <c r="G38" s="111"/>
      <c r="H38" s="64" t="s">
        <v>83</v>
      </c>
      <c r="I38" s="65" t="s">
        <v>101</v>
      </c>
      <c r="J38" s="66"/>
      <c r="K38" s="66"/>
      <c r="L38" s="66"/>
      <c r="M38" s="66"/>
      <c r="N38" s="67"/>
      <c r="O38" s="121" t="s">
        <v>61</v>
      </c>
      <c r="P38" s="122"/>
      <c r="Q38" s="123"/>
      <c r="R38" s="68" t="s">
        <v>96</v>
      </c>
      <c r="S38" s="68">
        <v>1</v>
      </c>
      <c r="T38" s="69">
        <v>105000</v>
      </c>
      <c r="U38" s="114">
        <f t="shared" si="2"/>
        <v>105000</v>
      </c>
      <c r="V38" s="117"/>
      <c r="W38" s="115"/>
      <c r="X38" s="70">
        <v>0.05</v>
      </c>
      <c r="Y38" s="108">
        <f t="shared" si="3"/>
        <v>5250</v>
      </c>
      <c r="Z38" s="114">
        <f t="shared" si="4"/>
        <v>110250</v>
      </c>
      <c r="AA38" s="115"/>
      <c r="AB38" s="4"/>
    </row>
    <row r="39" spans="1:28" ht="18.75" customHeight="1">
      <c r="A39" s="56">
        <f>IFERROR(IF(H39="","",COUNTIFS($E$23:H39,"◯")),"")</f>
        <v>2</v>
      </c>
      <c r="B39" s="56">
        <f t="shared" si="5"/>
        <v>1000</v>
      </c>
      <c r="C39" s="56">
        <f t="shared" si="6"/>
        <v>50</v>
      </c>
      <c r="D39" s="56" t="b">
        <f t="shared" si="7"/>
        <v>1</v>
      </c>
      <c r="F39" s="110" t="s">
        <v>195</v>
      </c>
      <c r="G39" s="111"/>
      <c r="H39" s="71" t="s">
        <v>83</v>
      </c>
      <c r="I39" s="72" t="s">
        <v>102</v>
      </c>
      <c r="J39" s="73"/>
      <c r="K39" s="73"/>
      <c r="L39" s="73"/>
      <c r="M39" s="73"/>
      <c r="N39" s="74"/>
      <c r="O39" s="118" t="s">
        <v>61</v>
      </c>
      <c r="P39" s="119"/>
      <c r="Q39" s="120"/>
      <c r="R39" s="75" t="s">
        <v>96</v>
      </c>
      <c r="S39" s="75">
        <v>1</v>
      </c>
      <c r="T39" s="76">
        <v>1000</v>
      </c>
      <c r="U39" s="112">
        <f t="shared" si="2"/>
        <v>1000</v>
      </c>
      <c r="V39" s="116"/>
      <c r="W39" s="113"/>
      <c r="X39" s="77">
        <v>0.05</v>
      </c>
      <c r="Y39" s="109">
        <f t="shared" si="3"/>
        <v>50</v>
      </c>
      <c r="Z39" s="112">
        <f t="shared" si="4"/>
        <v>1050</v>
      </c>
      <c r="AA39" s="113"/>
      <c r="AB39" s="4"/>
    </row>
    <row r="40" spans="1:28" ht="18.75" customHeight="1">
      <c r="A40" s="56">
        <f>IFERROR(IF(H40="","",COUNTIFS($E$23:H40,"◯")),"")</f>
        <v>2</v>
      </c>
      <c r="B40" s="56">
        <f t="shared" si="5"/>
        <v>150000</v>
      </c>
      <c r="C40" s="56">
        <f t="shared" si="6"/>
        <v>7500</v>
      </c>
      <c r="D40" s="56" t="b">
        <f t="shared" si="7"/>
        <v>1</v>
      </c>
      <c r="F40" s="110" t="s">
        <v>195</v>
      </c>
      <c r="G40" s="111"/>
      <c r="H40" s="64" t="s">
        <v>83</v>
      </c>
      <c r="I40" s="65" t="s">
        <v>103</v>
      </c>
      <c r="J40" s="66"/>
      <c r="K40" s="66"/>
      <c r="L40" s="66"/>
      <c r="M40" s="66"/>
      <c r="N40" s="67"/>
      <c r="O40" s="121" t="s">
        <v>61</v>
      </c>
      <c r="P40" s="122"/>
      <c r="Q40" s="123"/>
      <c r="R40" s="68" t="s">
        <v>96</v>
      </c>
      <c r="S40" s="68">
        <v>1</v>
      </c>
      <c r="T40" s="69">
        <v>150000</v>
      </c>
      <c r="U40" s="114">
        <f t="shared" si="2"/>
        <v>150000</v>
      </c>
      <c r="V40" s="117"/>
      <c r="W40" s="115"/>
      <c r="X40" s="70">
        <v>0.05</v>
      </c>
      <c r="Y40" s="108">
        <f t="shared" si="3"/>
        <v>7500</v>
      </c>
      <c r="Z40" s="114">
        <f t="shared" si="4"/>
        <v>157500</v>
      </c>
      <c r="AA40" s="115"/>
      <c r="AB40" s="4"/>
    </row>
    <row r="41" spans="1:28" ht="18.75" customHeight="1">
      <c r="A41" s="56">
        <f>IFERROR(IF(H41="","",COUNTIFS($E$23:H41,"◯")),"")</f>
        <v>3</v>
      </c>
      <c r="B41" s="56" t="str">
        <f t="shared" si="5"/>
        <v/>
      </c>
      <c r="C41" s="56" t="str">
        <f t="shared" si="6"/>
        <v/>
      </c>
      <c r="D41" s="56" t="b">
        <f t="shared" si="7"/>
        <v>1</v>
      </c>
      <c r="F41" s="110" t="s">
        <v>195</v>
      </c>
      <c r="G41" s="111"/>
      <c r="H41" s="71" t="s">
        <v>81</v>
      </c>
      <c r="I41" s="72" t="s">
        <v>104</v>
      </c>
      <c r="J41" s="73"/>
      <c r="K41" s="73"/>
      <c r="L41" s="73"/>
      <c r="M41" s="73"/>
      <c r="N41" s="74"/>
      <c r="O41" s="118"/>
      <c r="P41" s="119"/>
      <c r="Q41" s="120"/>
      <c r="R41" s="75"/>
      <c r="S41" s="75"/>
      <c r="T41" s="79"/>
      <c r="U41" s="112">
        <f t="shared" si="2"/>
        <v>111100</v>
      </c>
      <c r="V41" s="116"/>
      <c r="W41" s="113"/>
      <c r="X41" s="77"/>
      <c r="Y41" s="109">
        <f t="shared" si="3"/>
        <v>14550</v>
      </c>
      <c r="Z41" s="112">
        <f t="shared" si="4"/>
        <v>125650</v>
      </c>
      <c r="AA41" s="113"/>
      <c r="AB41" s="4"/>
    </row>
    <row r="42" spans="1:28" ht="18.75" customHeight="1">
      <c r="A42" s="56">
        <f>IFERROR(IF(H42="","",COUNTIFS($E$23:H42,"◯")),"")</f>
        <v>3</v>
      </c>
      <c r="B42" s="56">
        <f t="shared" si="5"/>
        <v>0</v>
      </c>
      <c r="C42" s="56">
        <f t="shared" si="6"/>
        <v>0</v>
      </c>
      <c r="D42" s="56" t="b">
        <f t="shared" si="7"/>
        <v>1</v>
      </c>
      <c r="F42" s="110" t="s">
        <v>195</v>
      </c>
      <c r="G42" s="111"/>
      <c r="H42" s="64" t="s">
        <v>83</v>
      </c>
      <c r="I42" s="65" t="s">
        <v>105</v>
      </c>
      <c r="J42" s="66"/>
      <c r="K42" s="66"/>
      <c r="L42" s="66"/>
      <c r="M42" s="66"/>
      <c r="N42" s="67"/>
      <c r="O42" s="121" t="s">
        <v>61</v>
      </c>
      <c r="P42" s="122"/>
      <c r="Q42" s="123"/>
      <c r="R42" s="68" t="s">
        <v>96</v>
      </c>
      <c r="S42" s="68">
        <v>0</v>
      </c>
      <c r="T42" s="69">
        <v>85000</v>
      </c>
      <c r="U42" s="114">
        <f t="shared" si="2"/>
        <v>0</v>
      </c>
      <c r="V42" s="117"/>
      <c r="W42" s="115"/>
      <c r="X42" s="70">
        <v>0.15</v>
      </c>
      <c r="Y42" s="108">
        <f t="shared" si="3"/>
        <v>0</v>
      </c>
      <c r="Z42" s="114">
        <f t="shared" si="4"/>
        <v>0</v>
      </c>
      <c r="AA42" s="115"/>
      <c r="AB42" s="4"/>
    </row>
    <row r="43" spans="1:28" ht="18.75" customHeight="1">
      <c r="A43" s="56">
        <f>IFERROR(IF(H43="","",COUNTIFS($E$23:H43,"◯")),"")</f>
        <v>3</v>
      </c>
      <c r="B43" s="56">
        <f t="shared" si="5"/>
        <v>0</v>
      </c>
      <c r="C43" s="56">
        <f t="shared" si="6"/>
        <v>0</v>
      </c>
      <c r="D43" s="56" t="b">
        <f t="shared" si="7"/>
        <v>1</v>
      </c>
      <c r="F43" s="110" t="s">
        <v>195</v>
      </c>
      <c r="G43" s="111"/>
      <c r="H43" s="71" t="s">
        <v>83</v>
      </c>
      <c r="I43" s="72" t="s">
        <v>106</v>
      </c>
      <c r="J43" s="73"/>
      <c r="K43" s="73"/>
      <c r="L43" s="73"/>
      <c r="M43" s="73"/>
      <c r="N43" s="74"/>
      <c r="O43" s="118" t="s">
        <v>61</v>
      </c>
      <c r="P43" s="119"/>
      <c r="Q43" s="120"/>
      <c r="R43" s="75" t="s">
        <v>96</v>
      </c>
      <c r="S43" s="75">
        <v>0</v>
      </c>
      <c r="T43" s="76">
        <v>100000</v>
      </c>
      <c r="U43" s="112">
        <f t="shared" si="2"/>
        <v>0</v>
      </c>
      <c r="V43" s="116"/>
      <c r="W43" s="113"/>
      <c r="X43" s="77">
        <v>0.15</v>
      </c>
      <c r="Y43" s="109">
        <f t="shared" si="3"/>
        <v>0</v>
      </c>
      <c r="Z43" s="112">
        <f t="shared" si="4"/>
        <v>0</v>
      </c>
      <c r="AA43" s="113"/>
      <c r="AB43" s="4"/>
    </row>
    <row r="44" spans="1:28" ht="18.75" customHeight="1">
      <c r="A44" s="56">
        <f>IFERROR(IF(H44="","",COUNTIFS($E$23:H44,"◯")),"")</f>
        <v>3</v>
      </c>
      <c r="B44" s="56">
        <f t="shared" si="5"/>
        <v>97000</v>
      </c>
      <c r="C44" s="56">
        <f t="shared" si="6"/>
        <v>14550</v>
      </c>
      <c r="D44" s="56" t="b">
        <f t="shared" si="7"/>
        <v>1</v>
      </c>
      <c r="F44" s="110" t="s">
        <v>195</v>
      </c>
      <c r="G44" s="111"/>
      <c r="H44" s="64" t="s">
        <v>83</v>
      </c>
      <c r="I44" s="65" t="s">
        <v>107</v>
      </c>
      <c r="J44" s="66"/>
      <c r="K44" s="66"/>
      <c r="L44" s="66"/>
      <c r="M44" s="66"/>
      <c r="N44" s="67"/>
      <c r="O44" s="121" t="s">
        <v>61</v>
      </c>
      <c r="P44" s="122"/>
      <c r="Q44" s="123"/>
      <c r="R44" s="68" t="s">
        <v>96</v>
      </c>
      <c r="S44" s="68">
        <v>1</v>
      </c>
      <c r="T44" s="69">
        <v>97000</v>
      </c>
      <c r="U44" s="114">
        <f t="shared" si="2"/>
        <v>97000</v>
      </c>
      <c r="V44" s="117"/>
      <c r="W44" s="115"/>
      <c r="X44" s="70">
        <v>0.15</v>
      </c>
      <c r="Y44" s="108">
        <f t="shared" si="3"/>
        <v>14550</v>
      </c>
      <c r="Z44" s="114">
        <f t="shared" si="4"/>
        <v>111550</v>
      </c>
      <c r="AA44" s="115"/>
      <c r="AB44" s="4"/>
    </row>
    <row r="45" spans="1:28" ht="18.75" customHeight="1">
      <c r="A45" s="56">
        <f>IFERROR(IF(H45="","",COUNTIFS($E$23:H45,"◯")),"")</f>
        <v>3</v>
      </c>
      <c r="B45" s="56">
        <f t="shared" si="5"/>
        <v>0</v>
      </c>
      <c r="C45" s="56">
        <f t="shared" si="6"/>
        <v>0</v>
      </c>
      <c r="D45" s="56" t="b">
        <f t="shared" si="7"/>
        <v>1</v>
      </c>
      <c r="F45" s="110" t="s">
        <v>195</v>
      </c>
      <c r="G45" s="111"/>
      <c r="H45" s="71" t="s">
        <v>83</v>
      </c>
      <c r="I45" s="72" t="s">
        <v>108</v>
      </c>
      <c r="J45" s="73"/>
      <c r="K45" s="73"/>
      <c r="L45" s="73"/>
      <c r="M45" s="73"/>
      <c r="N45" s="74"/>
      <c r="O45" s="118" t="s">
        <v>61</v>
      </c>
      <c r="P45" s="119"/>
      <c r="Q45" s="120"/>
      <c r="R45" s="75" t="s">
        <v>96</v>
      </c>
      <c r="S45" s="75">
        <v>0</v>
      </c>
      <c r="T45" s="79"/>
      <c r="U45" s="112">
        <f t="shared" si="2"/>
        <v>0</v>
      </c>
      <c r="V45" s="116"/>
      <c r="W45" s="113"/>
      <c r="X45" s="77"/>
      <c r="Y45" s="109">
        <f t="shared" si="3"/>
        <v>0</v>
      </c>
      <c r="Z45" s="112">
        <f t="shared" si="4"/>
        <v>0</v>
      </c>
      <c r="AA45" s="113"/>
      <c r="AB45" s="4"/>
    </row>
    <row r="46" spans="1:28" ht="18.75" customHeight="1">
      <c r="A46" s="56">
        <f>IFERROR(IF(H46="","",COUNTIFS($E$23:H46,"◯")),"")</f>
        <v>3</v>
      </c>
      <c r="B46" s="56">
        <f t="shared" si="5"/>
        <v>14100</v>
      </c>
      <c r="C46" s="56">
        <f t="shared" si="6"/>
        <v>0</v>
      </c>
      <c r="D46" s="56" t="b">
        <f t="shared" si="7"/>
        <v>1</v>
      </c>
      <c r="F46" s="110" t="s">
        <v>195</v>
      </c>
      <c r="G46" s="111"/>
      <c r="H46" s="64" t="s">
        <v>83</v>
      </c>
      <c r="I46" s="65" t="s">
        <v>93</v>
      </c>
      <c r="J46" s="66"/>
      <c r="K46" s="66"/>
      <c r="L46" s="66"/>
      <c r="M46" s="66"/>
      <c r="N46" s="67"/>
      <c r="O46" s="121" t="s">
        <v>68</v>
      </c>
      <c r="P46" s="122"/>
      <c r="Q46" s="123"/>
      <c r="R46" s="68" t="s">
        <v>96</v>
      </c>
      <c r="S46" s="68">
        <v>1</v>
      </c>
      <c r="T46" s="69">
        <v>14100</v>
      </c>
      <c r="U46" s="114">
        <f t="shared" si="2"/>
        <v>14100</v>
      </c>
      <c r="V46" s="117"/>
      <c r="W46" s="115"/>
      <c r="X46" s="70"/>
      <c r="Y46" s="108">
        <f t="shared" si="3"/>
        <v>0</v>
      </c>
      <c r="Z46" s="114">
        <f t="shared" si="4"/>
        <v>14100</v>
      </c>
      <c r="AA46" s="115"/>
      <c r="AB46" s="4"/>
    </row>
    <row r="47" spans="1:28" ht="18.75" customHeight="1">
      <c r="A47" s="56">
        <f>IFERROR(IF(H47="","",COUNTIFS($E$23:H47,"◯")),"")</f>
        <v>4</v>
      </c>
      <c r="B47" s="56" t="str">
        <f t="shared" si="5"/>
        <v/>
      </c>
      <c r="C47" s="56" t="str">
        <f t="shared" si="6"/>
        <v/>
      </c>
      <c r="D47" s="56" t="b">
        <f t="shared" si="7"/>
        <v>1</v>
      </c>
      <c r="F47" s="110" t="s">
        <v>195</v>
      </c>
      <c r="G47" s="111"/>
      <c r="H47" s="71" t="s">
        <v>81</v>
      </c>
      <c r="I47" s="72" t="s">
        <v>109</v>
      </c>
      <c r="J47" s="73"/>
      <c r="K47" s="73"/>
      <c r="L47" s="73"/>
      <c r="M47" s="73"/>
      <c r="N47" s="74"/>
      <c r="O47" s="118"/>
      <c r="P47" s="119"/>
      <c r="Q47" s="120"/>
      <c r="R47" s="75"/>
      <c r="S47" s="75"/>
      <c r="T47" s="79"/>
      <c r="U47" s="112">
        <f t="shared" si="2"/>
        <v>26100</v>
      </c>
      <c r="V47" s="116"/>
      <c r="W47" s="113"/>
      <c r="X47" s="77"/>
      <c r="Y47" s="109">
        <f t="shared" si="3"/>
        <v>3300</v>
      </c>
      <c r="Z47" s="112">
        <f t="shared" si="4"/>
        <v>29400</v>
      </c>
      <c r="AA47" s="113"/>
      <c r="AB47" s="4"/>
    </row>
    <row r="48" spans="1:28" ht="18.75" customHeight="1">
      <c r="A48" s="56">
        <f>IFERROR(IF(H48="","",COUNTIFS($E$23:H48,"◯")),"")</f>
        <v>4</v>
      </c>
      <c r="B48" s="56">
        <f t="shared" si="5"/>
        <v>0</v>
      </c>
      <c r="C48" s="56">
        <f t="shared" si="6"/>
        <v>0</v>
      </c>
      <c r="D48" s="56" t="b">
        <f t="shared" si="7"/>
        <v>1</v>
      </c>
      <c r="F48" s="110" t="s">
        <v>195</v>
      </c>
      <c r="G48" s="111"/>
      <c r="H48" s="64" t="s">
        <v>83</v>
      </c>
      <c r="I48" s="65" t="s">
        <v>110</v>
      </c>
      <c r="J48" s="66"/>
      <c r="K48" s="66"/>
      <c r="L48" s="66"/>
      <c r="M48" s="66"/>
      <c r="N48" s="67"/>
      <c r="O48" s="121" t="s">
        <v>61</v>
      </c>
      <c r="P48" s="122"/>
      <c r="Q48" s="123"/>
      <c r="R48" s="68" t="s">
        <v>96</v>
      </c>
      <c r="S48" s="68">
        <v>0</v>
      </c>
      <c r="T48" s="69">
        <v>25000</v>
      </c>
      <c r="U48" s="114">
        <f t="shared" si="2"/>
        <v>0</v>
      </c>
      <c r="V48" s="117"/>
      <c r="W48" s="115"/>
      <c r="X48" s="70">
        <v>0.15</v>
      </c>
      <c r="Y48" s="108">
        <f t="shared" si="3"/>
        <v>0</v>
      </c>
      <c r="Z48" s="114">
        <f t="shared" si="4"/>
        <v>0</v>
      </c>
      <c r="AA48" s="115"/>
      <c r="AB48" s="4"/>
    </row>
    <row r="49" spans="1:28" ht="18.75" customHeight="1">
      <c r="A49" s="56">
        <f>IFERROR(IF(H49="","",COUNTIFS($E$23:H49,"◯")),"")</f>
        <v>4</v>
      </c>
      <c r="B49" s="56">
        <f t="shared" si="5"/>
        <v>22000</v>
      </c>
      <c r="C49" s="56">
        <f t="shared" si="6"/>
        <v>3300</v>
      </c>
      <c r="D49" s="56" t="b">
        <f t="shared" si="7"/>
        <v>1</v>
      </c>
      <c r="F49" s="110" t="s">
        <v>195</v>
      </c>
      <c r="G49" s="111"/>
      <c r="H49" s="71" t="s">
        <v>83</v>
      </c>
      <c r="I49" s="72" t="s">
        <v>111</v>
      </c>
      <c r="J49" s="73"/>
      <c r="K49" s="73"/>
      <c r="L49" s="73"/>
      <c r="M49" s="73"/>
      <c r="N49" s="74"/>
      <c r="O49" s="118" t="s">
        <v>61</v>
      </c>
      <c r="P49" s="119"/>
      <c r="Q49" s="120"/>
      <c r="R49" s="75" t="s">
        <v>96</v>
      </c>
      <c r="S49" s="75">
        <v>1</v>
      </c>
      <c r="T49" s="76">
        <v>22000</v>
      </c>
      <c r="U49" s="112">
        <f t="shared" si="2"/>
        <v>22000</v>
      </c>
      <c r="V49" s="116"/>
      <c r="W49" s="113"/>
      <c r="X49" s="77">
        <v>0.15</v>
      </c>
      <c r="Y49" s="109">
        <f t="shared" si="3"/>
        <v>3300</v>
      </c>
      <c r="Z49" s="112">
        <f t="shared" si="4"/>
        <v>25300</v>
      </c>
      <c r="AA49" s="113"/>
      <c r="AB49" s="4"/>
    </row>
    <row r="50" spans="1:28" ht="18.75" customHeight="1">
      <c r="A50" s="56">
        <f>IFERROR(IF(H50="","",COUNTIFS($E$23:H50,"◯")),"")</f>
        <v>4</v>
      </c>
      <c r="B50" s="56">
        <f t="shared" si="5"/>
        <v>0</v>
      </c>
      <c r="C50" s="56">
        <f t="shared" si="6"/>
        <v>0</v>
      </c>
      <c r="D50" s="56" t="b">
        <f t="shared" si="7"/>
        <v>1</v>
      </c>
      <c r="F50" s="110" t="s">
        <v>195</v>
      </c>
      <c r="G50" s="111"/>
      <c r="H50" s="64" t="s">
        <v>83</v>
      </c>
      <c r="I50" s="65" t="s">
        <v>112</v>
      </c>
      <c r="J50" s="66"/>
      <c r="K50" s="66"/>
      <c r="L50" s="66"/>
      <c r="M50" s="66"/>
      <c r="N50" s="67"/>
      <c r="O50" s="121" t="s">
        <v>61</v>
      </c>
      <c r="P50" s="122"/>
      <c r="Q50" s="123"/>
      <c r="R50" s="68" t="s">
        <v>96</v>
      </c>
      <c r="S50" s="68">
        <v>0</v>
      </c>
      <c r="T50" s="69">
        <v>35000</v>
      </c>
      <c r="U50" s="114">
        <f t="shared" si="2"/>
        <v>0</v>
      </c>
      <c r="V50" s="117"/>
      <c r="W50" s="115"/>
      <c r="X50" s="70">
        <v>0.15</v>
      </c>
      <c r="Y50" s="108">
        <f t="shared" si="3"/>
        <v>0</v>
      </c>
      <c r="Z50" s="114">
        <f t="shared" si="4"/>
        <v>0</v>
      </c>
      <c r="AA50" s="115"/>
      <c r="AB50" s="4"/>
    </row>
    <row r="51" spans="1:28" ht="18.75" customHeight="1">
      <c r="A51" s="56">
        <f>IFERROR(IF(H51="","",COUNTIFS($E$23:H51,"◯")),"")</f>
        <v>4</v>
      </c>
      <c r="B51" s="56">
        <f t="shared" si="5"/>
        <v>0</v>
      </c>
      <c r="C51" s="56">
        <f t="shared" si="6"/>
        <v>0</v>
      </c>
      <c r="D51" s="56" t="b">
        <f t="shared" si="7"/>
        <v>1</v>
      </c>
      <c r="F51" s="110" t="s">
        <v>195</v>
      </c>
      <c r="G51" s="111"/>
      <c r="H51" s="71" t="s">
        <v>83</v>
      </c>
      <c r="I51" s="72" t="s">
        <v>113</v>
      </c>
      <c r="J51" s="73"/>
      <c r="K51" s="73"/>
      <c r="L51" s="73"/>
      <c r="M51" s="73"/>
      <c r="N51" s="74"/>
      <c r="O51" s="118" t="s">
        <v>61</v>
      </c>
      <c r="P51" s="119"/>
      <c r="Q51" s="120"/>
      <c r="R51" s="75" t="s">
        <v>96</v>
      </c>
      <c r="S51" s="75">
        <v>0</v>
      </c>
      <c r="T51" s="79"/>
      <c r="U51" s="112">
        <f t="shared" si="2"/>
        <v>0</v>
      </c>
      <c r="V51" s="116"/>
      <c r="W51" s="113"/>
      <c r="X51" s="77"/>
      <c r="Y51" s="109">
        <f t="shared" si="3"/>
        <v>0</v>
      </c>
      <c r="Z51" s="112">
        <f t="shared" si="4"/>
        <v>0</v>
      </c>
      <c r="AA51" s="113"/>
      <c r="AB51" s="4"/>
    </row>
    <row r="52" spans="1:28" ht="18.75" customHeight="1">
      <c r="A52" s="56">
        <f>IFERROR(IF(H52="","",COUNTIFS($E$23:H52,"◯")),"")</f>
        <v>4</v>
      </c>
      <c r="B52" s="56">
        <f t="shared" si="5"/>
        <v>4100</v>
      </c>
      <c r="C52" s="56">
        <f t="shared" si="6"/>
        <v>0</v>
      </c>
      <c r="D52" s="56" t="b">
        <f t="shared" si="7"/>
        <v>1</v>
      </c>
      <c r="F52" s="110" t="s">
        <v>195</v>
      </c>
      <c r="G52" s="111"/>
      <c r="H52" s="64" t="s">
        <v>83</v>
      </c>
      <c r="I52" s="65" t="s">
        <v>93</v>
      </c>
      <c r="J52" s="66"/>
      <c r="K52" s="66"/>
      <c r="L52" s="66"/>
      <c r="M52" s="66"/>
      <c r="N52" s="67"/>
      <c r="O52" s="121" t="s">
        <v>68</v>
      </c>
      <c r="P52" s="122"/>
      <c r="Q52" s="123"/>
      <c r="R52" s="68" t="s">
        <v>96</v>
      </c>
      <c r="S52" s="68">
        <v>1</v>
      </c>
      <c r="T52" s="69">
        <v>4100</v>
      </c>
      <c r="U52" s="114">
        <f t="shared" si="2"/>
        <v>4100</v>
      </c>
      <c r="V52" s="117"/>
      <c r="W52" s="115"/>
      <c r="X52" s="70"/>
      <c r="Y52" s="108">
        <f t="shared" si="3"/>
        <v>0</v>
      </c>
      <c r="Z52" s="114">
        <f t="shared" si="4"/>
        <v>4100</v>
      </c>
      <c r="AA52" s="115"/>
      <c r="AB52" s="4"/>
    </row>
    <row r="53" spans="1:28" ht="18.75" customHeight="1">
      <c r="A53" s="56">
        <f>IFERROR(IF(H53="","",COUNTIFS($E$23:H53,"◯")),"")</f>
        <v>5</v>
      </c>
      <c r="B53" s="56" t="str">
        <f t="shared" si="5"/>
        <v/>
      </c>
      <c r="C53" s="56" t="str">
        <f t="shared" si="6"/>
        <v/>
      </c>
      <c r="D53" s="56" t="b">
        <f t="shared" si="7"/>
        <v>1</v>
      </c>
      <c r="F53" s="110" t="s">
        <v>195</v>
      </c>
      <c r="G53" s="111"/>
      <c r="H53" s="71" t="s">
        <v>81</v>
      </c>
      <c r="I53" s="72" t="s">
        <v>114</v>
      </c>
      <c r="J53" s="73"/>
      <c r="K53" s="73"/>
      <c r="L53" s="73"/>
      <c r="M53" s="73"/>
      <c r="N53" s="74"/>
      <c r="O53" s="118"/>
      <c r="P53" s="119"/>
      <c r="Q53" s="120"/>
      <c r="R53" s="75"/>
      <c r="S53" s="75"/>
      <c r="T53" s="79"/>
      <c r="U53" s="112">
        <f t="shared" si="2"/>
        <v>239000</v>
      </c>
      <c r="V53" s="116"/>
      <c r="W53" s="113"/>
      <c r="X53" s="77"/>
      <c r="Y53" s="109">
        <f t="shared" si="3"/>
        <v>30000</v>
      </c>
      <c r="Z53" s="112">
        <f t="shared" si="4"/>
        <v>269000</v>
      </c>
      <c r="AA53" s="113"/>
      <c r="AB53" s="4"/>
    </row>
    <row r="54" spans="1:28" ht="18.75" customHeight="1">
      <c r="A54" s="56">
        <f>IFERROR(IF(H54="","",COUNTIFS($E$23:H54,"◯")),"")</f>
        <v>5</v>
      </c>
      <c r="B54" s="56">
        <f t="shared" si="5"/>
        <v>200000</v>
      </c>
      <c r="C54" s="56">
        <f t="shared" si="6"/>
        <v>30000</v>
      </c>
      <c r="D54" s="56" t="b">
        <f t="shared" si="7"/>
        <v>1</v>
      </c>
      <c r="F54" s="110" t="s">
        <v>195</v>
      </c>
      <c r="G54" s="111"/>
      <c r="H54" s="64" t="s">
        <v>83</v>
      </c>
      <c r="I54" s="65" t="s">
        <v>115</v>
      </c>
      <c r="J54" s="66"/>
      <c r="K54" s="66"/>
      <c r="L54" s="66"/>
      <c r="M54" s="66"/>
      <c r="N54" s="67"/>
      <c r="O54" s="121" t="s">
        <v>61</v>
      </c>
      <c r="P54" s="122"/>
      <c r="Q54" s="123"/>
      <c r="R54" s="68" t="s">
        <v>96</v>
      </c>
      <c r="S54" s="68">
        <v>1</v>
      </c>
      <c r="T54" s="69">
        <v>200000</v>
      </c>
      <c r="U54" s="114">
        <f t="shared" si="2"/>
        <v>200000</v>
      </c>
      <c r="V54" s="117"/>
      <c r="W54" s="115"/>
      <c r="X54" s="70">
        <v>0.15</v>
      </c>
      <c r="Y54" s="108">
        <f t="shared" si="3"/>
        <v>30000</v>
      </c>
      <c r="Z54" s="114">
        <f t="shared" si="4"/>
        <v>230000</v>
      </c>
      <c r="AA54" s="115"/>
      <c r="AB54" s="4"/>
    </row>
    <row r="55" spans="1:28" ht="18.75" customHeight="1">
      <c r="A55" s="56">
        <f>IFERROR(IF(H55="","",COUNTIFS($E$23:H55,"◯")),"")</f>
        <v>5</v>
      </c>
      <c r="B55" s="56">
        <f t="shared" si="5"/>
        <v>0</v>
      </c>
      <c r="C55" s="56">
        <f t="shared" si="6"/>
        <v>0</v>
      </c>
      <c r="D55" s="56" t="b">
        <f t="shared" si="7"/>
        <v>1</v>
      </c>
      <c r="F55" s="110" t="s">
        <v>195</v>
      </c>
      <c r="G55" s="111"/>
      <c r="H55" s="71" t="s">
        <v>83</v>
      </c>
      <c r="I55" s="72" t="s">
        <v>116</v>
      </c>
      <c r="J55" s="73"/>
      <c r="K55" s="73"/>
      <c r="L55" s="73"/>
      <c r="M55" s="73"/>
      <c r="N55" s="74"/>
      <c r="O55" s="118" t="s">
        <v>61</v>
      </c>
      <c r="P55" s="119"/>
      <c r="Q55" s="120"/>
      <c r="R55" s="75" t="s">
        <v>96</v>
      </c>
      <c r="S55" s="75">
        <v>0</v>
      </c>
      <c r="T55" s="76">
        <v>320000</v>
      </c>
      <c r="U55" s="112">
        <f t="shared" ref="U55:U86" si="8">IF($H55="", "",
   IF(D55=TRUE,
      IF($H55="◯",
         SUMIFS($B$23:$B$200,$A$23:$A$200,A55),B55),""))</f>
        <v>0</v>
      </c>
      <c r="V55" s="116"/>
      <c r="W55" s="113"/>
      <c r="X55" s="77">
        <v>0.15</v>
      </c>
      <c r="Y55" s="109">
        <f t="shared" ref="Y55:Y86" si="9">IF($H55="", "",
   IF(D55=TRUE,
      IF($H55="◯",
         SUMIFS($C$23:$C$200,$A$23:$A$200,A55),C55),""))</f>
        <v>0</v>
      </c>
      <c r="Z55" s="112">
        <f t="shared" ref="Z55:Z86" si="10">IF(H55="","",IF(D55=TRUE,U55+Y55,0))</f>
        <v>0</v>
      </c>
      <c r="AA55" s="113"/>
      <c r="AB55" s="4"/>
    </row>
    <row r="56" spans="1:28" ht="18.75" customHeight="1">
      <c r="A56" s="56">
        <f>IFERROR(IF(H56="","",COUNTIFS($E$23:H56,"◯")),"")</f>
        <v>5</v>
      </c>
      <c r="B56" s="56">
        <f t="shared" si="5"/>
        <v>0</v>
      </c>
      <c r="C56" s="56">
        <f t="shared" si="6"/>
        <v>0</v>
      </c>
      <c r="D56" s="56" t="b">
        <f t="shared" si="7"/>
        <v>1</v>
      </c>
      <c r="F56" s="110" t="s">
        <v>195</v>
      </c>
      <c r="G56" s="111"/>
      <c r="H56" s="64" t="s">
        <v>83</v>
      </c>
      <c r="I56" s="65" t="s">
        <v>117</v>
      </c>
      <c r="J56" s="66"/>
      <c r="K56" s="66"/>
      <c r="L56" s="66"/>
      <c r="M56" s="66"/>
      <c r="N56" s="67"/>
      <c r="O56" s="121" t="s">
        <v>61</v>
      </c>
      <c r="P56" s="122"/>
      <c r="Q56" s="123"/>
      <c r="R56" s="68" t="s">
        <v>96</v>
      </c>
      <c r="S56" s="68">
        <v>0</v>
      </c>
      <c r="T56" s="69">
        <v>260000</v>
      </c>
      <c r="U56" s="114">
        <f t="shared" si="8"/>
        <v>0</v>
      </c>
      <c r="V56" s="117"/>
      <c r="W56" s="115"/>
      <c r="X56" s="70">
        <v>0.15</v>
      </c>
      <c r="Y56" s="108">
        <f t="shared" si="9"/>
        <v>0</v>
      </c>
      <c r="Z56" s="114">
        <f t="shared" si="10"/>
        <v>0</v>
      </c>
      <c r="AA56" s="115"/>
      <c r="AB56" s="4"/>
    </row>
    <row r="57" spans="1:28" ht="18.75" customHeight="1">
      <c r="A57" s="56">
        <f>IFERROR(IF(H57="","",COUNTIFS($E$23:H57,"◯")),"")</f>
        <v>5</v>
      </c>
      <c r="B57" s="56">
        <f t="shared" si="5"/>
        <v>0</v>
      </c>
      <c r="C57" s="56">
        <f t="shared" si="6"/>
        <v>0</v>
      </c>
      <c r="D57" s="56" t="b">
        <f t="shared" si="7"/>
        <v>1</v>
      </c>
      <c r="F57" s="110" t="s">
        <v>195</v>
      </c>
      <c r="G57" s="111"/>
      <c r="H57" s="71" t="s">
        <v>83</v>
      </c>
      <c r="I57" s="72" t="s">
        <v>118</v>
      </c>
      <c r="J57" s="73"/>
      <c r="K57" s="73"/>
      <c r="L57" s="73"/>
      <c r="M57" s="73"/>
      <c r="N57" s="74"/>
      <c r="O57" s="118" t="s">
        <v>61</v>
      </c>
      <c r="P57" s="119"/>
      <c r="Q57" s="120"/>
      <c r="R57" s="75" t="s">
        <v>96</v>
      </c>
      <c r="S57" s="75">
        <v>0</v>
      </c>
      <c r="T57" s="79"/>
      <c r="U57" s="112">
        <f t="shared" si="8"/>
        <v>0</v>
      </c>
      <c r="V57" s="116"/>
      <c r="W57" s="113"/>
      <c r="X57" s="77"/>
      <c r="Y57" s="109">
        <f t="shared" si="9"/>
        <v>0</v>
      </c>
      <c r="Z57" s="112">
        <f t="shared" si="10"/>
        <v>0</v>
      </c>
      <c r="AA57" s="113"/>
      <c r="AB57" s="4"/>
    </row>
    <row r="58" spans="1:28" ht="18.75" customHeight="1">
      <c r="A58" s="56">
        <f>IFERROR(IF(H58="","",COUNTIFS($E$23:H58,"◯")),"")</f>
        <v>5</v>
      </c>
      <c r="B58" s="56">
        <f t="shared" si="5"/>
        <v>39000</v>
      </c>
      <c r="C58" s="56">
        <f t="shared" si="6"/>
        <v>0</v>
      </c>
      <c r="D58" s="56" t="b">
        <f t="shared" si="7"/>
        <v>1</v>
      </c>
      <c r="F58" s="110" t="s">
        <v>195</v>
      </c>
      <c r="G58" s="111"/>
      <c r="H58" s="64" t="s">
        <v>83</v>
      </c>
      <c r="I58" s="65" t="s">
        <v>93</v>
      </c>
      <c r="J58" s="66"/>
      <c r="K58" s="66"/>
      <c r="L58" s="66"/>
      <c r="M58" s="66"/>
      <c r="N58" s="67"/>
      <c r="O58" s="121" t="s">
        <v>68</v>
      </c>
      <c r="P58" s="122"/>
      <c r="Q58" s="123"/>
      <c r="R58" s="68" t="s">
        <v>96</v>
      </c>
      <c r="S58" s="68">
        <v>1</v>
      </c>
      <c r="T58" s="69">
        <v>39000</v>
      </c>
      <c r="U58" s="114">
        <f t="shared" si="8"/>
        <v>39000</v>
      </c>
      <c r="V58" s="117"/>
      <c r="W58" s="115"/>
      <c r="X58" s="70"/>
      <c r="Y58" s="108">
        <f t="shared" si="9"/>
        <v>0</v>
      </c>
      <c r="Z58" s="114">
        <f t="shared" si="10"/>
        <v>39000</v>
      </c>
      <c r="AA58" s="115"/>
      <c r="AB58" s="4"/>
    </row>
    <row r="59" spans="1:28" ht="18.75" customHeight="1">
      <c r="A59" s="56">
        <f>IFERROR(IF(H59="","",COUNTIFS($E$23:H59,"◯")),"")</f>
        <v>6</v>
      </c>
      <c r="B59" s="56" t="str">
        <f t="shared" si="5"/>
        <v/>
      </c>
      <c r="C59" s="56" t="str">
        <f t="shared" si="6"/>
        <v/>
      </c>
      <c r="D59" s="56" t="b">
        <f t="shared" si="7"/>
        <v>1</v>
      </c>
      <c r="F59" s="110" t="s">
        <v>195</v>
      </c>
      <c r="G59" s="111"/>
      <c r="H59" s="71" t="s">
        <v>81</v>
      </c>
      <c r="I59" s="72" t="s">
        <v>119</v>
      </c>
      <c r="J59" s="73"/>
      <c r="K59" s="73"/>
      <c r="L59" s="73"/>
      <c r="M59" s="73"/>
      <c r="N59" s="74"/>
      <c r="O59" s="118"/>
      <c r="P59" s="119"/>
      <c r="Q59" s="120"/>
      <c r="R59" s="75"/>
      <c r="S59" s="75"/>
      <c r="T59" s="79"/>
      <c r="U59" s="112">
        <f t="shared" si="8"/>
        <v>100000</v>
      </c>
      <c r="V59" s="116"/>
      <c r="W59" s="113"/>
      <c r="X59" s="77"/>
      <c r="Y59" s="109">
        <f t="shared" si="9"/>
        <v>0</v>
      </c>
      <c r="Z59" s="112">
        <f t="shared" si="10"/>
        <v>100000</v>
      </c>
      <c r="AA59" s="113"/>
      <c r="AB59" s="4"/>
    </row>
    <row r="60" spans="1:28" ht="18.75" customHeight="1">
      <c r="A60" s="56">
        <f>IFERROR(IF(H60="","",COUNTIFS($E$23:H60,"◯")),"")</f>
        <v>6</v>
      </c>
      <c r="B60" s="56">
        <f t="shared" si="5"/>
        <v>65000</v>
      </c>
      <c r="C60" s="56">
        <f t="shared" si="6"/>
        <v>0</v>
      </c>
      <c r="D60" s="56" t="b">
        <f t="shared" si="7"/>
        <v>1</v>
      </c>
      <c r="F60" s="110" t="s">
        <v>195</v>
      </c>
      <c r="G60" s="111"/>
      <c r="H60" s="64" t="s">
        <v>83</v>
      </c>
      <c r="I60" s="65" t="s">
        <v>120</v>
      </c>
      <c r="J60" s="66"/>
      <c r="K60" s="66"/>
      <c r="L60" s="66"/>
      <c r="M60" s="66"/>
      <c r="N60" s="67"/>
      <c r="O60" s="121" t="s">
        <v>59</v>
      </c>
      <c r="P60" s="122"/>
      <c r="Q60" s="123"/>
      <c r="R60" s="68" t="s">
        <v>96</v>
      </c>
      <c r="S60" s="68">
        <v>1</v>
      </c>
      <c r="T60" s="69">
        <v>65000</v>
      </c>
      <c r="U60" s="114">
        <f t="shared" si="8"/>
        <v>65000</v>
      </c>
      <c r="V60" s="117"/>
      <c r="W60" s="115"/>
      <c r="X60" s="70"/>
      <c r="Y60" s="108">
        <f t="shared" si="9"/>
        <v>0</v>
      </c>
      <c r="Z60" s="114">
        <f t="shared" si="10"/>
        <v>65000</v>
      </c>
      <c r="AA60" s="115"/>
      <c r="AB60" s="4"/>
    </row>
    <row r="61" spans="1:28" ht="18.75" customHeight="1">
      <c r="A61" s="56">
        <f>IFERROR(IF(H61="","",COUNTIFS($E$23:H61,"◯")),"")</f>
        <v>6</v>
      </c>
      <c r="B61" s="56">
        <f t="shared" si="5"/>
        <v>0</v>
      </c>
      <c r="C61" s="56">
        <f t="shared" si="6"/>
        <v>0</v>
      </c>
      <c r="D61" s="56" t="b">
        <f t="shared" si="7"/>
        <v>1</v>
      </c>
      <c r="F61" s="110" t="s">
        <v>195</v>
      </c>
      <c r="G61" s="111"/>
      <c r="H61" s="71" t="s">
        <v>83</v>
      </c>
      <c r="I61" s="72" t="s">
        <v>121</v>
      </c>
      <c r="J61" s="73"/>
      <c r="K61" s="73"/>
      <c r="L61" s="73"/>
      <c r="M61" s="73"/>
      <c r="N61" s="74"/>
      <c r="O61" s="118" t="s">
        <v>59</v>
      </c>
      <c r="P61" s="119"/>
      <c r="Q61" s="120"/>
      <c r="R61" s="75" t="s">
        <v>96</v>
      </c>
      <c r="S61" s="75">
        <v>0</v>
      </c>
      <c r="T61" s="79"/>
      <c r="U61" s="112">
        <f t="shared" si="8"/>
        <v>0</v>
      </c>
      <c r="V61" s="116"/>
      <c r="W61" s="113"/>
      <c r="X61" s="77"/>
      <c r="Y61" s="109">
        <f t="shared" si="9"/>
        <v>0</v>
      </c>
      <c r="Z61" s="112">
        <f t="shared" si="10"/>
        <v>0</v>
      </c>
      <c r="AA61" s="113"/>
      <c r="AB61" s="4"/>
    </row>
    <row r="62" spans="1:28" ht="18.75" customHeight="1">
      <c r="A62" s="56">
        <f>IFERROR(IF(H62="","",COUNTIFS($E$23:H62,"◯")),"")</f>
        <v>6</v>
      </c>
      <c r="B62" s="56">
        <f t="shared" si="5"/>
        <v>20000</v>
      </c>
      <c r="C62" s="56">
        <f t="shared" si="6"/>
        <v>0</v>
      </c>
      <c r="D62" s="56" t="b">
        <f t="shared" si="7"/>
        <v>1</v>
      </c>
      <c r="F62" s="110" t="s">
        <v>195</v>
      </c>
      <c r="G62" s="111"/>
      <c r="H62" s="64" t="s">
        <v>83</v>
      </c>
      <c r="I62" s="65" t="s">
        <v>122</v>
      </c>
      <c r="J62" s="66"/>
      <c r="K62" s="66"/>
      <c r="L62" s="66"/>
      <c r="M62" s="66"/>
      <c r="N62" s="67"/>
      <c r="O62" s="121" t="s">
        <v>59</v>
      </c>
      <c r="P62" s="122"/>
      <c r="Q62" s="123"/>
      <c r="R62" s="68" t="s">
        <v>96</v>
      </c>
      <c r="S62" s="68">
        <v>1</v>
      </c>
      <c r="T62" s="69">
        <v>20000</v>
      </c>
      <c r="U62" s="114">
        <f t="shared" si="8"/>
        <v>20000</v>
      </c>
      <c r="V62" s="117"/>
      <c r="W62" s="115"/>
      <c r="X62" s="70"/>
      <c r="Y62" s="108">
        <f t="shared" si="9"/>
        <v>0</v>
      </c>
      <c r="Z62" s="114">
        <f t="shared" si="10"/>
        <v>20000</v>
      </c>
      <c r="AA62" s="115"/>
      <c r="AB62" s="4"/>
    </row>
    <row r="63" spans="1:28" ht="18.75" customHeight="1">
      <c r="A63" s="56">
        <f>IFERROR(IF(H63="","",COUNTIFS($E$23:H63,"◯")),"")</f>
        <v>6</v>
      </c>
      <c r="B63" s="56">
        <f t="shared" si="5"/>
        <v>0</v>
      </c>
      <c r="C63" s="56">
        <f t="shared" si="6"/>
        <v>0</v>
      </c>
      <c r="D63" s="56" t="b">
        <f t="shared" si="7"/>
        <v>1</v>
      </c>
      <c r="F63" s="110" t="s">
        <v>195</v>
      </c>
      <c r="G63" s="111"/>
      <c r="H63" s="71" t="s">
        <v>83</v>
      </c>
      <c r="I63" s="72" t="s">
        <v>123</v>
      </c>
      <c r="J63" s="73"/>
      <c r="K63" s="73"/>
      <c r="L63" s="73"/>
      <c r="M63" s="73"/>
      <c r="N63" s="74"/>
      <c r="O63" s="118" t="s">
        <v>59</v>
      </c>
      <c r="P63" s="119"/>
      <c r="Q63" s="120"/>
      <c r="R63" s="75" t="s">
        <v>96</v>
      </c>
      <c r="S63" s="75">
        <v>0</v>
      </c>
      <c r="T63" s="79"/>
      <c r="U63" s="112">
        <f t="shared" si="8"/>
        <v>0</v>
      </c>
      <c r="V63" s="116"/>
      <c r="W63" s="113"/>
      <c r="X63" s="77"/>
      <c r="Y63" s="109">
        <f t="shared" si="9"/>
        <v>0</v>
      </c>
      <c r="Z63" s="112">
        <f t="shared" si="10"/>
        <v>0</v>
      </c>
      <c r="AA63" s="113"/>
      <c r="AB63" s="4"/>
    </row>
    <row r="64" spans="1:28" ht="18.75" customHeight="1">
      <c r="A64" s="56">
        <f>IFERROR(IF(H64="","",COUNTIFS($E$23:H64,"◯")),"")</f>
        <v>6</v>
      </c>
      <c r="B64" s="56">
        <f t="shared" si="5"/>
        <v>0</v>
      </c>
      <c r="C64" s="56">
        <f t="shared" si="6"/>
        <v>0</v>
      </c>
      <c r="D64" s="56" t="b">
        <f t="shared" si="7"/>
        <v>1</v>
      </c>
      <c r="F64" s="110" t="s">
        <v>195</v>
      </c>
      <c r="G64" s="111"/>
      <c r="H64" s="64" t="s">
        <v>83</v>
      </c>
      <c r="I64" s="65" t="s">
        <v>124</v>
      </c>
      <c r="J64" s="66"/>
      <c r="K64" s="66"/>
      <c r="L64" s="66"/>
      <c r="M64" s="66"/>
      <c r="N64" s="67"/>
      <c r="O64" s="121" t="s">
        <v>59</v>
      </c>
      <c r="P64" s="122"/>
      <c r="Q64" s="123"/>
      <c r="R64" s="68" t="s">
        <v>96</v>
      </c>
      <c r="S64" s="68">
        <v>0</v>
      </c>
      <c r="T64" s="78"/>
      <c r="U64" s="114">
        <f t="shared" si="8"/>
        <v>0</v>
      </c>
      <c r="V64" s="117"/>
      <c r="W64" s="115"/>
      <c r="X64" s="70"/>
      <c r="Y64" s="108">
        <f t="shared" si="9"/>
        <v>0</v>
      </c>
      <c r="Z64" s="114">
        <f t="shared" si="10"/>
        <v>0</v>
      </c>
      <c r="AA64" s="115"/>
      <c r="AB64" s="4"/>
    </row>
    <row r="65" spans="1:28" ht="18.75" customHeight="1">
      <c r="A65" s="56">
        <f>IFERROR(IF(H65="","",COUNTIFS($E$23:H65,"◯")),"")</f>
        <v>6</v>
      </c>
      <c r="B65" s="56">
        <f t="shared" si="5"/>
        <v>15000</v>
      </c>
      <c r="C65" s="56">
        <f t="shared" si="6"/>
        <v>0</v>
      </c>
      <c r="D65" s="56" t="b">
        <f t="shared" si="7"/>
        <v>1</v>
      </c>
      <c r="F65" s="110" t="s">
        <v>195</v>
      </c>
      <c r="G65" s="111"/>
      <c r="H65" s="71" t="s">
        <v>83</v>
      </c>
      <c r="I65" s="72" t="s">
        <v>125</v>
      </c>
      <c r="J65" s="73"/>
      <c r="K65" s="73"/>
      <c r="L65" s="73"/>
      <c r="M65" s="73"/>
      <c r="N65" s="74"/>
      <c r="O65" s="118" t="s">
        <v>59</v>
      </c>
      <c r="P65" s="119"/>
      <c r="Q65" s="120"/>
      <c r="R65" s="75" t="s">
        <v>96</v>
      </c>
      <c r="S65" s="75">
        <v>1</v>
      </c>
      <c r="T65" s="76">
        <v>15000</v>
      </c>
      <c r="U65" s="112">
        <f t="shared" si="8"/>
        <v>15000</v>
      </c>
      <c r="V65" s="116"/>
      <c r="W65" s="113"/>
      <c r="X65" s="77"/>
      <c r="Y65" s="109">
        <f t="shared" si="9"/>
        <v>0</v>
      </c>
      <c r="Z65" s="112">
        <f t="shared" si="10"/>
        <v>15000</v>
      </c>
      <c r="AA65" s="113"/>
      <c r="AB65" s="4"/>
    </row>
    <row r="66" spans="1:28" ht="18.75" customHeight="1">
      <c r="A66" s="56">
        <f>IFERROR(IF(H66="","",COUNTIFS($E$23:H66,"◯")),"")</f>
        <v>7</v>
      </c>
      <c r="B66" s="56" t="str">
        <f t="shared" si="5"/>
        <v/>
      </c>
      <c r="C66" s="56" t="str">
        <f t="shared" si="6"/>
        <v/>
      </c>
      <c r="D66" s="56" t="b">
        <f t="shared" si="7"/>
        <v>1</v>
      </c>
      <c r="F66" s="110" t="s">
        <v>195</v>
      </c>
      <c r="G66" s="111"/>
      <c r="H66" s="64" t="s">
        <v>81</v>
      </c>
      <c r="I66" s="65" t="s">
        <v>126</v>
      </c>
      <c r="J66" s="66"/>
      <c r="K66" s="66"/>
      <c r="L66" s="66"/>
      <c r="M66" s="66"/>
      <c r="N66" s="67"/>
      <c r="O66" s="121"/>
      <c r="P66" s="122"/>
      <c r="Q66" s="123"/>
      <c r="R66" s="68"/>
      <c r="S66" s="68"/>
      <c r="T66" s="78"/>
      <c r="U66" s="114">
        <f t="shared" si="8"/>
        <v>47500</v>
      </c>
      <c r="V66" s="117"/>
      <c r="W66" s="115"/>
      <c r="X66" s="70"/>
      <c r="Y66" s="108">
        <f t="shared" si="9"/>
        <v>0</v>
      </c>
      <c r="Z66" s="114">
        <f t="shared" si="10"/>
        <v>47500</v>
      </c>
      <c r="AA66" s="115"/>
      <c r="AB66" s="4"/>
    </row>
    <row r="67" spans="1:28" ht="18.75" customHeight="1">
      <c r="A67" s="56">
        <f>IFERROR(IF(H67="","",COUNTIFS($E$23:H67,"◯")),"")</f>
        <v>7</v>
      </c>
      <c r="B67" s="56">
        <f t="shared" si="5"/>
        <v>30000</v>
      </c>
      <c r="C67" s="56">
        <f t="shared" si="6"/>
        <v>0</v>
      </c>
      <c r="D67" s="56" t="b">
        <f t="shared" si="7"/>
        <v>1</v>
      </c>
      <c r="F67" s="110" t="s">
        <v>195</v>
      </c>
      <c r="G67" s="111"/>
      <c r="H67" s="71" t="s">
        <v>83</v>
      </c>
      <c r="I67" s="72" t="s">
        <v>127</v>
      </c>
      <c r="J67" s="73"/>
      <c r="K67" s="73"/>
      <c r="L67" s="73"/>
      <c r="M67" s="73"/>
      <c r="N67" s="74"/>
      <c r="O67" s="118" t="s">
        <v>61</v>
      </c>
      <c r="P67" s="119"/>
      <c r="Q67" s="120"/>
      <c r="R67" s="75" t="s">
        <v>96</v>
      </c>
      <c r="S67" s="75">
        <v>1</v>
      </c>
      <c r="T67" s="76">
        <v>30000</v>
      </c>
      <c r="U67" s="112">
        <f t="shared" si="8"/>
        <v>30000</v>
      </c>
      <c r="V67" s="116"/>
      <c r="W67" s="113"/>
      <c r="X67" s="77"/>
      <c r="Y67" s="109">
        <f t="shared" si="9"/>
        <v>0</v>
      </c>
      <c r="Z67" s="112">
        <f t="shared" si="10"/>
        <v>30000</v>
      </c>
      <c r="AA67" s="113"/>
      <c r="AB67" s="4"/>
    </row>
    <row r="68" spans="1:28" ht="18.75" customHeight="1">
      <c r="A68" s="56">
        <f>IFERROR(IF(H68="","",COUNTIFS($E$23:H68,"◯")),"")</f>
        <v>7</v>
      </c>
      <c r="B68" s="56">
        <f t="shared" si="5"/>
        <v>17500</v>
      </c>
      <c r="C68" s="56">
        <f t="shared" si="6"/>
        <v>0</v>
      </c>
      <c r="D68" s="56" t="b">
        <f t="shared" si="7"/>
        <v>1</v>
      </c>
      <c r="F68" s="110" t="s">
        <v>195</v>
      </c>
      <c r="G68" s="111"/>
      <c r="H68" s="64" t="s">
        <v>83</v>
      </c>
      <c r="I68" s="65" t="s">
        <v>128</v>
      </c>
      <c r="J68" s="66"/>
      <c r="K68" s="66"/>
      <c r="L68" s="66"/>
      <c r="M68" s="66"/>
      <c r="N68" s="67"/>
      <c r="O68" s="121" t="s">
        <v>61</v>
      </c>
      <c r="P68" s="122"/>
      <c r="Q68" s="123"/>
      <c r="R68" s="68" t="s">
        <v>96</v>
      </c>
      <c r="S68" s="68">
        <v>1</v>
      </c>
      <c r="T68" s="69">
        <v>17500</v>
      </c>
      <c r="U68" s="114">
        <f t="shared" si="8"/>
        <v>17500</v>
      </c>
      <c r="V68" s="117"/>
      <c r="W68" s="115"/>
      <c r="X68" s="70"/>
      <c r="Y68" s="108">
        <f t="shared" si="9"/>
        <v>0</v>
      </c>
      <c r="Z68" s="114">
        <f t="shared" si="10"/>
        <v>17500</v>
      </c>
      <c r="AA68" s="115"/>
      <c r="AB68" s="4"/>
    </row>
    <row r="69" spans="1:28" ht="18.75" customHeight="1">
      <c r="A69" s="56">
        <f>IFERROR(IF(H69="","",COUNTIFS($E$23:H69,"◯")),"")</f>
        <v>8</v>
      </c>
      <c r="B69" s="56" t="str">
        <f t="shared" si="5"/>
        <v/>
      </c>
      <c r="C69" s="56" t="str">
        <f t="shared" si="6"/>
        <v/>
      </c>
      <c r="D69" s="56" t="b">
        <f t="shared" si="7"/>
        <v>1</v>
      </c>
      <c r="F69" s="110" t="s">
        <v>195</v>
      </c>
      <c r="G69" s="111"/>
      <c r="H69" s="71" t="s">
        <v>81</v>
      </c>
      <c r="I69" s="72" t="s">
        <v>129</v>
      </c>
      <c r="J69" s="73"/>
      <c r="K69" s="73"/>
      <c r="L69" s="73"/>
      <c r="M69" s="73"/>
      <c r="N69" s="74"/>
      <c r="O69" s="118"/>
      <c r="P69" s="119"/>
      <c r="Q69" s="120"/>
      <c r="R69" s="75"/>
      <c r="S69" s="75"/>
      <c r="T69" s="79"/>
      <c r="U69" s="112">
        <f t="shared" si="8"/>
        <v>82500</v>
      </c>
      <c r="V69" s="116"/>
      <c r="W69" s="113"/>
      <c r="X69" s="77"/>
      <c r="Y69" s="109">
        <f t="shared" si="9"/>
        <v>0</v>
      </c>
      <c r="Z69" s="112">
        <f t="shared" si="10"/>
        <v>82500</v>
      </c>
      <c r="AA69" s="113"/>
      <c r="AB69" s="4"/>
    </row>
    <row r="70" spans="1:28" ht="18.75" customHeight="1">
      <c r="A70" s="56">
        <f>IFERROR(IF(H70="","",COUNTIFS($E$23:H70,"◯")),"")</f>
        <v>8</v>
      </c>
      <c r="B70" s="56">
        <f t="shared" si="5"/>
        <v>30000</v>
      </c>
      <c r="C70" s="56">
        <f t="shared" si="6"/>
        <v>0</v>
      </c>
      <c r="D70" s="56" t="b">
        <f t="shared" si="7"/>
        <v>1</v>
      </c>
      <c r="F70" s="110" t="s">
        <v>195</v>
      </c>
      <c r="G70" s="111"/>
      <c r="H70" s="64" t="s">
        <v>83</v>
      </c>
      <c r="I70" s="65" t="s">
        <v>130</v>
      </c>
      <c r="J70" s="66"/>
      <c r="K70" s="66"/>
      <c r="L70" s="66"/>
      <c r="M70" s="66"/>
      <c r="N70" s="67"/>
      <c r="O70" s="121" t="s">
        <v>59</v>
      </c>
      <c r="P70" s="122"/>
      <c r="Q70" s="123"/>
      <c r="R70" s="68" t="s">
        <v>96</v>
      </c>
      <c r="S70" s="68">
        <v>1</v>
      </c>
      <c r="T70" s="69">
        <v>30000</v>
      </c>
      <c r="U70" s="114">
        <f t="shared" si="8"/>
        <v>30000</v>
      </c>
      <c r="V70" s="117"/>
      <c r="W70" s="115"/>
      <c r="X70" s="70"/>
      <c r="Y70" s="108">
        <f t="shared" si="9"/>
        <v>0</v>
      </c>
      <c r="Z70" s="114">
        <f t="shared" si="10"/>
        <v>30000</v>
      </c>
      <c r="AA70" s="115"/>
      <c r="AB70" s="4"/>
    </row>
    <row r="71" spans="1:28" ht="18.75" customHeight="1">
      <c r="A71" s="56">
        <f>IFERROR(IF(H71="","",COUNTIFS($E$23:H71,"◯")),"")</f>
        <v>8</v>
      </c>
      <c r="B71" s="56">
        <f t="shared" si="5"/>
        <v>15000</v>
      </c>
      <c r="C71" s="56">
        <f t="shared" si="6"/>
        <v>0</v>
      </c>
      <c r="D71" s="56" t="b">
        <f t="shared" si="7"/>
        <v>1</v>
      </c>
      <c r="F71" s="110" t="s">
        <v>195</v>
      </c>
      <c r="G71" s="111"/>
      <c r="H71" s="71" t="s">
        <v>83</v>
      </c>
      <c r="I71" s="72" t="s">
        <v>131</v>
      </c>
      <c r="J71" s="73"/>
      <c r="K71" s="73"/>
      <c r="L71" s="73"/>
      <c r="M71" s="73"/>
      <c r="N71" s="74"/>
      <c r="O71" s="118" t="s">
        <v>59</v>
      </c>
      <c r="P71" s="119"/>
      <c r="Q71" s="120"/>
      <c r="R71" s="75" t="s">
        <v>96</v>
      </c>
      <c r="S71" s="75">
        <v>1</v>
      </c>
      <c r="T71" s="76">
        <v>15000</v>
      </c>
      <c r="U71" s="112">
        <f t="shared" si="8"/>
        <v>15000</v>
      </c>
      <c r="V71" s="116"/>
      <c r="W71" s="113"/>
      <c r="X71" s="77"/>
      <c r="Y71" s="109">
        <f t="shared" si="9"/>
        <v>0</v>
      </c>
      <c r="Z71" s="112">
        <f t="shared" si="10"/>
        <v>15000</v>
      </c>
      <c r="AA71" s="113"/>
      <c r="AB71" s="4"/>
    </row>
    <row r="72" spans="1:28" ht="18.75" customHeight="1">
      <c r="A72" s="56">
        <f>IFERROR(IF(H72="","",COUNTIFS($E$23:H72,"◯")),"")</f>
        <v>8</v>
      </c>
      <c r="B72" s="56">
        <f t="shared" si="5"/>
        <v>20000</v>
      </c>
      <c r="C72" s="56">
        <f t="shared" si="6"/>
        <v>0</v>
      </c>
      <c r="D72" s="56" t="b">
        <f t="shared" si="7"/>
        <v>1</v>
      </c>
      <c r="F72" s="110" t="s">
        <v>195</v>
      </c>
      <c r="G72" s="111"/>
      <c r="H72" s="64" t="s">
        <v>83</v>
      </c>
      <c r="I72" s="65" t="s">
        <v>132</v>
      </c>
      <c r="J72" s="66"/>
      <c r="K72" s="66"/>
      <c r="L72" s="66"/>
      <c r="M72" s="66"/>
      <c r="N72" s="67"/>
      <c r="O72" s="121" t="s">
        <v>59</v>
      </c>
      <c r="P72" s="122"/>
      <c r="Q72" s="123"/>
      <c r="R72" s="68" t="s">
        <v>96</v>
      </c>
      <c r="S72" s="68">
        <v>1</v>
      </c>
      <c r="T72" s="69">
        <v>20000</v>
      </c>
      <c r="U72" s="114">
        <f t="shared" si="8"/>
        <v>20000</v>
      </c>
      <c r="V72" s="117"/>
      <c r="W72" s="115"/>
      <c r="X72" s="70"/>
      <c r="Y72" s="108">
        <f t="shared" si="9"/>
        <v>0</v>
      </c>
      <c r="Z72" s="114">
        <f t="shared" si="10"/>
        <v>20000</v>
      </c>
      <c r="AA72" s="115"/>
      <c r="AB72" s="4"/>
    </row>
    <row r="73" spans="1:28" ht="18.75" customHeight="1">
      <c r="A73" s="56">
        <f>IFERROR(IF(H73="","",COUNTIFS($E$23:H73,"◯")),"")</f>
        <v>8</v>
      </c>
      <c r="B73" s="56">
        <f t="shared" si="5"/>
        <v>17500</v>
      </c>
      <c r="C73" s="56">
        <f t="shared" si="6"/>
        <v>0</v>
      </c>
      <c r="D73" s="56" t="b">
        <f t="shared" si="7"/>
        <v>1</v>
      </c>
      <c r="F73" s="110" t="s">
        <v>195</v>
      </c>
      <c r="G73" s="111"/>
      <c r="H73" s="71" t="s">
        <v>83</v>
      </c>
      <c r="I73" s="72" t="s">
        <v>133</v>
      </c>
      <c r="J73" s="73"/>
      <c r="K73" s="73"/>
      <c r="L73" s="73"/>
      <c r="M73" s="73"/>
      <c r="N73" s="74"/>
      <c r="O73" s="118" t="s">
        <v>59</v>
      </c>
      <c r="P73" s="119"/>
      <c r="Q73" s="120"/>
      <c r="R73" s="75" t="s">
        <v>96</v>
      </c>
      <c r="S73" s="75">
        <v>1</v>
      </c>
      <c r="T73" s="76">
        <v>17500</v>
      </c>
      <c r="U73" s="112">
        <f t="shared" si="8"/>
        <v>17500</v>
      </c>
      <c r="V73" s="116"/>
      <c r="W73" s="113"/>
      <c r="X73" s="77"/>
      <c r="Y73" s="109">
        <f t="shared" si="9"/>
        <v>0</v>
      </c>
      <c r="Z73" s="112">
        <f t="shared" si="10"/>
        <v>17500</v>
      </c>
      <c r="AA73" s="113"/>
      <c r="AB73" s="4"/>
    </row>
    <row r="74" spans="1:28" ht="18.75" customHeight="1">
      <c r="A74" s="56">
        <f>IFERROR(IF(H74="","",COUNTIFS($E$23:H74,"◯")),"")</f>
        <v>9</v>
      </c>
      <c r="B74" s="56" t="str">
        <f t="shared" si="5"/>
        <v/>
      </c>
      <c r="C74" s="56" t="str">
        <f t="shared" si="6"/>
        <v/>
      </c>
      <c r="D74" s="56" t="b">
        <f t="shared" si="7"/>
        <v>1</v>
      </c>
      <c r="F74" s="110" t="s">
        <v>195</v>
      </c>
      <c r="G74" s="111"/>
      <c r="H74" s="64" t="s">
        <v>81</v>
      </c>
      <c r="I74" s="65" t="s">
        <v>134</v>
      </c>
      <c r="J74" s="66"/>
      <c r="K74" s="66"/>
      <c r="L74" s="66"/>
      <c r="M74" s="66"/>
      <c r="N74" s="67"/>
      <c r="O74" s="121"/>
      <c r="P74" s="122"/>
      <c r="Q74" s="123"/>
      <c r="R74" s="68"/>
      <c r="S74" s="68"/>
      <c r="T74" s="78"/>
      <c r="U74" s="114">
        <f t="shared" si="8"/>
        <v>241000</v>
      </c>
      <c r="V74" s="117"/>
      <c r="W74" s="115"/>
      <c r="X74" s="70"/>
      <c r="Y74" s="108">
        <f t="shared" si="9"/>
        <v>0</v>
      </c>
      <c r="Z74" s="114">
        <f t="shared" si="10"/>
        <v>241000</v>
      </c>
      <c r="AA74" s="115"/>
      <c r="AB74" s="4"/>
    </row>
    <row r="75" spans="1:28" ht="18.75" customHeight="1">
      <c r="A75" s="56">
        <f>IFERROR(IF(H75="","",COUNTIFS($E$23:H75,"◯")),"")</f>
        <v>9</v>
      </c>
      <c r="B75" s="56">
        <f t="shared" si="5"/>
        <v>45000</v>
      </c>
      <c r="C75" s="56">
        <f t="shared" si="6"/>
        <v>0</v>
      </c>
      <c r="D75" s="56" t="b">
        <f t="shared" si="7"/>
        <v>1</v>
      </c>
      <c r="F75" s="110" t="s">
        <v>195</v>
      </c>
      <c r="G75" s="111"/>
      <c r="H75" s="71" t="s">
        <v>83</v>
      </c>
      <c r="I75" s="72" t="s">
        <v>135</v>
      </c>
      <c r="J75" s="73"/>
      <c r="K75" s="73"/>
      <c r="L75" s="73"/>
      <c r="M75" s="73"/>
      <c r="N75" s="74"/>
      <c r="O75" s="118" t="s">
        <v>59</v>
      </c>
      <c r="P75" s="119"/>
      <c r="Q75" s="120"/>
      <c r="R75" s="75" t="s">
        <v>96</v>
      </c>
      <c r="S75" s="75">
        <v>1</v>
      </c>
      <c r="T75" s="76">
        <v>45000</v>
      </c>
      <c r="U75" s="112">
        <f t="shared" si="8"/>
        <v>45000</v>
      </c>
      <c r="V75" s="116"/>
      <c r="W75" s="113"/>
      <c r="X75" s="77"/>
      <c r="Y75" s="109">
        <f t="shared" si="9"/>
        <v>0</v>
      </c>
      <c r="Z75" s="112">
        <f t="shared" si="10"/>
        <v>45000</v>
      </c>
      <c r="AA75" s="113"/>
      <c r="AB75" s="4"/>
    </row>
    <row r="76" spans="1:28" ht="18.75" customHeight="1">
      <c r="A76" s="56">
        <f>IFERROR(IF(H76="","",COUNTIFS($E$23:H76,"◯")),"")</f>
        <v>9</v>
      </c>
      <c r="B76" s="56">
        <f t="shared" si="5"/>
        <v>20000</v>
      </c>
      <c r="C76" s="56">
        <f t="shared" si="6"/>
        <v>0</v>
      </c>
      <c r="D76" s="56" t="b">
        <f t="shared" si="7"/>
        <v>1</v>
      </c>
      <c r="F76" s="110" t="s">
        <v>195</v>
      </c>
      <c r="G76" s="111"/>
      <c r="H76" s="64" t="s">
        <v>83</v>
      </c>
      <c r="I76" s="65" t="s">
        <v>136</v>
      </c>
      <c r="J76" s="66"/>
      <c r="K76" s="66"/>
      <c r="L76" s="66"/>
      <c r="M76" s="66"/>
      <c r="N76" s="67"/>
      <c r="O76" s="121" t="s">
        <v>59</v>
      </c>
      <c r="P76" s="122"/>
      <c r="Q76" s="123"/>
      <c r="R76" s="68" t="s">
        <v>96</v>
      </c>
      <c r="S76" s="68">
        <v>1</v>
      </c>
      <c r="T76" s="69">
        <v>20000</v>
      </c>
      <c r="U76" s="114">
        <f t="shared" si="8"/>
        <v>20000</v>
      </c>
      <c r="V76" s="117"/>
      <c r="W76" s="115"/>
      <c r="X76" s="70"/>
      <c r="Y76" s="108">
        <f t="shared" si="9"/>
        <v>0</v>
      </c>
      <c r="Z76" s="114">
        <f t="shared" si="10"/>
        <v>20000</v>
      </c>
      <c r="AA76" s="115"/>
      <c r="AB76" s="4"/>
    </row>
    <row r="77" spans="1:28" ht="18.75" customHeight="1">
      <c r="A77" s="56">
        <f>IFERROR(IF(H77="","",COUNTIFS($E$23:H77,"◯")),"")</f>
        <v>9</v>
      </c>
      <c r="B77" s="56">
        <f t="shared" si="5"/>
        <v>55000</v>
      </c>
      <c r="C77" s="56">
        <f t="shared" si="6"/>
        <v>0</v>
      </c>
      <c r="D77" s="56" t="b">
        <f t="shared" si="7"/>
        <v>1</v>
      </c>
      <c r="F77" s="110" t="s">
        <v>195</v>
      </c>
      <c r="G77" s="111"/>
      <c r="H77" s="71" t="s">
        <v>83</v>
      </c>
      <c r="I77" s="72" t="s">
        <v>137</v>
      </c>
      <c r="J77" s="73"/>
      <c r="K77" s="73"/>
      <c r="L77" s="73"/>
      <c r="M77" s="73"/>
      <c r="N77" s="74"/>
      <c r="O77" s="118" t="s">
        <v>59</v>
      </c>
      <c r="P77" s="119"/>
      <c r="Q77" s="120"/>
      <c r="R77" s="75" t="s">
        <v>96</v>
      </c>
      <c r="S77" s="75">
        <v>1</v>
      </c>
      <c r="T77" s="76">
        <v>55000</v>
      </c>
      <c r="U77" s="112">
        <f t="shared" si="8"/>
        <v>55000</v>
      </c>
      <c r="V77" s="116"/>
      <c r="W77" s="113"/>
      <c r="X77" s="77"/>
      <c r="Y77" s="109">
        <f t="shared" si="9"/>
        <v>0</v>
      </c>
      <c r="Z77" s="112">
        <f t="shared" si="10"/>
        <v>55000</v>
      </c>
      <c r="AA77" s="113"/>
      <c r="AB77" s="4"/>
    </row>
    <row r="78" spans="1:28" ht="18.75" customHeight="1">
      <c r="A78" s="56">
        <f>IFERROR(IF(H78="","",COUNTIFS($E$23:H78,"◯")),"")</f>
        <v>9</v>
      </c>
      <c r="B78" s="56">
        <f t="shared" si="5"/>
        <v>34000</v>
      </c>
      <c r="C78" s="56">
        <f t="shared" si="6"/>
        <v>0</v>
      </c>
      <c r="D78" s="56" t="b">
        <f t="shared" si="7"/>
        <v>1</v>
      </c>
      <c r="F78" s="110" t="s">
        <v>195</v>
      </c>
      <c r="G78" s="111"/>
      <c r="H78" s="64" t="s">
        <v>83</v>
      </c>
      <c r="I78" s="65" t="s">
        <v>138</v>
      </c>
      <c r="J78" s="66"/>
      <c r="K78" s="66"/>
      <c r="L78" s="66"/>
      <c r="M78" s="66"/>
      <c r="N78" s="67"/>
      <c r="O78" s="121" t="s">
        <v>59</v>
      </c>
      <c r="P78" s="122"/>
      <c r="Q78" s="123"/>
      <c r="R78" s="68" t="s">
        <v>96</v>
      </c>
      <c r="S78" s="68">
        <v>1</v>
      </c>
      <c r="T78" s="69">
        <v>34000</v>
      </c>
      <c r="U78" s="114">
        <f t="shared" si="8"/>
        <v>34000</v>
      </c>
      <c r="V78" s="117"/>
      <c r="W78" s="115"/>
      <c r="X78" s="70"/>
      <c r="Y78" s="108">
        <f t="shared" si="9"/>
        <v>0</v>
      </c>
      <c r="Z78" s="114">
        <f t="shared" si="10"/>
        <v>34000</v>
      </c>
      <c r="AA78" s="115"/>
      <c r="AB78" s="4"/>
    </row>
    <row r="79" spans="1:28" ht="18.75" customHeight="1">
      <c r="A79" s="56">
        <f>IFERROR(IF(H79="","",COUNTIFS($E$23:H79,"◯")),"")</f>
        <v>9</v>
      </c>
      <c r="B79" s="56">
        <f t="shared" si="5"/>
        <v>32000</v>
      </c>
      <c r="C79" s="56">
        <f t="shared" si="6"/>
        <v>0</v>
      </c>
      <c r="D79" s="56" t="b">
        <f t="shared" si="7"/>
        <v>1</v>
      </c>
      <c r="F79" s="110" t="s">
        <v>195</v>
      </c>
      <c r="G79" s="111"/>
      <c r="H79" s="71" t="s">
        <v>83</v>
      </c>
      <c r="I79" s="72" t="s">
        <v>139</v>
      </c>
      <c r="J79" s="73"/>
      <c r="K79" s="73"/>
      <c r="L79" s="73"/>
      <c r="M79" s="73"/>
      <c r="N79" s="74"/>
      <c r="O79" s="118" t="s">
        <v>59</v>
      </c>
      <c r="P79" s="119"/>
      <c r="Q79" s="120"/>
      <c r="R79" s="75" t="s">
        <v>96</v>
      </c>
      <c r="S79" s="75">
        <v>1</v>
      </c>
      <c r="T79" s="76">
        <v>32000</v>
      </c>
      <c r="U79" s="112">
        <f t="shared" si="8"/>
        <v>32000</v>
      </c>
      <c r="V79" s="116"/>
      <c r="W79" s="113"/>
      <c r="X79" s="77"/>
      <c r="Y79" s="109">
        <f t="shared" si="9"/>
        <v>0</v>
      </c>
      <c r="Z79" s="112">
        <f t="shared" si="10"/>
        <v>32000</v>
      </c>
      <c r="AA79" s="113"/>
      <c r="AB79" s="4"/>
    </row>
    <row r="80" spans="1:28" ht="18.75" customHeight="1">
      <c r="A80" s="56">
        <f>IFERROR(IF(H80="","",COUNTIFS($E$23:H80,"◯")),"")</f>
        <v>9</v>
      </c>
      <c r="B80" s="56">
        <f t="shared" si="5"/>
        <v>20000</v>
      </c>
      <c r="C80" s="56">
        <f t="shared" si="6"/>
        <v>0</v>
      </c>
      <c r="D80" s="56" t="b">
        <f t="shared" si="7"/>
        <v>1</v>
      </c>
      <c r="F80" s="110" t="s">
        <v>195</v>
      </c>
      <c r="G80" s="111"/>
      <c r="H80" s="64" t="s">
        <v>83</v>
      </c>
      <c r="I80" s="65" t="s">
        <v>140</v>
      </c>
      <c r="J80" s="66"/>
      <c r="K80" s="66"/>
      <c r="L80" s="66"/>
      <c r="M80" s="66"/>
      <c r="N80" s="67"/>
      <c r="O80" s="121" t="s">
        <v>59</v>
      </c>
      <c r="P80" s="122"/>
      <c r="Q80" s="123"/>
      <c r="R80" s="68" t="s">
        <v>96</v>
      </c>
      <c r="S80" s="68">
        <v>1</v>
      </c>
      <c r="T80" s="69">
        <v>20000</v>
      </c>
      <c r="U80" s="114">
        <f t="shared" si="8"/>
        <v>20000</v>
      </c>
      <c r="V80" s="117"/>
      <c r="W80" s="115"/>
      <c r="X80" s="70"/>
      <c r="Y80" s="108">
        <f t="shared" si="9"/>
        <v>0</v>
      </c>
      <c r="Z80" s="114">
        <f t="shared" si="10"/>
        <v>20000</v>
      </c>
      <c r="AA80" s="115"/>
      <c r="AB80" s="4"/>
    </row>
    <row r="81" spans="1:28" ht="18.75" customHeight="1">
      <c r="A81" s="56">
        <f>IFERROR(IF(H81="","",COUNTIFS($E$23:H81,"◯")),"")</f>
        <v>9</v>
      </c>
      <c r="B81" s="56">
        <f t="shared" si="5"/>
        <v>35000</v>
      </c>
      <c r="C81" s="56">
        <f t="shared" si="6"/>
        <v>0</v>
      </c>
      <c r="D81" s="56" t="b">
        <f t="shared" si="7"/>
        <v>1</v>
      </c>
      <c r="F81" s="110" t="s">
        <v>195</v>
      </c>
      <c r="G81" s="111"/>
      <c r="H81" s="71" t="s">
        <v>83</v>
      </c>
      <c r="I81" s="72" t="s">
        <v>141</v>
      </c>
      <c r="J81" s="73"/>
      <c r="K81" s="73"/>
      <c r="L81" s="73"/>
      <c r="M81" s="73"/>
      <c r="N81" s="74"/>
      <c r="O81" s="118" t="s">
        <v>59</v>
      </c>
      <c r="P81" s="119"/>
      <c r="Q81" s="120"/>
      <c r="R81" s="75" t="s">
        <v>96</v>
      </c>
      <c r="S81" s="75">
        <v>1</v>
      </c>
      <c r="T81" s="76">
        <v>35000</v>
      </c>
      <c r="U81" s="112">
        <f t="shared" si="8"/>
        <v>35000</v>
      </c>
      <c r="V81" s="116"/>
      <c r="W81" s="113"/>
      <c r="X81" s="77"/>
      <c r="Y81" s="109">
        <f t="shared" si="9"/>
        <v>0</v>
      </c>
      <c r="Z81" s="112">
        <f t="shared" si="10"/>
        <v>35000</v>
      </c>
      <c r="AA81" s="113"/>
      <c r="AB81" s="4"/>
    </row>
    <row r="82" spans="1:28" ht="18.75" customHeight="1">
      <c r="A82" s="56">
        <f>IFERROR(IF(H82="","",COUNTIFS($E$23:H82,"◯")),"")</f>
        <v>9</v>
      </c>
      <c r="B82" s="56">
        <f t="shared" si="5"/>
        <v>0</v>
      </c>
      <c r="C82" s="56">
        <f t="shared" si="6"/>
        <v>0</v>
      </c>
      <c r="D82" s="56" t="b">
        <f t="shared" si="7"/>
        <v>1</v>
      </c>
      <c r="F82" s="110" t="s">
        <v>195</v>
      </c>
      <c r="G82" s="111"/>
      <c r="H82" s="64" t="s">
        <v>83</v>
      </c>
      <c r="I82" s="65" t="s">
        <v>142</v>
      </c>
      <c r="J82" s="66"/>
      <c r="K82" s="66"/>
      <c r="L82" s="66"/>
      <c r="M82" s="66"/>
      <c r="N82" s="67"/>
      <c r="O82" s="121" t="s">
        <v>59</v>
      </c>
      <c r="P82" s="122"/>
      <c r="Q82" s="123"/>
      <c r="R82" s="68" t="s">
        <v>96</v>
      </c>
      <c r="S82" s="68">
        <v>0</v>
      </c>
      <c r="T82" s="69">
        <v>10000</v>
      </c>
      <c r="U82" s="114">
        <f t="shared" si="8"/>
        <v>0</v>
      </c>
      <c r="V82" s="117"/>
      <c r="W82" s="115"/>
      <c r="X82" s="70"/>
      <c r="Y82" s="108">
        <f t="shared" si="9"/>
        <v>0</v>
      </c>
      <c r="Z82" s="114">
        <f t="shared" si="10"/>
        <v>0</v>
      </c>
      <c r="AA82" s="115"/>
      <c r="AB82" s="4"/>
    </row>
    <row r="83" spans="1:28" ht="18.75" customHeight="1">
      <c r="A83" s="56">
        <f>IFERROR(IF(H83="","",COUNTIFS($E$23:H83,"◯")),"")</f>
        <v>10</v>
      </c>
      <c r="B83" s="56" t="str">
        <f t="shared" si="5"/>
        <v/>
      </c>
      <c r="C83" s="56" t="str">
        <f t="shared" si="6"/>
        <v/>
      </c>
      <c r="D83" s="56" t="b">
        <f t="shared" si="7"/>
        <v>1</v>
      </c>
      <c r="F83" s="110" t="s">
        <v>195</v>
      </c>
      <c r="G83" s="111"/>
      <c r="H83" s="71" t="s">
        <v>81</v>
      </c>
      <c r="I83" s="72" t="s">
        <v>143</v>
      </c>
      <c r="J83" s="73"/>
      <c r="K83" s="73"/>
      <c r="L83" s="73"/>
      <c r="M83" s="73"/>
      <c r="N83" s="74"/>
      <c r="O83" s="118"/>
      <c r="P83" s="119"/>
      <c r="Q83" s="120"/>
      <c r="R83" s="75"/>
      <c r="S83" s="75"/>
      <c r="T83" s="79"/>
      <c r="U83" s="112">
        <f t="shared" si="8"/>
        <v>4500</v>
      </c>
      <c r="V83" s="116"/>
      <c r="W83" s="113"/>
      <c r="X83" s="77"/>
      <c r="Y83" s="109">
        <f t="shared" si="9"/>
        <v>0</v>
      </c>
      <c r="Z83" s="112">
        <f t="shared" si="10"/>
        <v>4500</v>
      </c>
      <c r="AA83" s="113"/>
      <c r="AB83" s="4"/>
    </row>
    <row r="84" spans="1:28" ht="18.75" customHeight="1">
      <c r="A84" s="56">
        <f>IFERROR(IF(H84="","",COUNTIFS($E$23:H84,"◯")),"")</f>
        <v>10</v>
      </c>
      <c r="B84" s="56">
        <f t="shared" si="5"/>
        <v>1500</v>
      </c>
      <c r="C84" s="56">
        <f t="shared" si="6"/>
        <v>0</v>
      </c>
      <c r="D84" s="56" t="b">
        <f t="shared" si="7"/>
        <v>1</v>
      </c>
      <c r="F84" s="110" t="s">
        <v>195</v>
      </c>
      <c r="G84" s="111"/>
      <c r="H84" s="64" t="s">
        <v>83</v>
      </c>
      <c r="I84" s="65" t="s">
        <v>144</v>
      </c>
      <c r="J84" s="66"/>
      <c r="K84" s="66"/>
      <c r="L84" s="66"/>
      <c r="M84" s="66"/>
      <c r="N84" s="67"/>
      <c r="O84" s="121" t="s">
        <v>59</v>
      </c>
      <c r="P84" s="122"/>
      <c r="Q84" s="123"/>
      <c r="R84" s="68" t="s">
        <v>96</v>
      </c>
      <c r="S84" s="68">
        <v>1</v>
      </c>
      <c r="T84" s="69">
        <v>1500</v>
      </c>
      <c r="U84" s="114">
        <f t="shared" si="8"/>
        <v>1500</v>
      </c>
      <c r="V84" s="117"/>
      <c r="W84" s="115"/>
      <c r="X84" s="70"/>
      <c r="Y84" s="108">
        <f t="shared" si="9"/>
        <v>0</v>
      </c>
      <c r="Z84" s="114">
        <f t="shared" si="10"/>
        <v>1500</v>
      </c>
      <c r="AA84" s="115"/>
      <c r="AB84" s="4"/>
    </row>
    <row r="85" spans="1:28" ht="18.75" customHeight="1">
      <c r="A85" s="56">
        <f>IFERROR(IF(H85="","",COUNTIFS($E$23:H85,"◯")),"")</f>
        <v>10</v>
      </c>
      <c r="B85" s="56">
        <f t="shared" si="5"/>
        <v>3000</v>
      </c>
      <c r="C85" s="56">
        <f t="shared" si="6"/>
        <v>0</v>
      </c>
      <c r="D85" s="56" t="b">
        <f t="shared" si="7"/>
        <v>1</v>
      </c>
      <c r="F85" s="110" t="s">
        <v>195</v>
      </c>
      <c r="G85" s="111"/>
      <c r="H85" s="71" t="s">
        <v>83</v>
      </c>
      <c r="I85" s="72" t="s">
        <v>145</v>
      </c>
      <c r="J85" s="73"/>
      <c r="K85" s="73"/>
      <c r="L85" s="73"/>
      <c r="M85" s="73"/>
      <c r="N85" s="74"/>
      <c r="O85" s="118" t="s">
        <v>59</v>
      </c>
      <c r="P85" s="119"/>
      <c r="Q85" s="120"/>
      <c r="R85" s="75" t="s">
        <v>96</v>
      </c>
      <c r="S85" s="75">
        <v>1</v>
      </c>
      <c r="T85" s="76">
        <v>3000</v>
      </c>
      <c r="U85" s="112">
        <f t="shared" si="8"/>
        <v>3000</v>
      </c>
      <c r="V85" s="116"/>
      <c r="W85" s="113"/>
      <c r="X85" s="77"/>
      <c r="Y85" s="109">
        <f t="shared" si="9"/>
        <v>0</v>
      </c>
      <c r="Z85" s="112">
        <f t="shared" si="10"/>
        <v>3000</v>
      </c>
      <c r="AA85" s="113"/>
      <c r="AB85" s="4"/>
    </row>
    <row r="86" spans="1:28" ht="18.75" customHeight="1">
      <c r="A86" s="56">
        <f>IFERROR(IF(H86="","",COUNTIFS($E$23:H86,"◯")),"")</f>
        <v>11</v>
      </c>
      <c r="B86" s="56" t="str">
        <f t="shared" si="5"/>
        <v/>
      </c>
      <c r="C86" s="56" t="str">
        <f t="shared" si="6"/>
        <v/>
      </c>
      <c r="D86" s="56" t="b">
        <f t="shared" si="7"/>
        <v>1</v>
      </c>
      <c r="F86" s="110" t="s">
        <v>195</v>
      </c>
      <c r="G86" s="111"/>
      <c r="H86" s="64" t="s">
        <v>81</v>
      </c>
      <c r="I86" s="65" t="s">
        <v>64</v>
      </c>
      <c r="J86" s="66"/>
      <c r="K86" s="66"/>
      <c r="L86" s="66"/>
      <c r="M86" s="66"/>
      <c r="N86" s="67"/>
      <c r="O86" s="121"/>
      <c r="P86" s="122"/>
      <c r="Q86" s="123"/>
      <c r="R86" s="68"/>
      <c r="S86" s="68"/>
      <c r="T86" s="78"/>
      <c r="U86" s="114">
        <f t="shared" si="8"/>
        <v>1500</v>
      </c>
      <c r="V86" s="117"/>
      <c r="W86" s="115"/>
      <c r="X86" s="70"/>
      <c r="Y86" s="108">
        <f t="shared" si="9"/>
        <v>0</v>
      </c>
      <c r="Z86" s="114">
        <f t="shared" si="10"/>
        <v>1500</v>
      </c>
      <c r="AA86" s="115"/>
      <c r="AB86" s="4"/>
    </row>
    <row r="87" spans="1:28" ht="18.75" customHeight="1">
      <c r="A87" s="56">
        <f>IFERROR(IF(H87="","",COUNTIFS($E$23:H87,"◯")),"")</f>
        <v>11</v>
      </c>
      <c r="B87" s="56">
        <f t="shared" si="5"/>
        <v>1500</v>
      </c>
      <c r="C87" s="56">
        <f t="shared" si="6"/>
        <v>0</v>
      </c>
      <c r="D87" s="56" t="b">
        <f t="shared" si="7"/>
        <v>1</v>
      </c>
      <c r="F87" s="110" t="s">
        <v>195</v>
      </c>
      <c r="G87" s="111"/>
      <c r="H87" s="71" t="s">
        <v>83</v>
      </c>
      <c r="I87" s="72" t="s">
        <v>146</v>
      </c>
      <c r="J87" s="73"/>
      <c r="K87" s="73"/>
      <c r="L87" s="73"/>
      <c r="M87" s="73"/>
      <c r="N87" s="74"/>
      <c r="O87" s="118" t="s">
        <v>59</v>
      </c>
      <c r="P87" s="119"/>
      <c r="Q87" s="120"/>
      <c r="R87" s="75" t="s">
        <v>96</v>
      </c>
      <c r="S87" s="75">
        <v>1</v>
      </c>
      <c r="T87" s="76">
        <v>1500</v>
      </c>
      <c r="U87" s="112">
        <f t="shared" ref="U87:U118" si="11">IF($H87="", "",
   IF(D87=TRUE,
      IF($H87="◯",
         SUMIFS($B$23:$B$200,$A$23:$A$200,A87),B87),""))</f>
        <v>1500</v>
      </c>
      <c r="V87" s="116"/>
      <c r="W87" s="113"/>
      <c r="X87" s="77"/>
      <c r="Y87" s="109">
        <f t="shared" ref="Y87:Y118" si="12">IF($H87="", "",
   IF(D87=TRUE,
      IF($H87="◯",
         SUMIFS($C$23:$C$200,$A$23:$A$200,A87),C87),""))</f>
        <v>0</v>
      </c>
      <c r="Z87" s="112">
        <f t="shared" ref="Z87:Z118" si="13">IF(H87="","",IF(D87=TRUE,U87+Y87,0))</f>
        <v>1500</v>
      </c>
      <c r="AA87" s="113"/>
      <c r="AB87" s="4"/>
    </row>
    <row r="88" spans="1:28" ht="18.75" customHeight="1">
      <c r="A88" s="56">
        <f>IFERROR(IF(H88="","",COUNTIFS($E$23:H88,"◯")),"")</f>
        <v>12</v>
      </c>
      <c r="B88" s="56" t="str">
        <f t="shared" ref="B88:B151" si="14">IFERROR(IF(H88="◆",S88*T88,""),0)</f>
        <v/>
      </c>
      <c r="C88" s="56" t="str">
        <f t="shared" ref="C88:C151" si="15">IFERROR(IF(H88="◆",U88*X88,""),0)</f>
        <v/>
      </c>
      <c r="D88" s="56" t="b">
        <f t="shared" ref="D88:D151" si="16">IF(F88="✓",TRUE,FALSE)</f>
        <v>1</v>
      </c>
      <c r="F88" s="110" t="s">
        <v>195</v>
      </c>
      <c r="G88" s="111"/>
      <c r="H88" s="64" t="s">
        <v>81</v>
      </c>
      <c r="I88" s="65" t="s">
        <v>147</v>
      </c>
      <c r="J88" s="66"/>
      <c r="K88" s="66"/>
      <c r="L88" s="66"/>
      <c r="M88" s="66"/>
      <c r="N88" s="67"/>
      <c r="O88" s="121"/>
      <c r="P88" s="122"/>
      <c r="Q88" s="123"/>
      <c r="R88" s="68"/>
      <c r="S88" s="68"/>
      <c r="T88" s="78"/>
      <c r="U88" s="114">
        <f t="shared" si="11"/>
        <v>30000</v>
      </c>
      <c r="V88" s="117"/>
      <c r="W88" s="115"/>
      <c r="X88" s="70"/>
      <c r="Y88" s="108">
        <f t="shared" si="12"/>
        <v>4500</v>
      </c>
      <c r="Z88" s="114">
        <f t="shared" si="13"/>
        <v>34500</v>
      </c>
      <c r="AA88" s="115"/>
      <c r="AB88" s="4"/>
    </row>
    <row r="89" spans="1:28" ht="18.75" customHeight="1">
      <c r="A89" s="56">
        <f>IFERROR(IF(H89="","",COUNTIFS($E$23:H89,"◯")),"")</f>
        <v>12</v>
      </c>
      <c r="B89" s="56">
        <f t="shared" si="14"/>
        <v>30000</v>
      </c>
      <c r="C89" s="56">
        <f t="shared" si="15"/>
        <v>4500</v>
      </c>
      <c r="D89" s="56" t="b">
        <f t="shared" si="16"/>
        <v>1</v>
      </c>
      <c r="F89" s="110" t="s">
        <v>195</v>
      </c>
      <c r="G89" s="111"/>
      <c r="H89" s="71" t="s">
        <v>83</v>
      </c>
      <c r="I89" s="72" t="s">
        <v>148</v>
      </c>
      <c r="J89" s="73"/>
      <c r="K89" s="73"/>
      <c r="L89" s="73"/>
      <c r="M89" s="73"/>
      <c r="N89" s="74"/>
      <c r="O89" s="118" t="s">
        <v>61</v>
      </c>
      <c r="P89" s="119"/>
      <c r="Q89" s="120"/>
      <c r="R89" s="75" t="s">
        <v>96</v>
      </c>
      <c r="S89" s="75">
        <v>1</v>
      </c>
      <c r="T89" s="76">
        <v>30000</v>
      </c>
      <c r="U89" s="112">
        <f t="shared" si="11"/>
        <v>30000</v>
      </c>
      <c r="V89" s="116"/>
      <c r="W89" s="113"/>
      <c r="X89" s="77">
        <v>0.15</v>
      </c>
      <c r="Y89" s="109">
        <f t="shared" si="12"/>
        <v>4500</v>
      </c>
      <c r="Z89" s="112">
        <f t="shared" si="13"/>
        <v>34500</v>
      </c>
      <c r="AA89" s="113"/>
      <c r="AB89" s="4"/>
    </row>
    <row r="90" spans="1:28" ht="18.75" customHeight="1">
      <c r="A90" s="56">
        <f>IFERROR(IF(H90="","",COUNTIFS($E$23:H90,"◯")),"")</f>
        <v>13</v>
      </c>
      <c r="B90" s="56" t="str">
        <f t="shared" si="14"/>
        <v/>
      </c>
      <c r="C90" s="56" t="str">
        <f t="shared" si="15"/>
        <v/>
      </c>
      <c r="D90" s="56" t="b">
        <f t="shared" si="16"/>
        <v>1</v>
      </c>
      <c r="F90" s="110" t="s">
        <v>195</v>
      </c>
      <c r="G90" s="111"/>
      <c r="H90" s="64" t="s">
        <v>81</v>
      </c>
      <c r="I90" s="65" t="s">
        <v>149</v>
      </c>
      <c r="J90" s="66"/>
      <c r="K90" s="66"/>
      <c r="L90" s="66"/>
      <c r="M90" s="66"/>
      <c r="N90" s="67"/>
      <c r="O90" s="121"/>
      <c r="P90" s="122"/>
      <c r="Q90" s="123"/>
      <c r="R90" s="68"/>
      <c r="S90" s="68"/>
      <c r="T90" s="78"/>
      <c r="U90" s="114">
        <f t="shared" si="11"/>
        <v>135825</v>
      </c>
      <c r="V90" s="117"/>
      <c r="W90" s="115"/>
      <c r="X90" s="70"/>
      <c r="Y90" s="108">
        <f t="shared" si="12"/>
        <v>17475</v>
      </c>
      <c r="Z90" s="114">
        <f t="shared" si="13"/>
        <v>153300</v>
      </c>
      <c r="AA90" s="115"/>
      <c r="AB90" s="4"/>
    </row>
    <row r="91" spans="1:28" ht="18.75" customHeight="1">
      <c r="A91" s="56">
        <f>IFERROR(IF(H91="","",COUNTIFS($E$23:H91,"◯")),"")</f>
        <v>13</v>
      </c>
      <c r="B91" s="56">
        <f t="shared" si="14"/>
        <v>0</v>
      </c>
      <c r="C91" s="56">
        <f t="shared" si="15"/>
        <v>0</v>
      </c>
      <c r="D91" s="56" t="b">
        <f t="shared" si="16"/>
        <v>1</v>
      </c>
      <c r="F91" s="110" t="s">
        <v>195</v>
      </c>
      <c r="G91" s="111"/>
      <c r="H91" s="71" t="s">
        <v>83</v>
      </c>
      <c r="I91" s="72" t="s">
        <v>150</v>
      </c>
      <c r="J91" s="73"/>
      <c r="K91" s="73"/>
      <c r="L91" s="73"/>
      <c r="M91" s="73"/>
      <c r="N91" s="74"/>
      <c r="O91" s="118" t="s">
        <v>61</v>
      </c>
      <c r="P91" s="119"/>
      <c r="Q91" s="120"/>
      <c r="R91" s="75" t="s">
        <v>96</v>
      </c>
      <c r="S91" s="75">
        <v>0</v>
      </c>
      <c r="T91" s="76">
        <v>120000</v>
      </c>
      <c r="U91" s="112">
        <f t="shared" si="11"/>
        <v>0</v>
      </c>
      <c r="V91" s="116"/>
      <c r="W91" s="113"/>
      <c r="X91" s="77">
        <v>0.15</v>
      </c>
      <c r="Y91" s="109">
        <f t="shared" si="12"/>
        <v>0</v>
      </c>
      <c r="Z91" s="112">
        <f t="shared" si="13"/>
        <v>0</v>
      </c>
      <c r="AA91" s="113"/>
      <c r="AB91" s="4"/>
    </row>
    <row r="92" spans="1:28" ht="18.75" customHeight="1">
      <c r="A92" s="56">
        <f>IFERROR(IF(H92="","",COUNTIFS($E$23:H92,"◯")),"")</f>
        <v>13</v>
      </c>
      <c r="B92" s="56">
        <f t="shared" si="14"/>
        <v>116500</v>
      </c>
      <c r="C92" s="56">
        <f t="shared" si="15"/>
        <v>17475</v>
      </c>
      <c r="D92" s="56" t="b">
        <f t="shared" si="16"/>
        <v>1</v>
      </c>
      <c r="F92" s="110" t="s">
        <v>195</v>
      </c>
      <c r="G92" s="111"/>
      <c r="H92" s="64" t="s">
        <v>83</v>
      </c>
      <c r="I92" s="65" t="s">
        <v>151</v>
      </c>
      <c r="J92" s="66"/>
      <c r="K92" s="66"/>
      <c r="L92" s="66"/>
      <c r="M92" s="66"/>
      <c r="N92" s="67"/>
      <c r="O92" s="121" t="s">
        <v>61</v>
      </c>
      <c r="P92" s="122"/>
      <c r="Q92" s="123"/>
      <c r="R92" s="68" t="s">
        <v>96</v>
      </c>
      <c r="S92" s="68">
        <v>1</v>
      </c>
      <c r="T92" s="69">
        <v>116500</v>
      </c>
      <c r="U92" s="114">
        <f t="shared" si="11"/>
        <v>116500</v>
      </c>
      <c r="V92" s="117"/>
      <c r="W92" s="115"/>
      <c r="X92" s="70">
        <v>0.15</v>
      </c>
      <c r="Y92" s="108">
        <f t="shared" si="12"/>
        <v>17475</v>
      </c>
      <c r="Z92" s="114">
        <f t="shared" si="13"/>
        <v>133975</v>
      </c>
      <c r="AA92" s="115"/>
      <c r="AB92" s="4"/>
    </row>
    <row r="93" spans="1:28" ht="18.75" customHeight="1">
      <c r="A93" s="56">
        <f>IFERROR(IF(H93="","",COUNTIFS($E$23:H93,"◯")),"")</f>
        <v>13</v>
      </c>
      <c r="B93" s="56">
        <f t="shared" si="14"/>
        <v>0</v>
      </c>
      <c r="C93" s="56">
        <f t="shared" si="15"/>
        <v>0</v>
      </c>
      <c r="D93" s="56" t="b">
        <f t="shared" si="16"/>
        <v>1</v>
      </c>
      <c r="F93" s="110" t="s">
        <v>195</v>
      </c>
      <c r="G93" s="111"/>
      <c r="H93" s="71" t="s">
        <v>83</v>
      </c>
      <c r="I93" s="72" t="s">
        <v>152</v>
      </c>
      <c r="J93" s="73"/>
      <c r="K93" s="73"/>
      <c r="L93" s="73"/>
      <c r="M93" s="73"/>
      <c r="N93" s="74"/>
      <c r="O93" s="118" t="s">
        <v>61</v>
      </c>
      <c r="P93" s="119"/>
      <c r="Q93" s="120"/>
      <c r="R93" s="75" t="s">
        <v>96</v>
      </c>
      <c r="S93" s="75">
        <v>0</v>
      </c>
      <c r="T93" s="76">
        <v>150000</v>
      </c>
      <c r="U93" s="112">
        <f t="shared" si="11"/>
        <v>0</v>
      </c>
      <c r="V93" s="116"/>
      <c r="W93" s="113"/>
      <c r="X93" s="77">
        <v>0.15</v>
      </c>
      <c r="Y93" s="109">
        <f t="shared" si="12"/>
        <v>0</v>
      </c>
      <c r="Z93" s="112">
        <f t="shared" si="13"/>
        <v>0</v>
      </c>
      <c r="AA93" s="113"/>
      <c r="AB93" s="4"/>
    </row>
    <row r="94" spans="1:28" ht="18.75" customHeight="1">
      <c r="A94" s="56">
        <f>IFERROR(IF(H94="","",COUNTIFS($E$23:H94,"◯")),"")</f>
        <v>13</v>
      </c>
      <c r="B94" s="56">
        <f t="shared" si="14"/>
        <v>0</v>
      </c>
      <c r="C94" s="56">
        <f t="shared" si="15"/>
        <v>0</v>
      </c>
      <c r="D94" s="56" t="b">
        <f t="shared" si="16"/>
        <v>1</v>
      </c>
      <c r="F94" s="110" t="s">
        <v>195</v>
      </c>
      <c r="G94" s="111"/>
      <c r="H94" s="64" t="s">
        <v>83</v>
      </c>
      <c r="I94" s="65" t="s">
        <v>153</v>
      </c>
      <c r="J94" s="66"/>
      <c r="K94" s="66"/>
      <c r="L94" s="66"/>
      <c r="M94" s="66"/>
      <c r="N94" s="67"/>
      <c r="O94" s="121" t="s">
        <v>61</v>
      </c>
      <c r="P94" s="122"/>
      <c r="Q94" s="123"/>
      <c r="R94" s="68" t="s">
        <v>96</v>
      </c>
      <c r="S94" s="68">
        <v>0</v>
      </c>
      <c r="T94" s="78"/>
      <c r="U94" s="114">
        <f t="shared" si="11"/>
        <v>0</v>
      </c>
      <c r="V94" s="117"/>
      <c r="W94" s="115"/>
      <c r="X94" s="70"/>
      <c r="Y94" s="108">
        <f t="shared" si="12"/>
        <v>0</v>
      </c>
      <c r="Z94" s="114">
        <f t="shared" si="13"/>
        <v>0</v>
      </c>
      <c r="AA94" s="115"/>
      <c r="AB94" s="4"/>
    </row>
    <row r="95" spans="1:28" ht="18.75" customHeight="1">
      <c r="A95" s="56">
        <f>IFERROR(IF(H95="","",COUNTIFS($E$23:H95,"◯")),"")</f>
        <v>13</v>
      </c>
      <c r="B95" s="56">
        <f t="shared" si="14"/>
        <v>19325</v>
      </c>
      <c r="C95" s="56">
        <f t="shared" si="15"/>
        <v>0</v>
      </c>
      <c r="D95" s="56" t="b">
        <f t="shared" si="16"/>
        <v>1</v>
      </c>
      <c r="F95" s="110" t="s">
        <v>195</v>
      </c>
      <c r="G95" s="111"/>
      <c r="H95" s="71" t="s">
        <v>83</v>
      </c>
      <c r="I95" s="72" t="s">
        <v>93</v>
      </c>
      <c r="J95" s="73"/>
      <c r="K95" s="73"/>
      <c r="L95" s="73"/>
      <c r="M95" s="73"/>
      <c r="N95" s="74"/>
      <c r="O95" s="118" t="s">
        <v>68</v>
      </c>
      <c r="P95" s="119"/>
      <c r="Q95" s="120"/>
      <c r="R95" s="75" t="s">
        <v>96</v>
      </c>
      <c r="S95" s="75">
        <v>1</v>
      </c>
      <c r="T95" s="76">
        <v>19325</v>
      </c>
      <c r="U95" s="112">
        <f t="shared" si="11"/>
        <v>19325</v>
      </c>
      <c r="V95" s="116"/>
      <c r="W95" s="113"/>
      <c r="X95" s="77"/>
      <c r="Y95" s="109">
        <f t="shared" si="12"/>
        <v>0</v>
      </c>
      <c r="Z95" s="112">
        <f t="shared" si="13"/>
        <v>19325</v>
      </c>
      <c r="AA95" s="113"/>
      <c r="AB95" s="4"/>
    </row>
    <row r="96" spans="1:28" ht="18.75" customHeight="1">
      <c r="A96" s="56">
        <f>IFERROR(IF(H96="","",COUNTIFS($E$23:H96,"◯")),"")</f>
        <v>14</v>
      </c>
      <c r="B96" s="56" t="str">
        <f t="shared" si="14"/>
        <v/>
      </c>
      <c r="C96" s="56" t="str">
        <f t="shared" si="15"/>
        <v/>
      </c>
      <c r="D96" s="56" t="b">
        <f t="shared" si="16"/>
        <v>1</v>
      </c>
      <c r="F96" s="110" t="s">
        <v>195</v>
      </c>
      <c r="G96" s="111"/>
      <c r="H96" s="64" t="s">
        <v>81</v>
      </c>
      <c r="I96" s="65" t="s">
        <v>154</v>
      </c>
      <c r="J96" s="66"/>
      <c r="K96" s="66"/>
      <c r="L96" s="66"/>
      <c r="M96" s="66"/>
      <c r="N96" s="67"/>
      <c r="O96" s="121"/>
      <c r="P96" s="122"/>
      <c r="Q96" s="123"/>
      <c r="R96" s="68"/>
      <c r="S96" s="68"/>
      <c r="T96" s="78"/>
      <c r="U96" s="114">
        <f t="shared" si="11"/>
        <v>87500</v>
      </c>
      <c r="V96" s="117"/>
      <c r="W96" s="115"/>
      <c r="X96" s="70"/>
      <c r="Y96" s="108">
        <f t="shared" si="12"/>
        <v>11250</v>
      </c>
      <c r="Z96" s="114">
        <f t="shared" si="13"/>
        <v>98750</v>
      </c>
      <c r="AA96" s="115"/>
      <c r="AB96" s="4"/>
    </row>
    <row r="97" spans="1:28" ht="18.75" customHeight="1">
      <c r="A97" s="56">
        <f>IFERROR(IF(H97="","",COUNTIFS($E$23:H97,"◯")),"")</f>
        <v>14</v>
      </c>
      <c r="B97" s="56">
        <f t="shared" si="14"/>
        <v>75000</v>
      </c>
      <c r="C97" s="56">
        <f t="shared" si="15"/>
        <v>11250</v>
      </c>
      <c r="D97" s="56" t="b">
        <f t="shared" si="16"/>
        <v>1</v>
      </c>
      <c r="F97" s="110" t="s">
        <v>195</v>
      </c>
      <c r="G97" s="111"/>
      <c r="H97" s="71" t="s">
        <v>83</v>
      </c>
      <c r="I97" s="72" t="s">
        <v>155</v>
      </c>
      <c r="J97" s="73"/>
      <c r="K97" s="73"/>
      <c r="L97" s="73"/>
      <c r="M97" s="73"/>
      <c r="N97" s="74"/>
      <c r="O97" s="118" t="s">
        <v>61</v>
      </c>
      <c r="P97" s="119"/>
      <c r="Q97" s="120"/>
      <c r="R97" s="75" t="s">
        <v>96</v>
      </c>
      <c r="S97" s="75">
        <v>1</v>
      </c>
      <c r="T97" s="76">
        <v>75000</v>
      </c>
      <c r="U97" s="112">
        <f t="shared" si="11"/>
        <v>75000</v>
      </c>
      <c r="V97" s="116"/>
      <c r="W97" s="113"/>
      <c r="X97" s="77">
        <v>0.15</v>
      </c>
      <c r="Y97" s="109">
        <f t="shared" si="12"/>
        <v>11250</v>
      </c>
      <c r="Z97" s="112">
        <f t="shared" si="13"/>
        <v>86250</v>
      </c>
      <c r="AA97" s="113"/>
      <c r="AB97" s="4"/>
    </row>
    <row r="98" spans="1:28" ht="18.75" customHeight="1">
      <c r="A98" s="56">
        <f>IFERROR(IF(H98="","",COUNTIFS($E$23:H98,"◯")),"")</f>
        <v>14</v>
      </c>
      <c r="B98" s="56">
        <f t="shared" si="14"/>
        <v>0</v>
      </c>
      <c r="C98" s="56">
        <f t="shared" si="15"/>
        <v>0</v>
      </c>
      <c r="D98" s="56" t="b">
        <f t="shared" si="16"/>
        <v>1</v>
      </c>
      <c r="F98" s="110" t="s">
        <v>195</v>
      </c>
      <c r="G98" s="111"/>
      <c r="H98" s="64" t="s">
        <v>83</v>
      </c>
      <c r="I98" s="65" t="s">
        <v>156</v>
      </c>
      <c r="J98" s="66"/>
      <c r="K98" s="66"/>
      <c r="L98" s="66"/>
      <c r="M98" s="66"/>
      <c r="N98" s="67"/>
      <c r="O98" s="121" t="s">
        <v>61</v>
      </c>
      <c r="P98" s="122"/>
      <c r="Q98" s="123"/>
      <c r="R98" s="68" t="s">
        <v>96</v>
      </c>
      <c r="S98" s="68">
        <v>0</v>
      </c>
      <c r="T98" s="69">
        <v>90000</v>
      </c>
      <c r="U98" s="114">
        <f t="shared" si="11"/>
        <v>0</v>
      </c>
      <c r="V98" s="117"/>
      <c r="W98" s="115"/>
      <c r="X98" s="70">
        <v>0.15</v>
      </c>
      <c r="Y98" s="108">
        <f t="shared" si="12"/>
        <v>0</v>
      </c>
      <c r="Z98" s="114">
        <f t="shared" si="13"/>
        <v>0</v>
      </c>
      <c r="AA98" s="115"/>
      <c r="AB98" s="4"/>
    </row>
    <row r="99" spans="1:28" ht="18.75" customHeight="1">
      <c r="A99" s="56">
        <f>IFERROR(IF(H99="","",COUNTIFS($E$23:H99,"◯")),"")</f>
        <v>14</v>
      </c>
      <c r="B99" s="56">
        <f t="shared" si="14"/>
        <v>0</v>
      </c>
      <c r="C99" s="56">
        <f t="shared" si="15"/>
        <v>0</v>
      </c>
      <c r="D99" s="56" t="b">
        <f t="shared" si="16"/>
        <v>1</v>
      </c>
      <c r="F99" s="110" t="s">
        <v>195</v>
      </c>
      <c r="G99" s="111"/>
      <c r="H99" s="71" t="s">
        <v>83</v>
      </c>
      <c r="I99" s="72" t="s">
        <v>157</v>
      </c>
      <c r="J99" s="73"/>
      <c r="K99" s="73"/>
      <c r="L99" s="73"/>
      <c r="M99" s="73"/>
      <c r="N99" s="74"/>
      <c r="O99" s="118" t="s">
        <v>61</v>
      </c>
      <c r="P99" s="119"/>
      <c r="Q99" s="120"/>
      <c r="R99" s="75" t="s">
        <v>96</v>
      </c>
      <c r="S99" s="75">
        <v>0</v>
      </c>
      <c r="T99" s="76">
        <v>85000</v>
      </c>
      <c r="U99" s="112">
        <f t="shared" si="11"/>
        <v>0</v>
      </c>
      <c r="V99" s="116"/>
      <c r="W99" s="113"/>
      <c r="X99" s="77">
        <v>0.15</v>
      </c>
      <c r="Y99" s="109">
        <f t="shared" si="12"/>
        <v>0</v>
      </c>
      <c r="Z99" s="112">
        <f t="shared" si="13"/>
        <v>0</v>
      </c>
      <c r="AA99" s="113"/>
      <c r="AB99" s="4"/>
    </row>
    <row r="100" spans="1:28" ht="18.75" customHeight="1">
      <c r="A100" s="56">
        <f>IFERROR(IF(H100="","",COUNTIFS($E$23:H100,"◯")),"")</f>
        <v>14</v>
      </c>
      <c r="B100" s="56">
        <f t="shared" si="14"/>
        <v>0</v>
      </c>
      <c r="C100" s="56">
        <f t="shared" si="15"/>
        <v>0</v>
      </c>
      <c r="D100" s="56" t="b">
        <f t="shared" si="16"/>
        <v>1</v>
      </c>
      <c r="F100" s="110" t="s">
        <v>195</v>
      </c>
      <c r="G100" s="111"/>
      <c r="H100" s="64" t="s">
        <v>83</v>
      </c>
      <c r="I100" s="65" t="s">
        <v>158</v>
      </c>
      <c r="J100" s="66"/>
      <c r="K100" s="66"/>
      <c r="L100" s="66"/>
      <c r="M100" s="66"/>
      <c r="N100" s="67"/>
      <c r="O100" s="121" t="s">
        <v>61</v>
      </c>
      <c r="P100" s="122"/>
      <c r="Q100" s="123"/>
      <c r="R100" s="68" t="s">
        <v>96</v>
      </c>
      <c r="S100" s="68">
        <v>0</v>
      </c>
      <c r="T100" s="78"/>
      <c r="U100" s="114">
        <f t="shared" si="11"/>
        <v>0</v>
      </c>
      <c r="V100" s="117"/>
      <c r="W100" s="115"/>
      <c r="X100" s="70"/>
      <c r="Y100" s="108">
        <f t="shared" si="12"/>
        <v>0</v>
      </c>
      <c r="Z100" s="114">
        <f t="shared" si="13"/>
        <v>0</v>
      </c>
      <c r="AA100" s="115"/>
      <c r="AB100" s="4"/>
    </row>
    <row r="101" spans="1:28" ht="18.75" customHeight="1">
      <c r="A101" s="56">
        <f>IFERROR(IF(H101="","",COUNTIFS($E$23:H101,"◯")),"")</f>
        <v>14</v>
      </c>
      <c r="B101" s="56">
        <f t="shared" si="14"/>
        <v>12500</v>
      </c>
      <c r="C101" s="56">
        <f t="shared" si="15"/>
        <v>0</v>
      </c>
      <c r="D101" s="56" t="b">
        <f t="shared" si="16"/>
        <v>1</v>
      </c>
      <c r="F101" s="110" t="s">
        <v>195</v>
      </c>
      <c r="G101" s="111"/>
      <c r="H101" s="71" t="s">
        <v>83</v>
      </c>
      <c r="I101" s="72" t="s">
        <v>93</v>
      </c>
      <c r="J101" s="73"/>
      <c r="K101" s="73"/>
      <c r="L101" s="73"/>
      <c r="M101" s="73"/>
      <c r="N101" s="74"/>
      <c r="O101" s="118" t="s">
        <v>68</v>
      </c>
      <c r="P101" s="119"/>
      <c r="Q101" s="120"/>
      <c r="R101" s="75" t="s">
        <v>96</v>
      </c>
      <c r="S101" s="75">
        <v>1</v>
      </c>
      <c r="T101" s="76">
        <v>12500</v>
      </c>
      <c r="U101" s="112">
        <f t="shared" si="11"/>
        <v>12500</v>
      </c>
      <c r="V101" s="116"/>
      <c r="W101" s="113"/>
      <c r="X101" s="77"/>
      <c r="Y101" s="109">
        <f t="shared" si="12"/>
        <v>0</v>
      </c>
      <c r="Z101" s="112">
        <f t="shared" si="13"/>
        <v>12500</v>
      </c>
      <c r="AA101" s="113"/>
      <c r="AB101" s="4"/>
    </row>
    <row r="102" spans="1:28" ht="18.75" customHeight="1">
      <c r="A102" s="56">
        <f>IFERROR(IF(H102="","",COUNTIFS($E$23:H102,"◯")),"")</f>
        <v>15</v>
      </c>
      <c r="B102" s="56" t="str">
        <f t="shared" si="14"/>
        <v/>
      </c>
      <c r="C102" s="56" t="str">
        <f t="shared" si="15"/>
        <v/>
      </c>
      <c r="D102" s="56" t="b">
        <f t="shared" si="16"/>
        <v>1</v>
      </c>
      <c r="F102" s="110" t="s">
        <v>195</v>
      </c>
      <c r="G102" s="111"/>
      <c r="H102" s="64" t="s">
        <v>81</v>
      </c>
      <c r="I102" s="65" t="s">
        <v>159</v>
      </c>
      <c r="J102" s="66"/>
      <c r="K102" s="66"/>
      <c r="L102" s="66"/>
      <c r="M102" s="66"/>
      <c r="N102" s="67"/>
      <c r="O102" s="121"/>
      <c r="P102" s="122"/>
      <c r="Q102" s="123"/>
      <c r="R102" s="68"/>
      <c r="S102" s="68"/>
      <c r="T102" s="78"/>
      <c r="U102" s="114">
        <f t="shared" si="11"/>
        <v>134750</v>
      </c>
      <c r="V102" s="117"/>
      <c r="W102" s="115"/>
      <c r="X102" s="70"/>
      <c r="Y102" s="108">
        <f t="shared" si="12"/>
        <v>17250</v>
      </c>
      <c r="Z102" s="114">
        <f t="shared" si="13"/>
        <v>152000</v>
      </c>
      <c r="AA102" s="115"/>
      <c r="AB102" s="4"/>
    </row>
    <row r="103" spans="1:28" ht="18.75" customHeight="1">
      <c r="A103" s="56">
        <f>IFERROR(IF(H103="","",COUNTIFS($E$23:H103,"◯")),"")</f>
        <v>15</v>
      </c>
      <c r="B103" s="56">
        <f t="shared" si="14"/>
        <v>0</v>
      </c>
      <c r="C103" s="56">
        <f t="shared" si="15"/>
        <v>0</v>
      </c>
      <c r="D103" s="56" t="b">
        <f t="shared" si="16"/>
        <v>1</v>
      </c>
      <c r="F103" s="110" t="s">
        <v>195</v>
      </c>
      <c r="G103" s="111"/>
      <c r="H103" s="71" t="s">
        <v>83</v>
      </c>
      <c r="I103" s="72" t="s">
        <v>160</v>
      </c>
      <c r="J103" s="73"/>
      <c r="K103" s="73"/>
      <c r="L103" s="73"/>
      <c r="M103" s="73"/>
      <c r="N103" s="74"/>
      <c r="O103" s="118" t="s">
        <v>61</v>
      </c>
      <c r="P103" s="119"/>
      <c r="Q103" s="120"/>
      <c r="R103" s="75" t="s">
        <v>96</v>
      </c>
      <c r="S103" s="75">
        <v>0</v>
      </c>
      <c r="T103" s="76">
        <v>120000</v>
      </c>
      <c r="U103" s="112">
        <f t="shared" si="11"/>
        <v>0</v>
      </c>
      <c r="V103" s="116"/>
      <c r="W103" s="113"/>
      <c r="X103" s="77">
        <v>0.15</v>
      </c>
      <c r="Y103" s="109">
        <f t="shared" si="12"/>
        <v>0</v>
      </c>
      <c r="Z103" s="112">
        <f t="shared" si="13"/>
        <v>0</v>
      </c>
      <c r="AA103" s="113"/>
      <c r="AB103" s="4"/>
    </row>
    <row r="104" spans="1:28" ht="18.75" customHeight="1">
      <c r="A104" s="56">
        <f>IFERROR(IF(H104="","",COUNTIFS($E$23:H104,"◯")),"")</f>
        <v>15</v>
      </c>
      <c r="B104" s="56">
        <f t="shared" si="14"/>
        <v>0</v>
      </c>
      <c r="C104" s="56">
        <f t="shared" si="15"/>
        <v>0</v>
      </c>
      <c r="D104" s="56" t="b">
        <f t="shared" si="16"/>
        <v>1</v>
      </c>
      <c r="F104" s="110" t="s">
        <v>195</v>
      </c>
      <c r="G104" s="111"/>
      <c r="H104" s="64" t="s">
        <v>83</v>
      </c>
      <c r="I104" s="65" t="s">
        <v>161</v>
      </c>
      <c r="J104" s="66"/>
      <c r="K104" s="66"/>
      <c r="L104" s="66"/>
      <c r="M104" s="66"/>
      <c r="N104" s="67"/>
      <c r="O104" s="121" t="s">
        <v>61</v>
      </c>
      <c r="P104" s="122"/>
      <c r="Q104" s="123"/>
      <c r="R104" s="68" t="s">
        <v>96</v>
      </c>
      <c r="S104" s="68">
        <v>0</v>
      </c>
      <c r="T104" s="69">
        <v>160000</v>
      </c>
      <c r="U104" s="114">
        <f t="shared" si="11"/>
        <v>0</v>
      </c>
      <c r="V104" s="117"/>
      <c r="W104" s="115"/>
      <c r="X104" s="70">
        <v>0.15</v>
      </c>
      <c r="Y104" s="108">
        <f t="shared" si="12"/>
        <v>0</v>
      </c>
      <c r="Z104" s="114">
        <f t="shared" si="13"/>
        <v>0</v>
      </c>
      <c r="AA104" s="115"/>
      <c r="AB104" s="4"/>
    </row>
    <row r="105" spans="1:28" ht="18.75" customHeight="1">
      <c r="A105" s="56">
        <f>IFERROR(IF(H105="","",COUNTIFS($E$23:H105,"◯")),"")</f>
        <v>15</v>
      </c>
      <c r="B105" s="56">
        <f t="shared" si="14"/>
        <v>115000</v>
      </c>
      <c r="C105" s="56">
        <f t="shared" si="15"/>
        <v>17250</v>
      </c>
      <c r="D105" s="56" t="b">
        <f t="shared" si="16"/>
        <v>1</v>
      </c>
      <c r="F105" s="110" t="s">
        <v>195</v>
      </c>
      <c r="G105" s="111"/>
      <c r="H105" s="71" t="s">
        <v>83</v>
      </c>
      <c r="I105" s="72" t="s">
        <v>162</v>
      </c>
      <c r="J105" s="73"/>
      <c r="K105" s="73"/>
      <c r="L105" s="73"/>
      <c r="M105" s="73"/>
      <c r="N105" s="74"/>
      <c r="O105" s="118" t="s">
        <v>61</v>
      </c>
      <c r="P105" s="119"/>
      <c r="Q105" s="120"/>
      <c r="R105" s="75" t="s">
        <v>96</v>
      </c>
      <c r="S105" s="75">
        <v>1</v>
      </c>
      <c r="T105" s="76">
        <v>115000</v>
      </c>
      <c r="U105" s="112">
        <f t="shared" si="11"/>
        <v>115000</v>
      </c>
      <c r="V105" s="116"/>
      <c r="W105" s="113"/>
      <c r="X105" s="77">
        <v>0.15</v>
      </c>
      <c r="Y105" s="109">
        <f t="shared" si="12"/>
        <v>17250</v>
      </c>
      <c r="Z105" s="112">
        <f t="shared" si="13"/>
        <v>132250</v>
      </c>
      <c r="AA105" s="113"/>
      <c r="AB105" s="4"/>
    </row>
    <row r="106" spans="1:28" ht="18.75" customHeight="1">
      <c r="A106" s="56">
        <f>IFERROR(IF(H106="","",COUNTIFS($E$23:H106,"◯")),"")</f>
        <v>15</v>
      </c>
      <c r="B106" s="56">
        <f t="shared" si="14"/>
        <v>0</v>
      </c>
      <c r="C106" s="56">
        <f t="shared" si="15"/>
        <v>0</v>
      </c>
      <c r="D106" s="56" t="b">
        <f t="shared" si="16"/>
        <v>1</v>
      </c>
      <c r="F106" s="110" t="s">
        <v>195</v>
      </c>
      <c r="G106" s="111"/>
      <c r="H106" s="64" t="s">
        <v>83</v>
      </c>
      <c r="I106" s="65" t="s">
        <v>163</v>
      </c>
      <c r="J106" s="66"/>
      <c r="K106" s="66"/>
      <c r="L106" s="66"/>
      <c r="M106" s="66"/>
      <c r="N106" s="67"/>
      <c r="O106" s="121" t="s">
        <v>61</v>
      </c>
      <c r="P106" s="122"/>
      <c r="Q106" s="123"/>
      <c r="R106" s="68" t="s">
        <v>96</v>
      </c>
      <c r="S106" s="68">
        <v>0</v>
      </c>
      <c r="T106" s="78"/>
      <c r="U106" s="114">
        <f t="shared" si="11"/>
        <v>0</v>
      </c>
      <c r="V106" s="117"/>
      <c r="W106" s="115"/>
      <c r="X106" s="70"/>
      <c r="Y106" s="108">
        <f t="shared" si="12"/>
        <v>0</v>
      </c>
      <c r="Z106" s="114">
        <f t="shared" si="13"/>
        <v>0</v>
      </c>
      <c r="AA106" s="115"/>
      <c r="AB106" s="4"/>
    </row>
    <row r="107" spans="1:28" ht="18.75" customHeight="1">
      <c r="A107" s="56">
        <f>IFERROR(IF(H107="","",COUNTIFS($E$23:H107,"◯")),"")</f>
        <v>15</v>
      </c>
      <c r="B107" s="56">
        <f t="shared" si="14"/>
        <v>19750</v>
      </c>
      <c r="C107" s="56">
        <f t="shared" si="15"/>
        <v>0</v>
      </c>
      <c r="D107" s="56" t="b">
        <f t="shared" si="16"/>
        <v>1</v>
      </c>
      <c r="F107" s="110" t="s">
        <v>195</v>
      </c>
      <c r="G107" s="111"/>
      <c r="H107" s="71" t="s">
        <v>83</v>
      </c>
      <c r="I107" s="72" t="s">
        <v>93</v>
      </c>
      <c r="J107" s="73"/>
      <c r="K107" s="73"/>
      <c r="L107" s="73"/>
      <c r="M107" s="73"/>
      <c r="N107" s="74"/>
      <c r="O107" s="118" t="s">
        <v>68</v>
      </c>
      <c r="P107" s="119"/>
      <c r="Q107" s="120"/>
      <c r="R107" s="75" t="s">
        <v>96</v>
      </c>
      <c r="S107" s="75">
        <v>1</v>
      </c>
      <c r="T107" s="76">
        <v>19750</v>
      </c>
      <c r="U107" s="112">
        <f t="shared" si="11"/>
        <v>19750</v>
      </c>
      <c r="V107" s="116"/>
      <c r="W107" s="113"/>
      <c r="X107" s="77"/>
      <c r="Y107" s="109">
        <f t="shared" si="12"/>
        <v>0</v>
      </c>
      <c r="Z107" s="112">
        <f t="shared" si="13"/>
        <v>19750</v>
      </c>
      <c r="AA107" s="113"/>
      <c r="AB107" s="4"/>
    </row>
    <row r="108" spans="1:28" ht="18.75" customHeight="1">
      <c r="A108" s="56" t="str">
        <f>IFERROR(IF(H108="","",COUNTIFS($E$23:H108,"◯")),"")</f>
        <v/>
      </c>
      <c r="B108" s="56" t="str">
        <f t="shared" si="14"/>
        <v/>
      </c>
      <c r="C108" s="56" t="str">
        <f t="shared" si="15"/>
        <v/>
      </c>
      <c r="D108" s="56" t="b">
        <f t="shared" si="16"/>
        <v>1</v>
      </c>
      <c r="F108" s="110" t="s">
        <v>195</v>
      </c>
      <c r="G108" s="111"/>
      <c r="H108" s="64"/>
      <c r="I108" s="65"/>
      <c r="J108" s="66"/>
      <c r="K108" s="66"/>
      <c r="L108" s="66"/>
      <c r="M108" s="66"/>
      <c r="N108" s="67"/>
      <c r="O108" s="121"/>
      <c r="P108" s="122"/>
      <c r="Q108" s="123"/>
      <c r="R108" s="68"/>
      <c r="S108" s="68"/>
      <c r="T108" s="78"/>
      <c r="U108" s="114" t="str">
        <f t="shared" si="11"/>
        <v/>
      </c>
      <c r="V108" s="117"/>
      <c r="W108" s="115"/>
      <c r="X108" s="70"/>
      <c r="Y108" s="108" t="str">
        <f t="shared" si="12"/>
        <v/>
      </c>
      <c r="Z108" s="114" t="str">
        <f t="shared" si="13"/>
        <v/>
      </c>
      <c r="AA108" s="115"/>
      <c r="AB108" s="4"/>
    </row>
    <row r="109" spans="1:28" ht="18.75" customHeight="1">
      <c r="A109" s="56" t="str">
        <f>IFERROR(IF(H109="","",COUNTIFS($E$23:H109,"◯")),"")</f>
        <v/>
      </c>
      <c r="B109" s="56" t="str">
        <f t="shared" si="14"/>
        <v/>
      </c>
      <c r="C109" s="56" t="str">
        <f t="shared" si="15"/>
        <v/>
      </c>
      <c r="D109" s="56" t="b">
        <f t="shared" si="16"/>
        <v>1</v>
      </c>
      <c r="F109" s="110" t="s">
        <v>195</v>
      </c>
      <c r="G109" s="111"/>
      <c r="H109" s="71"/>
      <c r="I109" s="72"/>
      <c r="J109" s="73"/>
      <c r="K109" s="73"/>
      <c r="L109" s="73"/>
      <c r="M109" s="73"/>
      <c r="N109" s="74"/>
      <c r="O109" s="118"/>
      <c r="P109" s="119"/>
      <c r="Q109" s="120"/>
      <c r="R109" s="75"/>
      <c r="S109" s="75"/>
      <c r="T109" s="79"/>
      <c r="U109" s="112" t="str">
        <f t="shared" si="11"/>
        <v/>
      </c>
      <c r="V109" s="116"/>
      <c r="W109" s="113"/>
      <c r="X109" s="77"/>
      <c r="Y109" s="109" t="str">
        <f t="shared" si="12"/>
        <v/>
      </c>
      <c r="Z109" s="112" t="str">
        <f t="shared" si="13"/>
        <v/>
      </c>
      <c r="AA109" s="113"/>
      <c r="AB109" s="4"/>
    </row>
    <row r="110" spans="1:28" ht="18.75" customHeight="1">
      <c r="A110" s="56" t="str">
        <f>IFERROR(IF(H110="","",COUNTIFS($E$23:H110,"◯")),"")</f>
        <v/>
      </c>
      <c r="B110" s="56" t="str">
        <f t="shared" si="14"/>
        <v/>
      </c>
      <c r="C110" s="56" t="str">
        <f t="shared" si="15"/>
        <v/>
      </c>
      <c r="D110" s="56" t="b">
        <f t="shared" si="16"/>
        <v>1</v>
      </c>
      <c r="F110" s="110" t="s">
        <v>195</v>
      </c>
      <c r="G110" s="111"/>
      <c r="H110" s="64"/>
      <c r="I110" s="65"/>
      <c r="J110" s="66"/>
      <c r="K110" s="66"/>
      <c r="L110" s="66"/>
      <c r="M110" s="66"/>
      <c r="N110" s="67"/>
      <c r="O110" s="121"/>
      <c r="P110" s="122"/>
      <c r="Q110" s="123"/>
      <c r="R110" s="68"/>
      <c r="S110" s="68"/>
      <c r="T110" s="78"/>
      <c r="U110" s="114" t="str">
        <f t="shared" si="11"/>
        <v/>
      </c>
      <c r="V110" s="117"/>
      <c r="W110" s="115"/>
      <c r="X110" s="70"/>
      <c r="Y110" s="108" t="str">
        <f t="shared" si="12"/>
        <v/>
      </c>
      <c r="Z110" s="114" t="str">
        <f t="shared" si="13"/>
        <v/>
      </c>
      <c r="AA110" s="115"/>
      <c r="AB110" s="4"/>
    </row>
    <row r="111" spans="1:28" ht="18.75" customHeight="1">
      <c r="A111" s="56" t="str">
        <f>IFERROR(IF(H111="","",COUNTIFS($E$23:H111,"◯")),"")</f>
        <v/>
      </c>
      <c r="B111" s="56" t="str">
        <f t="shared" si="14"/>
        <v/>
      </c>
      <c r="C111" s="56" t="str">
        <f t="shared" si="15"/>
        <v/>
      </c>
      <c r="D111" s="56" t="b">
        <f t="shared" si="16"/>
        <v>1</v>
      </c>
      <c r="F111" s="110" t="s">
        <v>195</v>
      </c>
      <c r="G111" s="111"/>
      <c r="H111" s="71"/>
      <c r="I111" s="72"/>
      <c r="J111" s="73"/>
      <c r="K111" s="73"/>
      <c r="L111" s="73"/>
      <c r="M111" s="73"/>
      <c r="N111" s="74"/>
      <c r="O111" s="118"/>
      <c r="P111" s="119"/>
      <c r="Q111" s="120"/>
      <c r="R111" s="75"/>
      <c r="S111" s="75"/>
      <c r="T111" s="79"/>
      <c r="U111" s="112" t="str">
        <f t="shared" si="11"/>
        <v/>
      </c>
      <c r="V111" s="116"/>
      <c r="W111" s="113"/>
      <c r="X111" s="77"/>
      <c r="Y111" s="109" t="str">
        <f t="shared" si="12"/>
        <v/>
      </c>
      <c r="Z111" s="112" t="str">
        <f t="shared" si="13"/>
        <v/>
      </c>
      <c r="AA111" s="113"/>
      <c r="AB111" s="4"/>
    </row>
    <row r="112" spans="1:28" ht="18.75" customHeight="1">
      <c r="A112" s="56" t="str">
        <f>IFERROR(IF(H112="","",COUNTIFS($E$23:H112,"◯")),"")</f>
        <v/>
      </c>
      <c r="B112" s="56" t="str">
        <f t="shared" si="14"/>
        <v/>
      </c>
      <c r="C112" s="56" t="str">
        <f t="shared" si="15"/>
        <v/>
      </c>
      <c r="D112" s="56" t="b">
        <f t="shared" si="16"/>
        <v>1</v>
      </c>
      <c r="F112" s="110" t="s">
        <v>195</v>
      </c>
      <c r="G112" s="111"/>
      <c r="H112" s="64"/>
      <c r="I112" s="65"/>
      <c r="J112" s="66"/>
      <c r="K112" s="66"/>
      <c r="L112" s="66"/>
      <c r="M112" s="66"/>
      <c r="N112" s="67"/>
      <c r="O112" s="121"/>
      <c r="P112" s="122"/>
      <c r="Q112" s="123"/>
      <c r="R112" s="68"/>
      <c r="S112" s="68"/>
      <c r="T112" s="78"/>
      <c r="U112" s="114" t="str">
        <f t="shared" si="11"/>
        <v/>
      </c>
      <c r="V112" s="117"/>
      <c r="W112" s="115"/>
      <c r="X112" s="70"/>
      <c r="Y112" s="108" t="str">
        <f t="shared" si="12"/>
        <v/>
      </c>
      <c r="Z112" s="114" t="str">
        <f t="shared" si="13"/>
        <v/>
      </c>
      <c r="AA112" s="115"/>
      <c r="AB112" s="4"/>
    </row>
    <row r="113" spans="1:28" ht="18.75" customHeight="1">
      <c r="A113" s="56" t="str">
        <f>IFERROR(IF(H113="","",COUNTIFS($E$23:H113,"◯")),"")</f>
        <v/>
      </c>
      <c r="B113" s="56" t="str">
        <f t="shared" si="14"/>
        <v/>
      </c>
      <c r="C113" s="56" t="str">
        <f t="shared" si="15"/>
        <v/>
      </c>
      <c r="D113" s="56" t="b">
        <f t="shared" si="16"/>
        <v>1</v>
      </c>
      <c r="F113" s="110" t="s">
        <v>195</v>
      </c>
      <c r="G113" s="111"/>
      <c r="H113" s="71"/>
      <c r="I113" s="72"/>
      <c r="J113" s="73"/>
      <c r="K113" s="73"/>
      <c r="L113" s="73"/>
      <c r="M113" s="73"/>
      <c r="N113" s="74"/>
      <c r="O113" s="118"/>
      <c r="P113" s="119"/>
      <c r="Q113" s="120"/>
      <c r="R113" s="75"/>
      <c r="S113" s="75"/>
      <c r="T113" s="79"/>
      <c r="U113" s="112" t="str">
        <f t="shared" si="11"/>
        <v/>
      </c>
      <c r="V113" s="116"/>
      <c r="W113" s="113"/>
      <c r="X113" s="77"/>
      <c r="Y113" s="109" t="str">
        <f t="shared" si="12"/>
        <v/>
      </c>
      <c r="Z113" s="112" t="str">
        <f t="shared" si="13"/>
        <v/>
      </c>
      <c r="AA113" s="113"/>
      <c r="AB113" s="4"/>
    </row>
    <row r="114" spans="1:28" ht="18.75" customHeight="1">
      <c r="A114" s="56" t="str">
        <f>IFERROR(IF(H114="","",COUNTIFS($E$23:H114,"◯")),"")</f>
        <v/>
      </c>
      <c r="B114" s="56" t="str">
        <f t="shared" si="14"/>
        <v/>
      </c>
      <c r="C114" s="56" t="str">
        <f t="shared" si="15"/>
        <v/>
      </c>
      <c r="D114" s="56" t="b">
        <f t="shared" si="16"/>
        <v>1</v>
      </c>
      <c r="F114" s="110" t="s">
        <v>195</v>
      </c>
      <c r="G114" s="111"/>
      <c r="H114" s="64"/>
      <c r="I114" s="65"/>
      <c r="J114" s="66"/>
      <c r="K114" s="66"/>
      <c r="L114" s="66"/>
      <c r="M114" s="66"/>
      <c r="N114" s="67"/>
      <c r="O114" s="121"/>
      <c r="P114" s="122"/>
      <c r="Q114" s="123"/>
      <c r="R114" s="68"/>
      <c r="S114" s="68"/>
      <c r="T114" s="78"/>
      <c r="U114" s="114" t="str">
        <f t="shared" si="11"/>
        <v/>
      </c>
      <c r="V114" s="117"/>
      <c r="W114" s="115"/>
      <c r="X114" s="70"/>
      <c r="Y114" s="108" t="str">
        <f t="shared" si="12"/>
        <v/>
      </c>
      <c r="Z114" s="114" t="str">
        <f t="shared" si="13"/>
        <v/>
      </c>
      <c r="AA114" s="115"/>
      <c r="AB114" s="4"/>
    </row>
    <row r="115" spans="1:28" ht="18.75" customHeight="1">
      <c r="A115" s="56" t="str">
        <f>IFERROR(IF(H115="","",COUNTIFS($E$23:H115,"◯")),"")</f>
        <v/>
      </c>
      <c r="B115" s="56" t="str">
        <f t="shared" si="14"/>
        <v/>
      </c>
      <c r="C115" s="56" t="str">
        <f t="shared" si="15"/>
        <v/>
      </c>
      <c r="D115" s="56" t="b">
        <f t="shared" si="16"/>
        <v>1</v>
      </c>
      <c r="F115" s="110" t="s">
        <v>195</v>
      </c>
      <c r="G115" s="111"/>
      <c r="H115" s="71"/>
      <c r="I115" s="72"/>
      <c r="J115" s="73"/>
      <c r="K115" s="73"/>
      <c r="L115" s="73"/>
      <c r="M115" s="73"/>
      <c r="N115" s="74"/>
      <c r="O115" s="118"/>
      <c r="P115" s="119"/>
      <c r="Q115" s="120"/>
      <c r="R115" s="75"/>
      <c r="S115" s="75"/>
      <c r="T115" s="79"/>
      <c r="U115" s="112" t="str">
        <f t="shared" si="11"/>
        <v/>
      </c>
      <c r="V115" s="116"/>
      <c r="W115" s="113"/>
      <c r="X115" s="77"/>
      <c r="Y115" s="109" t="str">
        <f t="shared" si="12"/>
        <v/>
      </c>
      <c r="Z115" s="112" t="str">
        <f t="shared" si="13"/>
        <v/>
      </c>
      <c r="AA115" s="113"/>
      <c r="AB115" s="4"/>
    </row>
    <row r="116" spans="1:28" ht="18.75" customHeight="1">
      <c r="A116" s="56" t="str">
        <f>IFERROR(IF(H116="","",COUNTIFS($E$23:H116,"◯")),"")</f>
        <v/>
      </c>
      <c r="B116" s="56" t="str">
        <f t="shared" si="14"/>
        <v/>
      </c>
      <c r="C116" s="56" t="str">
        <f t="shared" si="15"/>
        <v/>
      </c>
      <c r="D116" s="56" t="b">
        <f t="shared" si="16"/>
        <v>1</v>
      </c>
      <c r="F116" s="110" t="s">
        <v>195</v>
      </c>
      <c r="G116" s="111"/>
      <c r="H116" s="64"/>
      <c r="I116" s="65"/>
      <c r="J116" s="66"/>
      <c r="K116" s="66"/>
      <c r="L116" s="66"/>
      <c r="M116" s="66"/>
      <c r="N116" s="67"/>
      <c r="O116" s="121"/>
      <c r="P116" s="122"/>
      <c r="Q116" s="123"/>
      <c r="R116" s="68"/>
      <c r="S116" s="68"/>
      <c r="T116" s="78"/>
      <c r="U116" s="114" t="str">
        <f t="shared" si="11"/>
        <v/>
      </c>
      <c r="V116" s="117"/>
      <c r="W116" s="115"/>
      <c r="X116" s="70"/>
      <c r="Y116" s="108" t="str">
        <f t="shared" si="12"/>
        <v/>
      </c>
      <c r="Z116" s="114" t="str">
        <f t="shared" si="13"/>
        <v/>
      </c>
      <c r="AA116" s="115"/>
      <c r="AB116" s="4"/>
    </row>
    <row r="117" spans="1:28" ht="18.75" customHeight="1">
      <c r="A117" s="56" t="str">
        <f>IFERROR(IF(H117="","",COUNTIFS($E$23:H117,"◯")),"")</f>
        <v/>
      </c>
      <c r="B117" s="56" t="str">
        <f t="shared" si="14"/>
        <v/>
      </c>
      <c r="C117" s="56" t="str">
        <f t="shared" si="15"/>
        <v/>
      </c>
      <c r="D117" s="56" t="b">
        <f t="shared" si="16"/>
        <v>1</v>
      </c>
      <c r="F117" s="110" t="s">
        <v>195</v>
      </c>
      <c r="G117" s="111"/>
      <c r="H117" s="71"/>
      <c r="I117" s="72"/>
      <c r="J117" s="73"/>
      <c r="K117" s="73"/>
      <c r="L117" s="73"/>
      <c r="M117" s="73"/>
      <c r="N117" s="74"/>
      <c r="O117" s="118"/>
      <c r="P117" s="119"/>
      <c r="Q117" s="120"/>
      <c r="R117" s="75"/>
      <c r="S117" s="75"/>
      <c r="T117" s="79"/>
      <c r="U117" s="112" t="str">
        <f t="shared" si="11"/>
        <v/>
      </c>
      <c r="V117" s="116"/>
      <c r="W117" s="113"/>
      <c r="X117" s="77"/>
      <c r="Y117" s="109" t="str">
        <f t="shared" si="12"/>
        <v/>
      </c>
      <c r="Z117" s="112" t="str">
        <f t="shared" si="13"/>
        <v/>
      </c>
      <c r="AA117" s="113"/>
      <c r="AB117" s="4"/>
    </row>
    <row r="118" spans="1:28" ht="18.75" customHeight="1">
      <c r="A118" s="56" t="str">
        <f>IFERROR(IF(H118="","",COUNTIFS($E$23:H118,"◯")),"")</f>
        <v/>
      </c>
      <c r="B118" s="56" t="str">
        <f t="shared" si="14"/>
        <v/>
      </c>
      <c r="C118" s="56" t="str">
        <f t="shared" si="15"/>
        <v/>
      </c>
      <c r="D118" s="56" t="b">
        <f t="shared" si="16"/>
        <v>1</v>
      </c>
      <c r="F118" s="110" t="s">
        <v>195</v>
      </c>
      <c r="G118" s="111"/>
      <c r="H118" s="64"/>
      <c r="I118" s="65"/>
      <c r="J118" s="66"/>
      <c r="K118" s="66"/>
      <c r="L118" s="66"/>
      <c r="M118" s="66"/>
      <c r="N118" s="67"/>
      <c r="O118" s="121"/>
      <c r="P118" s="122"/>
      <c r="Q118" s="123"/>
      <c r="R118" s="68"/>
      <c r="S118" s="68"/>
      <c r="T118" s="78"/>
      <c r="U118" s="114" t="str">
        <f t="shared" si="11"/>
        <v/>
      </c>
      <c r="V118" s="117"/>
      <c r="W118" s="115"/>
      <c r="X118" s="70"/>
      <c r="Y118" s="108" t="str">
        <f t="shared" si="12"/>
        <v/>
      </c>
      <c r="Z118" s="114" t="str">
        <f t="shared" si="13"/>
        <v/>
      </c>
      <c r="AA118" s="115"/>
      <c r="AB118" s="4"/>
    </row>
    <row r="119" spans="1:28" ht="18.75" customHeight="1">
      <c r="A119" s="56" t="str">
        <f>IFERROR(IF(H119="","",COUNTIFS($E$23:H119,"◯")),"")</f>
        <v/>
      </c>
      <c r="B119" s="56" t="str">
        <f t="shared" si="14"/>
        <v/>
      </c>
      <c r="C119" s="56" t="str">
        <f t="shared" si="15"/>
        <v/>
      </c>
      <c r="D119" s="56" t="b">
        <f t="shared" si="16"/>
        <v>1</v>
      </c>
      <c r="F119" s="110" t="s">
        <v>195</v>
      </c>
      <c r="G119" s="111"/>
      <c r="H119" s="71"/>
      <c r="I119" s="72"/>
      <c r="J119" s="73"/>
      <c r="K119" s="73"/>
      <c r="L119" s="73"/>
      <c r="M119" s="73"/>
      <c r="N119" s="74"/>
      <c r="O119" s="118"/>
      <c r="P119" s="119"/>
      <c r="Q119" s="120"/>
      <c r="R119" s="75"/>
      <c r="S119" s="75"/>
      <c r="T119" s="79"/>
      <c r="U119" s="112" t="str">
        <f t="shared" ref="U119:U150" si="17">IF($H119="", "",
   IF(D119=TRUE,
      IF($H119="◯",
         SUMIFS($B$23:$B$200,$A$23:$A$200,A119),B119),""))</f>
        <v/>
      </c>
      <c r="V119" s="116"/>
      <c r="W119" s="113"/>
      <c r="X119" s="77"/>
      <c r="Y119" s="109" t="str">
        <f t="shared" ref="Y119:Y150" si="18">IF($H119="", "",
   IF(D119=TRUE,
      IF($H119="◯",
         SUMIFS($C$23:$C$200,$A$23:$A$200,A119),C119),""))</f>
        <v/>
      </c>
      <c r="Z119" s="112" t="str">
        <f t="shared" ref="Z119:Z150" si="19">IF(H119="","",IF(D119=TRUE,U119+Y119,0))</f>
        <v/>
      </c>
      <c r="AA119" s="113"/>
      <c r="AB119" s="4"/>
    </row>
    <row r="120" spans="1:28" ht="18.75" customHeight="1">
      <c r="A120" s="56" t="str">
        <f>IFERROR(IF(H120="","",COUNTIFS($E$23:H120,"◯")),"")</f>
        <v/>
      </c>
      <c r="B120" s="56" t="str">
        <f t="shared" si="14"/>
        <v/>
      </c>
      <c r="C120" s="56" t="str">
        <f t="shared" si="15"/>
        <v/>
      </c>
      <c r="D120" s="56" t="b">
        <f t="shared" si="16"/>
        <v>1</v>
      </c>
      <c r="F120" s="110" t="s">
        <v>195</v>
      </c>
      <c r="G120" s="111"/>
      <c r="H120" s="64"/>
      <c r="I120" s="65"/>
      <c r="J120" s="66"/>
      <c r="K120" s="66"/>
      <c r="L120" s="66"/>
      <c r="M120" s="66"/>
      <c r="N120" s="67"/>
      <c r="O120" s="121"/>
      <c r="P120" s="122"/>
      <c r="Q120" s="123"/>
      <c r="R120" s="68"/>
      <c r="S120" s="68"/>
      <c r="T120" s="78"/>
      <c r="U120" s="114" t="str">
        <f t="shared" si="17"/>
        <v/>
      </c>
      <c r="V120" s="117"/>
      <c r="W120" s="115"/>
      <c r="X120" s="70"/>
      <c r="Y120" s="108" t="str">
        <f t="shared" si="18"/>
        <v/>
      </c>
      <c r="Z120" s="114" t="str">
        <f t="shared" si="19"/>
        <v/>
      </c>
      <c r="AA120" s="115"/>
      <c r="AB120" s="4"/>
    </row>
    <row r="121" spans="1:28" ht="18.75" customHeight="1">
      <c r="A121" s="56" t="str">
        <f>IFERROR(IF(H121="","",COUNTIFS($E$23:H121,"◯")),"")</f>
        <v/>
      </c>
      <c r="B121" s="56" t="str">
        <f t="shared" si="14"/>
        <v/>
      </c>
      <c r="C121" s="56" t="str">
        <f t="shared" si="15"/>
        <v/>
      </c>
      <c r="D121" s="56" t="b">
        <f t="shared" si="16"/>
        <v>1</v>
      </c>
      <c r="F121" s="110" t="s">
        <v>195</v>
      </c>
      <c r="G121" s="111"/>
      <c r="H121" s="71"/>
      <c r="I121" s="72"/>
      <c r="J121" s="73"/>
      <c r="K121" s="73"/>
      <c r="L121" s="73"/>
      <c r="M121" s="73"/>
      <c r="N121" s="74"/>
      <c r="O121" s="118"/>
      <c r="P121" s="119"/>
      <c r="Q121" s="120"/>
      <c r="R121" s="75"/>
      <c r="S121" s="75"/>
      <c r="T121" s="79"/>
      <c r="U121" s="112" t="str">
        <f t="shared" si="17"/>
        <v/>
      </c>
      <c r="V121" s="116"/>
      <c r="W121" s="113"/>
      <c r="X121" s="77"/>
      <c r="Y121" s="109" t="str">
        <f t="shared" si="18"/>
        <v/>
      </c>
      <c r="Z121" s="112" t="str">
        <f t="shared" si="19"/>
        <v/>
      </c>
      <c r="AA121" s="113"/>
      <c r="AB121" s="4"/>
    </row>
    <row r="122" spans="1:28" ht="18.75" customHeight="1">
      <c r="A122" s="56" t="str">
        <f>IFERROR(IF(H122="","",COUNTIFS($E$23:H122,"◯")),"")</f>
        <v/>
      </c>
      <c r="B122" s="56" t="str">
        <f t="shared" si="14"/>
        <v/>
      </c>
      <c r="C122" s="56" t="str">
        <f t="shared" si="15"/>
        <v/>
      </c>
      <c r="D122" s="56" t="b">
        <f t="shared" si="16"/>
        <v>1</v>
      </c>
      <c r="F122" s="110" t="s">
        <v>195</v>
      </c>
      <c r="G122" s="111"/>
      <c r="H122" s="64"/>
      <c r="I122" s="65"/>
      <c r="J122" s="66"/>
      <c r="K122" s="66"/>
      <c r="L122" s="66"/>
      <c r="M122" s="66"/>
      <c r="N122" s="67"/>
      <c r="O122" s="121"/>
      <c r="P122" s="122"/>
      <c r="Q122" s="123"/>
      <c r="R122" s="68"/>
      <c r="S122" s="68"/>
      <c r="T122" s="78"/>
      <c r="U122" s="114" t="str">
        <f t="shared" si="17"/>
        <v/>
      </c>
      <c r="V122" s="117"/>
      <c r="W122" s="115"/>
      <c r="X122" s="70"/>
      <c r="Y122" s="108" t="str">
        <f t="shared" si="18"/>
        <v/>
      </c>
      <c r="Z122" s="114" t="str">
        <f t="shared" si="19"/>
        <v/>
      </c>
      <c r="AA122" s="115"/>
      <c r="AB122" s="4"/>
    </row>
    <row r="123" spans="1:28" ht="18.75" customHeight="1">
      <c r="A123" s="56" t="str">
        <f>IFERROR(IF(H123="","",COUNTIFS($E$23:H123,"◯")),"")</f>
        <v/>
      </c>
      <c r="B123" s="56" t="str">
        <f t="shared" si="14"/>
        <v/>
      </c>
      <c r="C123" s="56" t="str">
        <f t="shared" si="15"/>
        <v/>
      </c>
      <c r="D123" s="56" t="b">
        <f t="shared" si="16"/>
        <v>1</v>
      </c>
      <c r="F123" s="110" t="s">
        <v>195</v>
      </c>
      <c r="G123" s="111"/>
      <c r="H123" s="71"/>
      <c r="I123" s="72"/>
      <c r="J123" s="73"/>
      <c r="K123" s="73"/>
      <c r="L123" s="73"/>
      <c r="M123" s="73"/>
      <c r="N123" s="74"/>
      <c r="O123" s="118"/>
      <c r="P123" s="119"/>
      <c r="Q123" s="120"/>
      <c r="R123" s="75"/>
      <c r="S123" s="75"/>
      <c r="T123" s="79"/>
      <c r="U123" s="112" t="str">
        <f t="shared" si="17"/>
        <v/>
      </c>
      <c r="V123" s="116"/>
      <c r="W123" s="113"/>
      <c r="X123" s="77"/>
      <c r="Y123" s="109" t="str">
        <f t="shared" si="18"/>
        <v/>
      </c>
      <c r="Z123" s="112" t="str">
        <f t="shared" si="19"/>
        <v/>
      </c>
      <c r="AA123" s="113"/>
      <c r="AB123" s="4"/>
    </row>
    <row r="124" spans="1:28" ht="18.75" customHeight="1">
      <c r="A124" s="56" t="str">
        <f>IFERROR(IF(H124="","",COUNTIFS($E$23:H124,"◯")),"")</f>
        <v/>
      </c>
      <c r="B124" s="56" t="str">
        <f t="shared" si="14"/>
        <v/>
      </c>
      <c r="C124" s="56" t="str">
        <f t="shared" si="15"/>
        <v/>
      </c>
      <c r="D124" s="56" t="b">
        <f t="shared" si="16"/>
        <v>1</v>
      </c>
      <c r="F124" s="110" t="s">
        <v>195</v>
      </c>
      <c r="G124" s="111"/>
      <c r="H124" s="64"/>
      <c r="I124" s="65"/>
      <c r="J124" s="66"/>
      <c r="K124" s="66"/>
      <c r="L124" s="66"/>
      <c r="M124" s="66"/>
      <c r="N124" s="67"/>
      <c r="O124" s="121"/>
      <c r="P124" s="122"/>
      <c r="Q124" s="123"/>
      <c r="R124" s="68"/>
      <c r="S124" s="68"/>
      <c r="T124" s="78"/>
      <c r="U124" s="114" t="str">
        <f t="shared" si="17"/>
        <v/>
      </c>
      <c r="V124" s="117"/>
      <c r="W124" s="115"/>
      <c r="X124" s="70"/>
      <c r="Y124" s="108" t="str">
        <f t="shared" si="18"/>
        <v/>
      </c>
      <c r="Z124" s="114" t="str">
        <f t="shared" si="19"/>
        <v/>
      </c>
      <c r="AA124" s="115"/>
      <c r="AB124" s="4"/>
    </row>
    <row r="125" spans="1:28" ht="18.75" customHeight="1">
      <c r="A125" s="56" t="str">
        <f>IFERROR(IF(H125="","",COUNTIFS($E$23:H125,"◯")),"")</f>
        <v/>
      </c>
      <c r="B125" s="56" t="str">
        <f t="shared" si="14"/>
        <v/>
      </c>
      <c r="C125" s="56" t="str">
        <f t="shared" si="15"/>
        <v/>
      </c>
      <c r="D125" s="56" t="b">
        <f t="shared" si="16"/>
        <v>1</v>
      </c>
      <c r="F125" s="110" t="s">
        <v>195</v>
      </c>
      <c r="G125" s="111"/>
      <c r="H125" s="71"/>
      <c r="I125" s="72"/>
      <c r="J125" s="73"/>
      <c r="K125" s="73"/>
      <c r="L125" s="73"/>
      <c r="M125" s="73"/>
      <c r="N125" s="74"/>
      <c r="O125" s="118"/>
      <c r="P125" s="119"/>
      <c r="Q125" s="120"/>
      <c r="R125" s="75"/>
      <c r="S125" s="75"/>
      <c r="T125" s="79"/>
      <c r="U125" s="112" t="str">
        <f t="shared" si="17"/>
        <v/>
      </c>
      <c r="V125" s="116"/>
      <c r="W125" s="113"/>
      <c r="X125" s="77"/>
      <c r="Y125" s="109" t="str">
        <f t="shared" si="18"/>
        <v/>
      </c>
      <c r="Z125" s="112" t="str">
        <f t="shared" si="19"/>
        <v/>
      </c>
      <c r="AA125" s="113"/>
      <c r="AB125" s="4"/>
    </row>
    <row r="126" spans="1:28" ht="18.75" customHeight="1">
      <c r="A126" s="56" t="str">
        <f>IFERROR(IF(H126="","",COUNTIFS($E$23:H126,"◯")),"")</f>
        <v/>
      </c>
      <c r="B126" s="56" t="str">
        <f t="shared" si="14"/>
        <v/>
      </c>
      <c r="C126" s="56" t="str">
        <f t="shared" si="15"/>
        <v/>
      </c>
      <c r="D126" s="56" t="b">
        <f t="shared" si="16"/>
        <v>1</v>
      </c>
      <c r="F126" s="110" t="s">
        <v>195</v>
      </c>
      <c r="G126" s="111"/>
      <c r="H126" s="64"/>
      <c r="I126" s="65"/>
      <c r="J126" s="66"/>
      <c r="K126" s="66"/>
      <c r="L126" s="66"/>
      <c r="M126" s="66"/>
      <c r="N126" s="67"/>
      <c r="O126" s="121"/>
      <c r="P126" s="122"/>
      <c r="Q126" s="123"/>
      <c r="R126" s="68"/>
      <c r="S126" s="68"/>
      <c r="T126" s="78"/>
      <c r="U126" s="114" t="str">
        <f t="shared" si="17"/>
        <v/>
      </c>
      <c r="V126" s="117"/>
      <c r="W126" s="115"/>
      <c r="X126" s="70"/>
      <c r="Y126" s="108" t="str">
        <f t="shared" si="18"/>
        <v/>
      </c>
      <c r="Z126" s="114" t="str">
        <f t="shared" si="19"/>
        <v/>
      </c>
      <c r="AA126" s="115"/>
      <c r="AB126" s="4"/>
    </row>
    <row r="127" spans="1:28" ht="18.75" customHeight="1">
      <c r="A127" s="56" t="str">
        <f>IFERROR(IF(H127="","",COUNTIFS($E$23:H127,"◯")),"")</f>
        <v/>
      </c>
      <c r="B127" s="56" t="str">
        <f t="shared" si="14"/>
        <v/>
      </c>
      <c r="C127" s="56" t="str">
        <f t="shared" si="15"/>
        <v/>
      </c>
      <c r="D127" s="56" t="b">
        <f t="shared" si="16"/>
        <v>1</v>
      </c>
      <c r="F127" s="110" t="s">
        <v>195</v>
      </c>
      <c r="G127" s="111"/>
      <c r="H127" s="71"/>
      <c r="I127" s="72"/>
      <c r="J127" s="73"/>
      <c r="K127" s="73"/>
      <c r="L127" s="73"/>
      <c r="M127" s="73"/>
      <c r="N127" s="74"/>
      <c r="O127" s="118"/>
      <c r="P127" s="119"/>
      <c r="Q127" s="120"/>
      <c r="R127" s="75"/>
      <c r="S127" s="75"/>
      <c r="T127" s="79"/>
      <c r="U127" s="112" t="str">
        <f t="shared" si="17"/>
        <v/>
      </c>
      <c r="V127" s="116"/>
      <c r="W127" s="113"/>
      <c r="X127" s="77"/>
      <c r="Y127" s="109" t="str">
        <f t="shared" si="18"/>
        <v/>
      </c>
      <c r="Z127" s="112" t="str">
        <f t="shared" si="19"/>
        <v/>
      </c>
      <c r="AA127" s="113"/>
      <c r="AB127" s="4"/>
    </row>
    <row r="128" spans="1:28" ht="18.75" customHeight="1">
      <c r="A128" s="56" t="str">
        <f>IFERROR(IF(H128="","",COUNTIFS($E$23:H128,"◯")),"")</f>
        <v/>
      </c>
      <c r="B128" s="56" t="str">
        <f t="shared" si="14"/>
        <v/>
      </c>
      <c r="C128" s="56" t="str">
        <f t="shared" si="15"/>
        <v/>
      </c>
      <c r="D128" s="56" t="b">
        <f t="shared" si="16"/>
        <v>1</v>
      </c>
      <c r="F128" s="110" t="s">
        <v>195</v>
      </c>
      <c r="G128" s="111"/>
      <c r="H128" s="64"/>
      <c r="I128" s="65"/>
      <c r="J128" s="66"/>
      <c r="K128" s="66"/>
      <c r="L128" s="66"/>
      <c r="M128" s="66"/>
      <c r="N128" s="67"/>
      <c r="O128" s="121"/>
      <c r="P128" s="122"/>
      <c r="Q128" s="123"/>
      <c r="R128" s="68"/>
      <c r="S128" s="68"/>
      <c r="T128" s="78"/>
      <c r="U128" s="114" t="str">
        <f t="shared" si="17"/>
        <v/>
      </c>
      <c r="V128" s="117"/>
      <c r="W128" s="115"/>
      <c r="X128" s="70"/>
      <c r="Y128" s="108" t="str">
        <f t="shared" si="18"/>
        <v/>
      </c>
      <c r="Z128" s="114" t="str">
        <f t="shared" si="19"/>
        <v/>
      </c>
      <c r="AA128" s="115"/>
      <c r="AB128" s="4"/>
    </row>
    <row r="129" spans="1:28" ht="18.75" customHeight="1">
      <c r="A129" s="56" t="str">
        <f>IFERROR(IF(H129="","",COUNTIFS($E$23:H129,"◯")),"")</f>
        <v/>
      </c>
      <c r="B129" s="56" t="str">
        <f t="shared" si="14"/>
        <v/>
      </c>
      <c r="C129" s="56" t="str">
        <f t="shared" si="15"/>
        <v/>
      </c>
      <c r="D129" s="56" t="b">
        <f t="shared" si="16"/>
        <v>1</v>
      </c>
      <c r="F129" s="110" t="s">
        <v>195</v>
      </c>
      <c r="G129" s="111"/>
      <c r="H129" s="71"/>
      <c r="I129" s="72"/>
      <c r="J129" s="73"/>
      <c r="K129" s="73"/>
      <c r="L129" s="73"/>
      <c r="M129" s="73"/>
      <c r="N129" s="74"/>
      <c r="O129" s="118"/>
      <c r="P129" s="119"/>
      <c r="Q129" s="120"/>
      <c r="R129" s="75"/>
      <c r="S129" s="75"/>
      <c r="T129" s="79"/>
      <c r="U129" s="112" t="str">
        <f t="shared" si="17"/>
        <v/>
      </c>
      <c r="V129" s="116"/>
      <c r="W129" s="113"/>
      <c r="X129" s="77"/>
      <c r="Y129" s="109" t="str">
        <f t="shared" si="18"/>
        <v/>
      </c>
      <c r="Z129" s="112" t="str">
        <f t="shared" si="19"/>
        <v/>
      </c>
      <c r="AA129" s="113"/>
      <c r="AB129" s="4"/>
    </row>
    <row r="130" spans="1:28" ht="18.75" customHeight="1">
      <c r="A130" s="56" t="str">
        <f>IFERROR(IF(H130="","",COUNTIFS($E$23:H130,"◯")),"")</f>
        <v/>
      </c>
      <c r="B130" s="56" t="str">
        <f t="shared" si="14"/>
        <v/>
      </c>
      <c r="C130" s="56" t="str">
        <f t="shared" si="15"/>
        <v/>
      </c>
      <c r="D130" s="56" t="b">
        <f t="shared" si="16"/>
        <v>1</v>
      </c>
      <c r="F130" s="110" t="s">
        <v>195</v>
      </c>
      <c r="G130" s="111"/>
      <c r="H130" s="64"/>
      <c r="I130" s="65"/>
      <c r="J130" s="66"/>
      <c r="K130" s="66"/>
      <c r="L130" s="66"/>
      <c r="M130" s="66"/>
      <c r="N130" s="67"/>
      <c r="O130" s="121"/>
      <c r="P130" s="122"/>
      <c r="Q130" s="123"/>
      <c r="R130" s="68"/>
      <c r="S130" s="68"/>
      <c r="T130" s="78"/>
      <c r="U130" s="114" t="str">
        <f t="shared" si="17"/>
        <v/>
      </c>
      <c r="V130" s="117"/>
      <c r="W130" s="115"/>
      <c r="X130" s="70"/>
      <c r="Y130" s="108" t="str">
        <f t="shared" si="18"/>
        <v/>
      </c>
      <c r="Z130" s="114" t="str">
        <f t="shared" si="19"/>
        <v/>
      </c>
      <c r="AA130" s="115"/>
      <c r="AB130" s="4"/>
    </row>
    <row r="131" spans="1:28" ht="18.75" customHeight="1">
      <c r="A131" s="56" t="str">
        <f>IFERROR(IF(H131="","",COUNTIFS($E$23:H131,"◯")),"")</f>
        <v/>
      </c>
      <c r="B131" s="56" t="str">
        <f t="shared" si="14"/>
        <v/>
      </c>
      <c r="C131" s="56" t="str">
        <f t="shared" si="15"/>
        <v/>
      </c>
      <c r="D131" s="56" t="b">
        <f t="shared" si="16"/>
        <v>1</v>
      </c>
      <c r="F131" s="110" t="s">
        <v>195</v>
      </c>
      <c r="G131" s="111"/>
      <c r="H131" s="71"/>
      <c r="I131" s="72"/>
      <c r="J131" s="73"/>
      <c r="K131" s="73"/>
      <c r="L131" s="73"/>
      <c r="M131" s="73"/>
      <c r="N131" s="74"/>
      <c r="O131" s="118"/>
      <c r="P131" s="119"/>
      <c r="Q131" s="120"/>
      <c r="R131" s="75"/>
      <c r="S131" s="75"/>
      <c r="T131" s="79"/>
      <c r="U131" s="112" t="str">
        <f t="shared" si="17"/>
        <v/>
      </c>
      <c r="V131" s="116"/>
      <c r="W131" s="113"/>
      <c r="X131" s="77"/>
      <c r="Y131" s="109" t="str">
        <f t="shared" si="18"/>
        <v/>
      </c>
      <c r="Z131" s="112" t="str">
        <f t="shared" si="19"/>
        <v/>
      </c>
      <c r="AA131" s="113"/>
      <c r="AB131" s="4"/>
    </row>
    <row r="132" spans="1:28" ht="18.75" customHeight="1">
      <c r="A132" s="56" t="str">
        <f>IFERROR(IF(H132="","",COUNTIFS($E$23:H132,"◯")),"")</f>
        <v/>
      </c>
      <c r="B132" s="56" t="str">
        <f t="shared" si="14"/>
        <v/>
      </c>
      <c r="C132" s="56" t="str">
        <f t="shared" si="15"/>
        <v/>
      </c>
      <c r="D132" s="56" t="b">
        <f t="shared" si="16"/>
        <v>1</v>
      </c>
      <c r="F132" s="110" t="s">
        <v>195</v>
      </c>
      <c r="G132" s="111"/>
      <c r="H132" s="64"/>
      <c r="I132" s="65"/>
      <c r="J132" s="66"/>
      <c r="K132" s="66"/>
      <c r="L132" s="66"/>
      <c r="M132" s="66"/>
      <c r="N132" s="67"/>
      <c r="O132" s="121"/>
      <c r="P132" s="122"/>
      <c r="Q132" s="123"/>
      <c r="R132" s="68"/>
      <c r="S132" s="68"/>
      <c r="T132" s="78"/>
      <c r="U132" s="114" t="str">
        <f t="shared" si="17"/>
        <v/>
      </c>
      <c r="V132" s="117"/>
      <c r="W132" s="115"/>
      <c r="X132" s="70"/>
      <c r="Y132" s="108" t="str">
        <f t="shared" si="18"/>
        <v/>
      </c>
      <c r="Z132" s="114" t="str">
        <f t="shared" si="19"/>
        <v/>
      </c>
      <c r="AA132" s="115"/>
      <c r="AB132" s="4"/>
    </row>
    <row r="133" spans="1:28" ht="18.75" customHeight="1">
      <c r="A133" s="56" t="str">
        <f>IFERROR(IF(H133="","",COUNTIFS($E$23:H133,"◯")),"")</f>
        <v/>
      </c>
      <c r="B133" s="56" t="str">
        <f t="shared" si="14"/>
        <v/>
      </c>
      <c r="C133" s="56" t="str">
        <f t="shared" si="15"/>
        <v/>
      </c>
      <c r="D133" s="56" t="b">
        <f t="shared" si="16"/>
        <v>1</v>
      </c>
      <c r="F133" s="110" t="s">
        <v>195</v>
      </c>
      <c r="G133" s="111"/>
      <c r="H133" s="71"/>
      <c r="I133" s="72"/>
      <c r="J133" s="73"/>
      <c r="K133" s="73"/>
      <c r="L133" s="73"/>
      <c r="M133" s="73"/>
      <c r="N133" s="74"/>
      <c r="O133" s="118"/>
      <c r="P133" s="119"/>
      <c r="Q133" s="120"/>
      <c r="R133" s="75"/>
      <c r="S133" s="75"/>
      <c r="T133" s="79"/>
      <c r="U133" s="112" t="str">
        <f t="shared" si="17"/>
        <v/>
      </c>
      <c r="V133" s="116"/>
      <c r="W133" s="113"/>
      <c r="X133" s="77"/>
      <c r="Y133" s="109" t="str">
        <f t="shared" si="18"/>
        <v/>
      </c>
      <c r="Z133" s="112" t="str">
        <f t="shared" si="19"/>
        <v/>
      </c>
      <c r="AA133" s="113"/>
      <c r="AB133" s="4"/>
    </row>
    <row r="134" spans="1:28" ht="18.75" customHeight="1">
      <c r="A134" s="56" t="str">
        <f>IFERROR(IF(H134="","",COUNTIFS($E$23:H134,"◯")),"")</f>
        <v/>
      </c>
      <c r="B134" s="56" t="str">
        <f t="shared" si="14"/>
        <v/>
      </c>
      <c r="C134" s="56" t="str">
        <f t="shared" si="15"/>
        <v/>
      </c>
      <c r="D134" s="56" t="b">
        <f t="shared" si="16"/>
        <v>1</v>
      </c>
      <c r="F134" s="110" t="s">
        <v>195</v>
      </c>
      <c r="G134" s="111"/>
      <c r="H134" s="64"/>
      <c r="I134" s="65"/>
      <c r="J134" s="66"/>
      <c r="K134" s="66"/>
      <c r="L134" s="66"/>
      <c r="M134" s="66"/>
      <c r="N134" s="67"/>
      <c r="O134" s="121"/>
      <c r="P134" s="122"/>
      <c r="Q134" s="123"/>
      <c r="R134" s="68"/>
      <c r="S134" s="68"/>
      <c r="T134" s="78"/>
      <c r="U134" s="114" t="str">
        <f t="shared" si="17"/>
        <v/>
      </c>
      <c r="V134" s="117"/>
      <c r="W134" s="115"/>
      <c r="X134" s="70"/>
      <c r="Y134" s="108" t="str">
        <f t="shared" si="18"/>
        <v/>
      </c>
      <c r="Z134" s="114" t="str">
        <f t="shared" si="19"/>
        <v/>
      </c>
      <c r="AA134" s="115"/>
      <c r="AB134" s="4"/>
    </row>
    <row r="135" spans="1:28" ht="18.75" customHeight="1">
      <c r="A135" s="56" t="str">
        <f>IFERROR(IF(H135="","",COUNTIFS($E$23:H135,"◯")),"")</f>
        <v/>
      </c>
      <c r="B135" s="56" t="str">
        <f t="shared" si="14"/>
        <v/>
      </c>
      <c r="C135" s="56" t="str">
        <f t="shared" si="15"/>
        <v/>
      </c>
      <c r="D135" s="56" t="b">
        <f t="shared" si="16"/>
        <v>1</v>
      </c>
      <c r="F135" s="110" t="s">
        <v>195</v>
      </c>
      <c r="G135" s="111"/>
      <c r="H135" s="71"/>
      <c r="I135" s="72"/>
      <c r="J135" s="73"/>
      <c r="K135" s="73"/>
      <c r="L135" s="73"/>
      <c r="M135" s="73"/>
      <c r="N135" s="74"/>
      <c r="O135" s="118"/>
      <c r="P135" s="119"/>
      <c r="Q135" s="120"/>
      <c r="R135" s="75"/>
      <c r="S135" s="75"/>
      <c r="T135" s="79"/>
      <c r="U135" s="112" t="str">
        <f t="shared" si="17"/>
        <v/>
      </c>
      <c r="V135" s="116"/>
      <c r="W135" s="113"/>
      <c r="X135" s="77"/>
      <c r="Y135" s="109" t="str">
        <f t="shared" si="18"/>
        <v/>
      </c>
      <c r="Z135" s="112" t="str">
        <f t="shared" si="19"/>
        <v/>
      </c>
      <c r="AA135" s="113"/>
      <c r="AB135" s="4"/>
    </row>
    <row r="136" spans="1:28" ht="18.75" customHeight="1">
      <c r="A136" s="56" t="str">
        <f>IFERROR(IF(H136="","",COUNTIFS($E$23:H136,"◯")),"")</f>
        <v/>
      </c>
      <c r="B136" s="56" t="str">
        <f t="shared" si="14"/>
        <v/>
      </c>
      <c r="C136" s="56" t="str">
        <f t="shared" si="15"/>
        <v/>
      </c>
      <c r="D136" s="56" t="b">
        <f t="shared" si="16"/>
        <v>1</v>
      </c>
      <c r="F136" s="110" t="s">
        <v>195</v>
      </c>
      <c r="G136" s="111"/>
      <c r="H136" s="64"/>
      <c r="I136" s="65"/>
      <c r="J136" s="66"/>
      <c r="K136" s="66"/>
      <c r="L136" s="66"/>
      <c r="M136" s="66"/>
      <c r="N136" s="67"/>
      <c r="O136" s="121"/>
      <c r="P136" s="122"/>
      <c r="Q136" s="123"/>
      <c r="R136" s="68"/>
      <c r="S136" s="68"/>
      <c r="T136" s="78"/>
      <c r="U136" s="114" t="str">
        <f t="shared" si="17"/>
        <v/>
      </c>
      <c r="V136" s="117"/>
      <c r="W136" s="115"/>
      <c r="X136" s="70"/>
      <c r="Y136" s="108" t="str">
        <f t="shared" si="18"/>
        <v/>
      </c>
      <c r="Z136" s="114" t="str">
        <f t="shared" si="19"/>
        <v/>
      </c>
      <c r="AA136" s="115"/>
      <c r="AB136" s="4"/>
    </row>
    <row r="137" spans="1:28" ht="18.75" customHeight="1">
      <c r="A137" s="56" t="str">
        <f>IFERROR(IF(H137="","",COUNTIFS($E$23:H137,"◯")),"")</f>
        <v/>
      </c>
      <c r="B137" s="56" t="str">
        <f t="shared" si="14"/>
        <v/>
      </c>
      <c r="C137" s="56" t="str">
        <f t="shared" si="15"/>
        <v/>
      </c>
      <c r="D137" s="56" t="b">
        <f t="shared" si="16"/>
        <v>1</v>
      </c>
      <c r="F137" s="110" t="s">
        <v>195</v>
      </c>
      <c r="G137" s="111"/>
      <c r="H137" s="71"/>
      <c r="I137" s="72"/>
      <c r="J137" s="73"/>
      <c r="K137" s="73"/>
      <c r="L137" s="73"/>
      <c r="M137" s="73"/>
      <c r="N137" s="74"/>
      <c r="O137" s="118"/>
      <c r="P137" s="119"/>
      <c r="Q137" s="120"/>
      <c r="R137" s="75"/>
      <c r="S137" s="75"/>
      <c r="T137" s="79"/>
      <c r="U137" s="112" t="str">
        <f t="shared" si="17"/>
        <v/>
      </c>
      <c r="V137" s="116"/>
      <c r="W137" s="113"/>
      <c r="X137" s="77"/>
      <c r="Y137" s="109" t="str">
        <f t="shared" si="18"/>
        <v/>
      </c>
      <c r="Z137" s="112" t="str">
        <f t="shared" si="19"/>
        <v/>
      </c>
      <c r="AA137" s="113"/>
      <c r="AB137" s="4"/>
    </row>
    <row r="138" spans="1:28" ht="18.75" customHeight="1">
      <c r="A138" s="56" t="str">
        <f>IFERROR(IF(H138="","",COUNTIFS($E$23:H138,"◯")),"")</f>
        <v/>
      </c>
      <c r="B138" s="56" t="str">
        <f t="shared" si="14"/>
        <v/>
      </c>
      <c r="C138" s="56" t="str">
        <f t="shared" si="15"/>
        <v/>
      </c>
      <c r="D138" s="56" t="b">
        <f t="shared" si="16"/>
        <v>1</v>
      </c>
      <c r="F138" s="110" t="s">
        <v>195</v>
      </c>
      <c r="G138" s="111"/>
      <c r="H138" s="64"/>
      <c r="I138" s="65"/>
      <c r="J138" s="66"/>
      <c r="K138" s="66"/>
      <c r="L138" s="66"/>
      <c r="M138" s="66"/>
      <c r="N138" s="67"/>
      <c r="O138" s="121"/>
      <c r="P138" s="122"/>
      <c r="Q138" s="123"/>
      <c r="R138" s="68"/>
      <c r="S138" s="68"/>
      <c r="T138" s="78"/>
      <c r="U138" s="114" t="str">
        <f t="shared" si="17"/>
        <v/>
      </c>
      <c r="V138" s="117"/>
      <c r="W138" s="115"/>
      <c r="X138" s="70"/>
      <c r="Y138" s="108" t="str">
        <f t="shared" si="18"/>
        <v/>
      </c>
      <c r="Z138" s="114" t="str">
        <f t="shared" si="19"/>
        <v/>
      </c>
      <c r="AA138" s="115"/>
      <c r="AB138" s="4"/>
    </row>
    <row r="139" spans="1:28" ht="18.75" customHeight="1">
      <c r="A139" s="56" t="str">
        <f>IFERROR(IF(H139="","",COUNTIFS($E$23:H139,"◯")),"")</f>
        <v/>
      </c>
      <c r="B139" s="56" t="str">
        <f t="shared" si="14"/>
        <v/>
      </c>
      <c r="C139" s="56" t="str">
        <f t="shared" si="15"/>
        <v/>
      </c>
      <c r="D139" s="56" t="b">
        <f t="shared" si="16"/>
        <v>1</v>
      </c>
      <c r="F139" s="110" t="s">
        <v>195</v>
      </c>
      <c r="G139" s="111"/>
      <c r="H139" s="71"/>
      <c r="I139" s="72"/>
      <c r="J139" s="73"/>
      <c r="K139" s="73"/>
      <c r="L139" s="73"/>
      <c r="M139" s="73"/>
      <c r="N139" s="74"/>
      <c r="O139" s="118"/>
      <c r="P139" s="119"/>
      <c r="Q139" s="120"/>
      <c r="R139" s="75"/>
      <c r="S139" s="75"/>
      <c r="T139" s="79"/>
      <c r="U139" s="112" t="str">
        <f t="shared" si="17"/>
        <v/>
      </c>
      <c r="V139" s="116"/>
      <c r="W139" s="113"/>
      <c r="X139" s="77"/>
      <c r="Y139" s="109" t="str">
        <f t="shared" si="18"/>
        <v/>
      </c>
      <c r="Z139" s="112" t="str">
        <f t="shared" si="19"/>
        <v/>
      </c>
      <c r="AA139" s="113"/>
      <c r="AB139" s="4"/>
    </row>
    <row r="140" spans="1:28" ht="18.75" customHeight="1">
      <c r="A140" s="56" t="str">
        <f>IFERROR(IF(H140="","",COUNTIFS($E$23:H140,"◯")),"")</f>
        <v/>
      </c>
      <c r="B140" s="56" t="str">
        <f t="shared" si="14"/>
        <v/>
      </c>
      <c r="C140" s="56" t="str">
        <f t="shared" si="15"/>
        <v/>
      </c>
      <c r="D140" s="56" t="b">
        <f t="shared" si="16"/>
        <v>1</v>
      </c>
      <c r="F140" s="110" t="s">
        <v>195</v>
      </c>
      <c r="G140" s="111"/>
      <c r="H140" s="64"/>
      <c r="I140" s="65"/>
      <c r="J140" s="66"/>
      <c r="K140" s="66"/>
      <c r="L140" s="66"/>
      <c r="M140" s="66"/>
      <c r="N140" s="67"/>
      <c r="O140" s="121"/>
      <c r="P140" s="122"/>
      <c r="Q140" s="123"/>
      <c r="R140" s="68"/>
      <c r="S140" s="68"/>
      <c r="T140" s="78"/>
      <c r="U140" s="114" t="str">
        <f t="shared" si="17"/>
        <v/>
      </c>
      <c r="V140" s="117"/>
      <c r="W140" s="115"/>
      <c r="X140" s="70"/>
      <c r="Y140" s="108" t="str">
        <f t="shared" si="18"/>
        <v/>
      </c>
      <c r="Z140" s="114" t="str">
        <f t="shared" si="19"/>
        <v/>
      </c>
      <c r="AA140" s="115"/>
      <c r="AB140" s="4"/>
    </row>
    <row r="141" spans="1:28" ht="18.75" customHeight="1">
      <c r="A141" s="56" t="str">
        <f>IFERROR(IF(H141="","",COUNTIFS($E$23:H141,"◯")),"")</f>
        <v/>
      </c>
      <c r="B141" s="56" t="str">
        <f t="shared" si="14"/>
        <v/>
      </c>
      <c r="C141" s="56" t="str">
        <f t="shared" si="15"/>
        <v/>
      </c>
      <c r="D141" s="56" t="b">
        <f t="shared" si="16"/>
        <v>1</v>
      </c>
      <c r="F141" s="110" t="s">
        <v>195</v>
      </c>
      <c r="G141" s="111"/>
      <c r="H141" s="71"/>
      <c r="I141" s="72"/>
      <c r="J141" s="73"/>
      <c r="K141" s="73"/>
      <c r="L141" s="73"/>
      <c r="M141" s="73"/>
      <c r="N141" s="74"/>
      <c r="O141" s="118"/>
      <c r="P141" s="119"/>
      <c r="Q141" s="120"/>
      <c r="R141" s="75"/>
      <c r="S141" s="75"/>
      <c r="T141" s="79"/>
      <c r="U141" s="112" t="str">
        <f t="shared" si="17"/>
        <v/>
      </c>
      <c r="V141" s="116"/>
      <c r="W141" s="113"/>
      <c r="X141" s="77"/>
      <c r="Y141" s="109" t="str">
        <f t="shared" si="18"/>
        <v/>
      </c>
      <c r="Z141" s="112" t="str">
        <f t="shared" si="19"/>
        <v/>
      </c>
      <c r="AA141" s="113"/>
      <c r="AB141" s="4"/>
    </row>
    <row r="142" spans="1:28" ht="18.75" customHeight="1">
      <c r="A142" s="56" t="str">
        <f>IFERROR(IF(H142="","",COUNTIFS($E$23:H142,"◯")),"")</f>
        <v/>
      </c>
      <c r="B142" s="56" t="str">
        <f t="shared" si="14"/>
        <v/>
      </c>
      <c r="C142" s="56" t="str">
        <f t="shared" si="15"/>
        <v/>
      </c>
      <c r="D142" s="56" t="b">
        <f t="shared" si="16"/>
        <v>1</v>
      </c>
      <c r="F142" s="110" t="s">
        <v>195</v>
      </c>
      <c r="G142" s="111"/>
      <c r="H142" s="64"/>
      <c r="I142" s="65"/>
      <c r="J142" s="66"/>
      <c r="K142" s="66"/>
      <c r="L142" s="66"/>
      <c r="M142" s="66"/>
      <c r="N142" s="67"/>
      <c r="O142" s="121"/>
      <c r="P142" s="122"/>
      <c r="Q142" s="123"/>
      <c r="R142" s="68"/>
      <c r="S142" s="68"/>
      <c r="T142" s="78"/>
      <c r="U142" s="114" t="str">
        <f t="shared" si="17"/>
        <v/>
      </c>
      <c r="V142" s="117"/>
      <c r="W142" s="115"/>
      <c r="X142" s="70"/>
      <c r="Y142" s="108" t="str">
        <f t="shared" si="18"/>
        <v/>
      </c>
      <c r="Z142" s="114" t="str">
        <f t="shared" si="19"/>
        <v/>
      </c>
      <c r="AA142" s="115"/>
      <c r="AB142" s="4"/>
    </row>
    <row r="143" spans="1:28" ht="18.75" customHeight="1">
      <c r="A143" s="56" t="str">
        <f>IFERROR(IF(H143="","",COUNTIFS($E$23:H143,"◯")),"")</f>
        <v/>
      </c>
      <c r="B143" s="56" t="str">
        <f t="shared" si="14"/>
        <v/>
      </c>
      <c r="C143" s="56" t="str">
        <f t="shared" si="15"/>
        <v/>
      </c>
      <c r="D143" s="56" t="b">
        <f t="shared" si="16"/>
        <v>1</v>
      </c>
      <c r="F143" s="110" t="s">
        <v>195</v>
      </c>
      <c r="G143" s="111"/>
      <c r="H143" s="71"/>
      <c r="I143" s="72"/>
      <c r="J143" s="73"/>
      <c r="K143" s="73"/>
      <c r="L143" s="73"/>
      <c r="M143" s="73"/>
      <c r="N143" s="74"/>
      <c r="O143" s="118"/>
      <c r="P143" s="119"/>
      <c r="Q143" s="120"/>
      <c r="R143" s="75"/>
      <c r="S143" s="75"/>
      <c r="T143" s="79"/>
      <c r="U143" s="112" t="str">
        <f t="shared" si="17"/>
        <v/>
      </c>
      <c r="V143" s="116"/>
      <c r="W143" s="113"/>
      <c r="X143" s="77"/>
      <c r="Y143" s="109" t="str">
        <f t="shared" si="18"/>
        <v/>
      </c>
      <c r="Z143" s="112" t="str">
        <f t="shared" si="19"/>
        <v/>
      </c>
      <c r="AA143" s="113"/>
      <c r="AB143" s="4"/>
    </row>
    <row r="144" spans="1:28" ht="18.75" customHeight="1">
      <c r="A144" s="56" t="str">
        <f>IFERROR(IF(H144="","",COUNTIFS($E$23:H144,"◯")),"")</f>
        <v/>
      </c>
      <c r="B144" s="56" t="str">
        <f t="shared" si="14"/>
        <v/>
      </c>
      <c r="C144" s="56" t="str">
        <f t="shared" si="15"/>
        <v/>
      </c>
      <c r="D144" s="56" t="b">
        <f t="shared" si="16"/>
        <v>1</v>
      </c>
      <c r="F144" s="110" t="s">
        <v>195</v>
      </c>
      <c r="G144" s="111"/>
      <c r="H144" s="64"/>
      <c r="I144" s="65"/>
      <c r="J144" s="66"/>
      <c r="K144" s="66"/>
      <c r="L144" s="66"/>
      <c r="M144" s="66"/>
      <c r="N144" s="67"/>
      <c r="O144" s="121"/>
      <c r="P144" s="122"/>
      <c r="Q144" s="123"/>
      <c r="R144" s="68"/>
      <c r="S144" s="68"/>
      <c r="T144" s="78"/>
      <c r="U144" s="114" t="str">
        <f t="shared" si="17"/>
        <v/>
      </c>
      <c r="V144" s="117"/>
      <c r="W144" s="115"/>
      <c r="X144" s="70"/>
      <c r="Y144" s="108" t="str">
        <f t="shared" si="18"/>
        <v/>
      </c>
      <c r="Z144" s="114" t="str">
        <f t="shared" si="19"/>
        <v/>
      </c>
      <c r="AA144" s="115"/>
      <c r="AB144" s="4"/>
    </row>
    <row r="145" spans="1:28" ht="18.75" customHeight="1">
      <c r="A145" s="56" t="str">
        <f>IFERROR(IF(H145="","",COUNTIFS($E$23:H145,"◯")),"")</f>
        <v/>
      </c>
      <c r="B145" s="56" t="str">
        <f t="shared" si="14"/>
        <v/>
      </c>
      <c r="C145" s="56" t="str">
        <f t="shared" si="15"/>
        <v/>
      </c>
      <c r="D145" s="56" t="b">
        <f t="shared" si="16"/>
        <v>1</v>
      </c>
      <c r="F145" s="110" t="s">
        <v>195</v>
      </c>
      <c r="G145" s="111"/>
      <c r="H145" s="71"/>
      <c r="I145" s="72"/>
      <c r="J145" s="73"/>
      <c r="K145" s="73"/>
      <c r="L145" s="73"/>
      <c r="M145" s="73"/>
      <c r="N145" s="74"/>
      <c r="O145" s="118"/>
      <c r="P145" s="119"/>
      <c r="Q145" s="120"/>
      <c r="R145" s="75"/>
      <c r="S145" s="75"/>
      <c r="T145" s="79"/>
      <c r="U145" s="112" t="str">
        <f t="shared" si="17"/>
        <v/>
      </c>
      <c r="V145" s="116"/>
      <c r="W145" s="113"/>
      <c r="X145" s="77"/>
      <c r="Y145" s="109" t="str">
        <f t="shared" si="18"/>
        <v/>
      </c>
      <c r="Z145" s="112" t="str">
        <f t="shared" si="19"/>
        <v/>
      </c>
      <c r="AA145" s="113"/>
      <c r="AB145" s="4"/>
    </row>
    <row r="146" spans="1:28" ht="18.75" customHeight="1">
      <c r="A146" s="56" t="str">
        <f>IFERROR(IF(H146="","",COUNTIFS($E$23:H146,"◯")),"")</f>
        <v/>
      </c>
      <c r="B146" s="56" t="str">
        <f t="shared" si="14"/>
        <v/>
      </c>
      <c r="C146" s="56" t="str">
        <f t="shared" si="15"/>
        <v/>
      </c>
      <c r="D146" s="56" t="b">
        <f t="shared" si="16"/>
        <v>1</v>
      </c>
      <c r="F146" s="110" t="s">
        <v>195</v>
      </c>
      <c r="G146" s="111"/>
      <c r="H146" s="64"/>
      <c r="I146" s="65"/>
      <c r="J146" s="66"/>
      <c r="K146" s="66"/>
      <c r="L146" s="66"/>
      <c r="M146" s="66"/>
      <c r="N146" s="67"/>
      <c r="O146" s="121"/>
      <c r="P146" s="122"/>
      <c r="Q146" s="123"/>
      <c r="R146" s="68"/>
      <c r="S146" s="68"/>
      <c r="T146" s="78"/>
      <c r="U146" s="114" t="str">
        <f t="shared" si="17"/>
        <v/>
      </c>
      <c r="V146" s="117"/>
      <c r="W146" s="115"/>
      <c r="X146" s="70"/>
      <c r="Y146" s="108" t="str">
        <f t="shared" si="18"/>
        <v/>
      </c>
      <c r="Z146" s="114" t="str">
        <f t="shared" si="19"/>
        <v/>
      </c>
      <c r="AA146" s="115"/>
      <c r="AB146" s="4"/>
    </row>
    <row r="147" spans="1:28" ht="18.75" customHeight="1">
      <c r="A147" s="56" t="str">
        <f>IFERROR(IF(H147="","",COUNTIFS($E$23:H147,"◯")),"")</f>
        <v/>
      </c>
      <c r="B147" s="56" t="str">
        <f t="shared" si="14"/>
        <v/>
      </c>
      <c r="C147" s="56" t="str">
        <f t="shared" si="15"/>
        <v/>
      </c>
      <c r="D147" s="56" t="b">
        <f t="shared" si="16"/>
        <v>1</v>
      </c>
      <c r="F147" s="110" t="s">
        <v>195</v>
      </c>
      <c r="G147" s="111"/>
      <c r="H147" s="71"/>
      <c r="I147" s="72"/>
      <c r="J147" s="73"/>
      <c r="K147" s="73"/>
      <c r="L147" s="73"/>
      <c r="M147" s="73"/>
      <c r="N147" s="74"/>
      <c r="O147" s="118"/>
      <c r="P147" s="119"/>
      <c r="Q147" s="120"/>
      <c r="R147" s="75"/>
      <c r="S147" s="75"/>
      <c r="T147" s="79"/>
      <c r="U147" s="112" t="str">
        <f t="shared" si="17"/>
        <v/>
      </c>
      <c r="V147" s="116"/>
      <c r="W147" s="113"/>
      <c r="X147" s="77"/>
      <c r="Y147" s="109" t="str">
        <f t="shared" si="18"/>
        <v/>
      </c>
      <c r="Z147" s="112" t="str">
        <f t="shared" si="19"/>
        <v/>
      </c>
      <c r="AA147" s="113"/>
      <c r="AB147" s="4"/>
    </row>
    <row r="148" spans="1:28" ht="18.75" customHeight="1">
      <c r="A148" s="56" t="str">
        <f>IFERROR(IF(H148="","",COUNTIFS($E$23:H148,"◯")),"")</f>
        <v/>
      </c>
      <c r="B148" s="56" t="str">
        <f t="shared" si="14"/>
        <v/>
      </c>
      <c r="C148" s="56" t="str">
        <f t="shared" si="15"/>
        <v/>
      </c>
      <c r="D148" s="56" t="b">
        <f t="shared" si="16"/>
        <v>1</v>
      </c>
      <c r="F148" s="110" t="s">
        <v>195</v>
      </c>
      <c r="G148" s="111"/>
      <c r="H148" s="64"/>
      <c r="I148" s="65"/>
      <c r="J148" s="66"/>
      <c r="K148" s="66"/>
      <c r="L148" s="66"/>
      <c r="M148" s="66"/>
      <c r="N148" s="67"/>
      <c r="O148" s="121"/>
      <c r="P148" s="122"/>
      <c r="Q148" s="123"/>
      <c r="R148" s="68"/>
      <c r="S148" s="68"/>
      <c r="T148" s="78"/>
      <c r="U148" s="114" t="str">
        <f t="shared" si="17"/>
        <v/>
      </c>
      <c r="V148" s="117"/>
      <c r="W148" s="115"/>
      <c r="X148" s="70"/>
      <c r="Y148" s="108" t="str">
        <f t="shared" si="18"/>
        <v/>
      </c>
      <c r="Z148" s="114" t="str">
        <f t="shared" si="19"/>
        <v/>
      </c>
      <c r="AA148" s="115"/>
      <c r="AB148" s="4"/>
    </row>
    <row r="149" spans="1:28" ht="18.75" customHeight="1">
      <c r="A149" s="56" t="str">
        <f>IFERROR(IF(H149="","",COUNTIFS($E$23:H149,"◯")),"")</f>
        <v/>
      </c>
      <c r="B149" s="56" t="str">
        <f t="shared" si="14"/>
        <v/>
      </c>
      <c r="C149" s="56" t="str">
        <f t="shared" si="15"/>
        <v/>
      </c>
      <c r="D149" s="56" t="b">
        <f t="shared" si="16"/>
        <v>1</v>
      </c>
      <c r="F149" s="110" t="s">
        <v>195</v>
      </c>
      <c r="G149" s="111"/>
      <c r="H149" s="71"/>
      <c r="I149" s="72"/>
      <c r="J149" s="73"/>
      <c r="K149" s="73"/>
      <c r="L149" s="73"/>
      <c r="M149" s="73"/>
      <c r="N149" s="74"/>
      <c r="O149" s="118"/>
      <c r="P149" s="119"/>
      <c r="Q149" s="120"/>
      <c r="R149" s="75"/>
      <c r="S149" s="75"/>
      <c r="T149" s="79"/>
      <c r="U149" s="112" t="str">
        <f t="shared" si="17"/>
        <v/>
      </c>
      <c r="V149" s="116"/>
      <c r="W149" s="113"/>
      <c r="X149" s="77"/>
      <c r="Y149" s="109" t="str">
        <f t="shared" si="18"/>
        <v/>
      </c>
      <c r="Z149" s="112" t="str">
        <f t="shared" si="19"/>
        <v/>
      </c>
      <c r="AA149" s="113"/>
      <c r="AB149" s="4"/>
    </row>
    <row r="150" spans="1:28" ht="18.75" customHeight="1">
      <c r="A150" s="56" t="str">
        <f>IFERROR(IF(H150="","",COUNTIFS($E$23:H150,"◯")),"")</f>
        <v/>
      </c>
      <c r="B150" s="56" t="str">
        <f t="shared" si="14"/>
        <v/>
      </c>
      <c r="C150" s="56" t="str">
        <f t="shared" si="15"/>
        <v/>
      </c>
      <c r="D150" s="56" t="b">
        <f t="shared" si="16"/>
        <v>1</v>
      </c>
      <c r="F150" s="110" t="s">
        <v>195</v>
      </c>
      <c r="G150" s="111"/>
      <c r="H150" s="64"/>
      <c r="I150" s="65"/>
      <c r="J150" s="66"/>
      <c r="K150" s="66"/>
      <c r="L150" s="66"/>
      <c r="M150" s="66"/>
      <c r="N150" s="67"/>
      <c r="O150" s="121"/>
      <c r="P150" s="122"/>
      <c r="Q150" s="123"/>
      <c r="R150" s="68"/>
      <c r="S150" s="68"/>
      <c r="T150" s="78"/>
      <c r="U150" s="114" t="str">
        <f t="shared" si="17"/>
        <v/>
      </c>
      <c r="V150" s="117"/>
      <c r="W150" s="115"/>
      <c r="X150" s="70"/>
      <c r="Y150" s="108" t="str">
        <f t="shared" si="18"/>
        <v/>
      </c>
      <c r="Z150" s="114" t="str">
        <f t="shared" si="19"/>
        <v/>
      </c>
      <c r="AA150" s="115"/>
      <c r="AB150" s="4"/>
    </row>
    <row r="151" spans="1:28" ht="18.75" customHeight="1">
      <c r="A151" s="56" t="str">
        <f>IFERROR(IF(H151="","",COUNTIFS($E$23:H151,"◯")),"")</f>
        <v/>
      </c>
      <c r="B151" s="56" t="str">
        <f t="shared" si="14"/>
        <v/>
      </c>
      <c r="C151" s="56" t="str">
        <f t="shared" si="15"/>
        <v/>
      </c>
      <c r="D151" s="56" t="b">
        <f t="shared" si="16"/>
        <v>1</v>
      </c>
      <c r="F151" s="110" t="s">
        <v>195</v>
      </c>
      <c r="G151" s="111"/>
      <c r="H151" s="71"/>
      <c r="I151" s="72"/>
      <c r="J151" s="73"/>
      <c r="K151" s="73"/>
      <c r="L151" s="73"/>
      <c r="M151" s="73"/>
      <c r="N151" s="74"/>
      <c r="O151" s="118"/>
      <c r="P151" s="119"/>
      <c r="Q151" s="120"/>
      <c r="R151" s="75"/>
      <c r="S151" s="75"/>
      <c r="T151" s="79"/>
      <c r="U151" s="112" t="str">
        <f t="shared" ref="U151:U182" si="20">IF($H151="", "",
   IF(D151=TRUE,
      IF($H151="◯",
         SUMIFS($B$23:$B$200,$A$23:$A$200,A151),B151),""))</f>
        <v/>
      </c>
      <c r="V151" s="116"/>
      <c r="W151" s="113"/>
      <c r="X151" s="77"/>
      <c r="Y151" s="109" t="str">
        <f t="shared" ref="Y151:Y182" si="21">IF($H151="", "",
   IF(D151=TRUE,
      IF($H151="◯",
         SUMIFS($C$23:$C$200,$A$23:$A$200,A151),C151),""))</f>
        <v/>
      </c>
      <c r="Z151" s="112" t="str">
        <f t="shared" ref="Z151:Z182" si="22">IF(H151="","",IF(D151=TRUE,U151+Y151,0))</f>
        <v/>
      </c>
      <c r="AA151" s="113"/>
      <c r="AB151" s="4"/>
    </row>
    <row r="152" spans="1:28" ht="18.75" customHeight="1">
      <c r="A152" s="56" t="str">
        <f>IFERROR(IF(H152="","",COUNTIFS($E$23:H152,"◯")),"")</f>
        <v/>
      </c>
      <c r="B152" s="56" t="str">
        <f t="shared" ref="B152:B200" si="23">IFERROR(IF(H152="◆",S152*T152,""),0)</f>
        <v/>
      </c>
      <c r="C152" s="56" t="str">
        <f t="shared" ref="C152:C200" si="24">IFERROR(IF(H152="◆",U152*X152,""),0)</f>
        <v/>
      </c>
      <c r="D152" s="56" t="b">
        <f t="shared" ref="D152:D200" si="25">IF(F152="✓",TRUE,FALSE)</f>
        <v>1</v>
      </c>
      <c r="F152" s="110" t="s">
        <v>195</v>
      </c>
      <c r="G152" s="111"/>
      <c r="H152" s="64"/>
      <c r="I152" s="65"/>
      <c r="J152" s="66"/>
      <c r="K152" s="66"/>
      <c r="L152" s="66"/>
      <c r="M152" s="66"/>
      <c r="N152" s="67"/>
      <c r="O152" s="121"/>
      <c r="P152" s="122"/>
      <c r="Q152" s="123"/>
      <c r="R152" s="68"/>
      <c r="S152" s="68"/>
      <c r="T152" s="78"/>
      <c r="U152" s="114" t="str">
        <f t="shared" si="20"/>
        <v/>
      </c>
      <c r="V152" s="117"/>
      <c r="W152" s="115"/>
      <c r="X152" s="70"/>
      <c r="Y152" s="108" t="str">
        <f t="shared" si="21"/>
        <v/>
      </c>
      <c r="Z152" s="114" t="str">
        <f t="shared" si="22"/>
        <v/>
      </c>
      <c r="AA152" s="115"/>
      <c r="AB152" s="4"/>
    </row>
    <row r="153" spans="1:28" ht="18.75" customHeight="1">
      <c r="A153" s="56" t="str">
        <f>IFERROR(IF(H153="","",COUNTIFS($E$23:H153,"◯")),"")</f>
        <v/>
      </c>
      <c r="B153" s="56" t="str">
        <f t="shared" si="23"/>
        <v/>
      </c>
      <c r="C153" s="56" t="str">
        <f t="shared" si="24"/>
        <v/>
      </c>
      <c r="D153" s="56" t="b">
        <f t="shared" si="25"/>
        <v>1</v>
      </c>
      <c r="F153" s="110" t="s">
        <v>195</v>
      </c>
      <c r="G153" s="111"/>
      <c r="H153" s="71"/>
      <c r="I153" s="72"/>
      <c r="J153" s="73"/>
      <c r="K153" s="73"/>
      <c r="L153" s="73"/>
      <c r="M153" s="73"/>
      <c r="N153" s="74"/>
      <c r="O153" s="118"/>
      <c r="P153" s="119"/>
      <c r="Q153" s="120"/>
      <c r="R153" s="75"/>
      <c r="S153" s="75"/>
      <c r="T153" s="79"/>
      <c r="U153" s="112" t="str">
        <f t="shared" si="20"/>
        <v/>
      </c>
      <c r="V153" s="116"/>
      <c r="W153" s="113"/>
      <c r="X153" s="77"/>
      <c r="Y153" s="109" t="str">
        <f t="shared" si="21"/>
        <v/>
      </c>
      <c r="Z153" s="112" t="str">
        <f t="shared" si="22"/>
        <v/>
      </c>
      <c r="AA153" s="113"/>
      <c r="AB153" s="4"/>
    </row>
    <row r="154" spans="1:28" ht="18.75" customHeight="1">
      <c r="A154" s="56" t="str">
        <f>IFERROR(IF(H154="","",COUNTIFS($E$23:H154,"◯")),"")</f>
        <v/>
      </c>
      <c r="B154" s="56" t="str">
        <f t="shared" si="23"/>
        <v/>
      </c>
      <c r="C154" s="56" t="str">
        <f t="shared" si="24"/>
        <v/>
      </c>
      <c r="D154" s="56" t="b">
        <f t="shared" si="25"/>
        <v>1</v>
      </c>
      <c r="F154" s="110" t="s">
        <v>195</v>
      </c>
      <c r="G154" s="111"/>
      <c r="H154" s="64"/>
      <c r="I154" s="65"/>
      <c r="J154" s="66"/>
      <c r="K154" s="66"/>
      <c r="L154" s="66"/>
      <c r="M154" s="66"/>
      <c r="N154" s="67"/>
      <c r="O154" s="121"/>
      <c r="P154" s="122"/>
      <c r="Q154" s="123"/>
      <c r="R154" s="68"/>
      <c r="S154" s="68"/>
      <c r="T154" s="78"/>
      <c r="U154" s="114" t="str">
        <f t="shared" si="20"/>
        <v/>
      </c>
      <c r="V154" s="117"/>
      <c r="W154" s="115"/>
      <c r="X154" s="70"/>
      <c r="Y154" s="108" t="str">
        <f t="shared" si="21"/>
        <v/>
      </c>
      <c r="Z154" s="114" t="str">
        <f t="shared" si="22"/>
        <v/>
      </c>
      <c r="AA154" s="115"/>
      <c r="AB154" s="4"/>
    </row>
    <row r="155" spans="1:28" ht="18.75" customHeight="1">
      <c r="A155" s="56" t="str">
        <f>IFERROR(IF(H155="","",COUNTIFS($E$23:H155,"◯")),"")</f>
        <v/>
      </c>
      <c r="B155" s="56" t="str">
        <f t="shared" si="23"/>
        <v/>
      </c>
      <c r="C155" s="56" t="str">
        <f t="shared" si="24"/>
        <v/>
      </c>
      <c r="D155" s="56" t="b">
        <f t="shared" si="25"/>
        <v>1</v>
      </c>
      <c r="F155" s="110" t="s">
        <v>195</v>
      </c>
      <c r="G155" s="111"/>
      <c r="H155" s="71"/>
      <c r="I155" s="72"/>
      <c r="J155" s="73"/>
      <c r="K155" s="73"/>
      <c r="L155" s="73"/>
      <c r="M155" s="73"/>
      <c r="N155" s="74"/>
      <c r="O155" s="118"/>
      <c r="P155" s="119"/>
      <c r="Q155" s="120"/>
      <c r="R155" s="75"/>
      <c r="S155" s="75"/>
      <c r="T155" s="79"/>
      <c r="U155" s="112" t="str">
        <f t="shared" si="20"/>
        <v/>
      </c>
      <c r="V155" s="116"/>
      <c r="W155" s="113"/>
      <c r="X155" s="77"/>
      <c r="Y155" s="109" t="str">
        <f t="shared" si="21"/>
        <v/>
      </c>
      <c r="Z155" s="112" t="str">
        <f t="shared" si="22"/>
        <v/>
      </c>
      <c r="AA155" s="113"/>
      <c r="AB155" s="4"/>
    </row>
    <row r="156" spans="1:28" ht="18.75" customHeight="1">
      <c r="A156" s="56" t="str">
        <f>IFERROR(IF(H156="","",COUNTIFS($E$23:H156,"◯")),"")</f>
        <v/>
      </c>
      <c r="B156" s="56" t="str">
        <f t="shared" si="23"/>
        <v/>
      </c>
      <c r="C156" s="56" t="str">
        <f t="shared" si="24"/>
        <v/>
      </c>
      <c r="D156" s="56" t="b">
        <f t="shared" si="25"/>
        <v>1</v>
      </c>
      <c r="F156" s="110" t="s">
        <v>195</v>
      </c>
      <c r="G156" s="111"/>
      <c r="H156" s="64"/>
      <c r="I156" s="65"/>
      <c r="J156" s="66"/>
      <c r="K156" s="66"/>
      <c r="L156" s="66"/>
      <c r="M156" s="66"/>
      <c r="N156" s="67"/>
      <c r="O156" s="121"/>
      <c r="P156" s="122"/>
      <c r="Q156" s="123"/>
      <c r="R156" s="68"/>
      <c r="S156" s="68"/>
      <c r="T156" s="78"/>
      <c r="U156" s="114" t="str">
        <f t="shared" si="20"/>
        <v/>
      </c>
      <c r="V156" s="117"/>
      <c r="W156" s="115"/>
      <c r="X156" s="70"/>
      <c r="Y156" s="108" t="str">
        <f t="shared" si="21"/>
        <v/>
      </c>
      <c r="Z156" s="114" t="str">
        <f t="shared" si="22"/>
        <v/>
      </c>
      <c r="AA156" s="115"/>
      <c r="AB156" s="4"/>
    </row>
    <row r="157" spans="1:28" ht="18.75" customHeight="1">
      <c r="A157" s="56" t="str">
        <f>IFERROR(IF(H157="","",COUNTIFS($E$23:H157,"◯")),"")</f>
        <v/>
      </c>
      <c r="B157" s="56" t="str">
        <f t="shared" si="23"/>
        <v/>
      </c>
      <c r="C157" s="56" t="str">
        <f t="shared" si="24"/>
        <v/>
      </c>
      <c r="D157" s="56" t="b">
        <f t="shared" si="25"/>
        <v>1</v>
      </c>
      <c r="F157" s="110" t="s">
        <v>195</v>
      </c>
      <c r="G157" s="111"/>
      <c r="H157" s="71"/>
      <c r="I157" s="72"/>
      <c r="J157" s="73"/>
      <c r="K157" s="73"/>
      <c r="L157" s="73"/>
      <c r="M157" s="73"/>
      <c r="N157" s="74"/>
      <c r="O157" s="118"/>
      <c r="P157" s="119"/>
      <c r="Q157" s="120"/>
      <c r="R157" s="75"/>
      <c r="S157" s="75"/>
      <c r="T157" s="79"/>
      <c r="U157" s="112" t="str">
        <f t="shared" si="20"/>
        <v/>
      </c>
      <c r="V157" s="116"/>
      <c r="W157" s="113"/>
      <c r="X157" s="77"/>
      <c r="Y157" s="109" t="str">
        <f t="shared" si="21"/>
        <v/>
      </c>
      <c r="Z157" s="112" t="str">
        <f t="shared" si="22"/>
        <v/>
      </c>
      <c r="AA157" s="113"/>
      <c r="AB157" s="4"/>
    </row>
    <row r="158" spans="1:28" ht="18.75" customHeight="1">
      <c r="A158" s="56" t="str">
        <f>IFERROR(IF(H158="","",COUNTIFS($E$23:H158,"◯")),"")</f>
        <v/>
      </c>
      <c r="B158" s="56" t="str">
        <f t="shared" si="23"/>
        <v/>
      </c>
      <c r="C158" s="56" t="str">
        <f t="shared" si="24"/>
        <v/>
      </c>
      <c r="D158" s="56" t="b">
        <f t="shared" si="25"/>
        <v>1</v>
      </c>
      <c r="F158" s="110" t="s">
        <v>195</v>
      </c>
      <c r="G158" s="111"/>
      <c r="H158" s="64"/>
      <c r="I158" s="65"/>
      <c r="J158" s="66"/>
      <c r="K158" s="66"/>
      <c r="L158" s="66"/>
      <c r="M158" s="66"/>
      <c r="N158" s="67"/>
      <c r="O158" s="121"/>
      <c r="P158" s="122"/>
      <c r="Q158" s="123"/>
      <c r="R158" s="68"/>
      <c r="S158" s="68"/>
      <c r="T158" s="78"/>
      <c r="U158" s="114" t="str">
        <f t="shared" si="20"/>
        <v/>
      </c>
      <c r="V158" s="117"/>
      <c r="W158" s="115"/>
      <c r="X158" s="70"/>
      <c r="Y158" s="108" t="str">
        <f t="shared" si="21"/>
        <v/>
      </c>
      <c r="Z158" s="114" t="str">
        <f t="shared" si="22"/>
        <v/>
      </c>
      <c r="AA158" s="115"/>
      <c r="AB158" s="4"/>
    </row>
    <row r="159" spans="1:28" ht="18.75" customHeight="1">
      <c r="A159" s="56" t="str">
        <f>IFERROR(IF(H159="","",COUNTIFS($E$23:H159,"◯")),"")</f>
        <v/>
      </c>
      <c r="B159" s="56" t="str">
        <f t="shared" si="23"/>
        <v/>
      </c>
      <c r="C159" s="56" t="str">
        <f t="shared" si="24"/>
        <v/>
      </c>
      <c r="D159" s="56" t="b">
        <f t="shared" si="25"/>
        <v>1</v>
      </c>
      <c r="F159" s="110" t="s">
        <v>195</v>
      </c>
      <c r="G159" s="111"/>
      <c r="H159" s="71"/>
      <c r="I159" s="72"/>
      <c r="J159" s="73"/>
      <c r="K159" s="73"/>
      <c r="L159" s="73"/>
      <c r="M159" s="73"/>
      <c r="N159" s="74"/>
      <c r="O159" s="118"/>
      <c r="P159" s="119"/>
      <c r="Q159" s="120"/>
      <c r="R159" s="75"/>
      <c r="S159" s="75"/>
      <c r="T159" s="79"/>
      <c r="U159" s="112" t="str">
        <f t="shared" si="20"/>
        <v/>
      </c>
      <c r="V159" s="116"/>
      <c r="W159" s="113"/>
      <c r="X159" s="77"/>
      <c r="Y159" s="109" t="str">
        <f t="shared" si="21"/>
        <v/>
      </c>
      <c r="Z159" s="112" t="str">
        <f t="shared" si="22"/>
        <v/>
      </c>
      <c r="AA159" s="113"/>
      <c r="AB159" s="4"/>
    </row>
    <row r="160" spans="1:28" ht="18.75" customHeight="1">
      <c r="A160" s="56" t="str">
        <f>IFERROR(IF(H160="","",COUNTIFS($E$23:H160,"◯")),"")</f>
        <v/>
      </c>
      <c r="B160" s="56" t="str">
        <f t="shared" si="23"/>
        <v/>
      </c>
      <c r="C160" s="56" t="str">
        <f t="shared" si="24"/>
        <v/>
      </c>
      <c r="D160" s="56" t="b">
        <f t="shared" si="25"/>
        <v>1</v>
      </c>
      <c r="F160" s="110" t="s">
        <v>195</v>
      </c>
      <c r="G160" s="111"/>
      <c r="H160" s="64"/>
      <c r="I160" s="65"/>
      <c r="J160" s="66"/>
      <c r="K160" s="66"/>
      <c r="L160" s="66"/>
      <c r="M160" s="66"/>
      <c r="N160" s="67"/>
      <c r="O160" s="121"/>
      <c r="P160" s="122"/>
      <c r="Q160" s="123"/>
      <c r="R160" s="68"/>
      <c r="S160" s="68"/>
      <c r="T160" s="78"/>
      <c r="U160" s="114" t="str">
        <f t="shared" si="20"/>
        <v/>
      </c>
      <c r="V160" s="117"/>
      <c r="W160" s="115"/>
      <c r="X160" s="70"/>
      <c r="Y160" s="108" t="str">
        <f t="shared" si="21"/>
        <v/>
      </c>
      <c r="Z160" s="114" t="str">
        <f t="shared" si="22"/>
        <v/>
      </c>
      <c r="AA160" s="115"/>
      <c r="AB160" s="4"/>
    </row>
    <row r="161" spans="1:28" ht="18.75" customHeight="1">
      <c r="A161" s="56" t="str">
        <f>IFERROR(IF(H161="","",COUNTIFS($E$23:H161,"◯")),"")</f>
        <v/>
      </c>
      <c r="B161" s="56" t="str">
        <f t="shared" si="23"/>
        <v/>
      </c>
      <c r="C161" s="56" t="str">
        <f t="shared" si="24"/>
        <v/>
      </c>
      <c r="D161" s="56" t="b">
        <f t="shared" si="25"/>
        <v>1</v>
      </c>
      <c r="F161" s="110" t="s">
        <v>195</v>
      </c>
      <c r="G161" s="111"/>
      <c r="H161" s="71"/>
      <c r="I161" s="72"/>
      <c r="J161" s="73"/>
      <c r="K161" s="73"/>
      <c r="L161" s="73"/>
      <c r="M161" s="73"/>
      <c r="N161" s="74"/>
      <c r="O161" s="118"/>
      <c r="P161" s="119"/>
      <c r="Q161" s="120"/>
      <c r="R161" s="75"/>
      <c r="S161" s="75"/>
      <c r="T161" s="79"/>
      <c r="U161" s="112" t="str">
        <f t="shared" si="20"/>
        <v/>
      </c>
      <c r="V161" s="116"/>
      <c r="W161" s="113"/>
      <c r="X161" s="77"/>
      <c r="Y161" s="109" t="str">
        <f t="shared" si="21"/>
        <v/>
      </c>
      <c r="Z161" s="112" t="str">
        <f t="shared" si="22"/>
        <v/>
      </c>
      <c r="AA161" s="113"/>
      <c r="AB161" s="4"/>
    </row>
    <row r="162" spans="1:28" ht="18.75" customHeight="1">
      <c r="A162" s="56" t="str">
        <f>IFERROR(IF(H162="","",COUNTIFS($E$23:H162,"◯")),"")</f>
        <v/>
      </c>
      <c r="B162" s="56" t="str">
        <f t="shared" si="23"/>
        <v/>
      </c>
      <c r="C162" s="56" t="str">
        <f t="shared" si="24"/>
        <v/>
      </c>
      <c r="D162" s="56" t="b">
        <f t="shared" si="25"/>
        <v>1</v>
      </c>
      <c r="F162" s="110" t="s">
        <v>195</v>
      </c>
      <c r="G162" s="111"/>
      <c r="H162" s="64"/>
      <c r="I162" s="65"/>
      <c r="J162" s="66"/>
      <c r="K162" s="66"/>
      <c r="L162" s="66"/>
      <c r="M162" s="66"/>
      <c r="N162" s="67"/>
      <c r="O162" s="121"/>
      <c r="P162" s="122"/>
      <c r="Q162" s="123"/>
      <c r="R162" s="68"/>
      <c r="S162" s="68"/>
      <c r="T162" s="78"/>
      <c r="U162" s="114" t="str">
        <f t="shared" si="20"/>
        <v/>
      </c>
      <c r="V162" s="117"/>
      <c r="W162" s="115"/>
      <c r="X162" s="70"/>
      <c r="Y162" s="108" t="str">
        <f t="shared" si="21"/>
        <v/>
      </c>
      <c r="Z162" s="114" t="str">
        <f t="shared" si="22"/>
        <v/>
      </c>
      <c r="AA162" s="115"/>
      <c r="AB162" s="4"/>
    </row>
    <row r="163" spans="1:28" ht="18.75" customHeight="1">
      <c r="A163" s="56" t="str">
        <f>IFERROR(IF(H163="","",COUNTIFS($E$23:H163,"◯")),"")</f>
        <v/>
      </c>
      <c r="B163" s="56" t="str">
        <f t="shared" si="23"/>
        <v/>
      </c>
      <c r="C163" s="56" t="str">
        <f t="shared" si="24"/>
        <v/>
      </c>
      <c r="D163" s="56" t="b">
        <f t="shared" si="25"/>
        <v>1</v>
      </c>
      <c r="F163" s="110" t="s">
        <v>195</v>
      </c>
      <c r="G163" s="111"/>
      <c r="H163" s="71"/>
      <c r="I163" s="72"/>
      <c r="J163" s="73"/>
      <c r="K163" s="73"/>
      <c r="L163" s="73"/>
      <c r="M163" s="73"/>
      <c r="N163" s="74"/>
      <c r="O163" s="118"/>
      <c r="P163" s="119"/>
      <c r="Q163" s="120"/>
      <c r="R163" s="75"/>
      <c r="S163" s="75"/>
      <c r="T163" s="79"/>
      <c r="U163" s="112" t="str">
        <f t="shared" si="20"/>
        <v/>
      </c>
      <c r="V163" s="116"/>
      <c r="W163" s="113"/>
      <c r="X163" s="77"/>
      <c r="Y163" s="109" t="str">
        <f t="shared" si="21"/>
        <v/>
      </c>
      <c r="Z163" s="112" t="str">
        <f t="shared" si="22"/>
        <v/>
      </c>
      <c r="AA163" s="113"/>
      <c r="AB163" s="4"/>
    </row>
    <row r="164" spans="1:28" ht="18.75" customHeight="1">
      <c r="A164" s="56" t="str">
        <f>IFERROR(IF(H164="","",COUNTIFS($E$23:H164,"◯")),"")</f>
        <v/>
      </c>
      <c r="B164" s="56" t="str">
        <f t="shared" si="23"/>
        <v/>
      </c>
      <c r="C164" s="56" t="str">
        <f t="shared" si="24"/>
        <v/>
      </c>
      <c r="D164" s="56" t="b">
        <f t="shared" si="25"/>
        <v>1</v>
      </c>
      <c r="F164" s="110" t="s">
        <v>195</v>
      </c>
      <c r="G164" s="111"/>
      <c r="H164" s="64"/>
      <c r="I164" s="65"/>
      <c r="J164" s="66"/>
      <c r="K164" s="66"/>
      <c r="L164" s="66"/>
      <c r="M164" s="66"/>
      <c r="N164" s="67"/>
      <c r="O164" s="121"/>
      <c r="P164" s="122"/>
      <c r="Q164" s="123"/>
      <c r="R164" s="68"/>
      <c r="S164" s="68"/>
      <c r="T164" s="78"/>
      <c r="U164" s="114" t="str">
        <f t="shared" si="20"/>
        <v/>
      </c>
      <c r="V164" s="117"/>
      <c r="W164" s="115"/>
      <c r="X164" s="70"/>
      <c r="Y164" s="108" t="str">
        <f t="shared" si="21"/>
        <v/>
      </c>
      <c r="Z164" s="114" t="str">
        <f t="shared" si="22"/>
        <v/>
      </c>
      <c r="AA164" s="115"/>
      <c r="AB164" s="4"/>
    </row>
    <row r="165" spans="1:28" ht="18.75" customHeight="1">
      <c r="A165" s="56" t="str">
        <f>IFERROR(IF(H165="","",COUNTIFS($E$23:H165,"◯")),"")</f>
        <v/>
      </c>
      <c r="B165" s="56" t="str">
        <f t="shared" si="23"/>
        <v/>
      </c>
      <c r="C165" s="56" t="str">
        <f t="shared" si="24"/>
        <v/>
      </c>
      <c r="D165" s="56" t="b">
        <f t="shared" si="25"/>
        <v>1</v>
      </c>
      <c r="F165" s="110" t="s">
        <v>195</v>
      </c>
      <c r="G165" s="111"/>
      <c r="H165" s="71"/>
      <c r="I165" s="72"/>
      <c r="J165" s="73"/>
      <c r="K165" s="73"/>
      <c r="L165" s="73"/>
      <c r="M165" s="73"/>
      <c r="N165" s="74"/>
      <c r="O165" s="118"/>
      <c r="P165" s="119"/>
      <c r="Q165" s="120"/>
      <c r="R165" s="75"/>
      <c r="S165" s="75"/>
      <c r="T165" s="79"/>
      <c r="U165" s="112" t="str">
        <f t="shared" si="20"/>
        <v/>
      </c>
      <c r="V165" s="116"/>
      <c r="W165" s="113"/>
      <c r="X165" s="77"/>
      <c r="Y165" s="109" t="str">
        <f t="shared" si="21"/>
        <v/>
      </c>
      <c r="Z165" s="112" t="str">
        <f t="shared" si="22"/>
        <v/>
      </c>
      <c r="AA165" s="113"/>
      <c r="AB165" s="4"/>
    </row>
    <row r="166" spans="1:28" ht="18.75" customHeight="1">
      <c r="A166" s="56" t="str">
        <f>IFERROR(IF(H166="","",COUNTIFS($E$23:H166,"◯")),"")</f>
        <v/>
      </c>
      <c r="B166" s="56" t="str">
        <f t="shared" si="23"/>
        <v/>
      </c>
      <c r="C166" s="56" t="str">
        <f t="shared" si="24"/>
        <v/>
      </c>
      <c r="D166" s="56" t="b">
        <f t="shared" si="25"/>
        <v>1</v>
      </c>
      <c r="F166" s="110" t="s">
        <v>195</v>
      </c>
      <c r="G166" s="111"/>
      <c r="H166" s="64"/>
      <c r="I166" s="65"/>
      <c r="J166" s="66"/>
      <c r="K166" s="66"/>
      <c r="L166" s="66"/>
      <c r="M166" s="66"/>
      <c r="N166" s="67"/>
      <c r="O166" s="121"/>
      <c r="P166" s="122"/>
      <c r="Q166" s="123"/>
      <c r="R166" s="68"/>
      <c r="S166" s="68"/>
      <c r="T166" s="78"/>
      <c r="U166" s="114" t="str">
        <f t="shared" si="20"/>
        <v/>
      </c>
      <c r="V166" s="117"/>
      <c r="W166" s="115"/>
      <c r="X166" s="70"/>
      <c r="Y166" s="108" t="str">
        <f t="shared" si="21"/>
        <v/>
      </c>
      <c r="Z166" s="114" t="str">
        <f t="shared" si="22"/>
        <v/>
      </c>
      <c r="AA166" s="115"/>
      <c r="AB166" s="4"/>
    </row>
    <row r="167" spans="1:28" ht="18.75" customHeight="1">
      <c r="A167" s="56" t="str">
        <f>IFERROR(IF(H167="","",COUNTIFS($E$23:H167,"◯")),"")</f>
        <v/>
      </c>
      <c r="B167" s="56" t="str">
        <f t="shared" si="23"/>
        <v/>
      </c>
      <c r="C167" s="56" t="str">
        <f t="shared" si="24"/>
        <v/>
      </c>
      <c r="D167" s="56" t="b">
        <f t="shared" si="25"/>
        <v>1</v>
      </c>
      <c r="F167" s="110" t="s">
        <v>195</v>
      </c>
      <c r="G167" s="111"/>
      <c r="H167" s="71"/>
      <c r="I167" s="72"/>
      <c r="J167" s="73"/>
      <c r="K167" s="73"/>
      <c r="L167" s="73"/>
      <c r="M167" s="73"/>
      <c r="N167" s="74"/>
      <c r="O167" s="118"/>
      <c r="P167" s="119"/>
      <c r="Q167" s="120"/>
      <c r="R167" s="75"/>
      <c r="S167" s="75"/>
      <c r="T167" s="79"/>
      <c r="U167" s="112" t="str">
        <f t="shared" si="20"/>
        <v/>
      </c>
      <c r="V167" s="116"/>
      <c r="W167" s="113"/>
      <c r="X167" s="77"/>
      <c r="Y167" s="109" t="str">
        <f t="shared" si="21"/>
        <v/>
      </c>
      <c r="Z167" s="112" t="str">
        <f t="shared" si="22"/>
        <v/>
      </c>
      <c r="AA167" s="113"/>
      <c r="AB167" s="4"/>
    </row>
    <row r="168" spans="1:28" ht="18.75" customHeight="1">
      <c r="A168" s="56" t="str">
        <f>IFERROR(IF(H168="","",COUNTIFS($E$23:H168,"◯")),"")</f>
        <v/>
      </c>
      <c r="B168" s="56" t="str">
        <f t="shared" si="23"/>
        <v/>
      </c>
      <c r="C168" s="56" t="str">
        <f t="shared" si="24"/>
        <v/>
      </c>
      <c r="D168" s="56" t="b">
        <f t="shared" si="25"/>
        <v>1</v>
      </c>
      <c r="F168" s="110" t="s">
        <v>195</v>
      </c>
      <c r="G168" s="111"/>
      <c r="H168" s="64"/>
      <c r="I168" s="65"/>
      <c r="J168" s="66"/>
      <c r="K168" s="66"/>
      <c r="L168" s="66"/>
      <c r="M168" s="66"/>
      <c r="N168" s="67"/>
      <c r="O168" s="121"/>
      <c r="P168" s="122"/>
      <c r="Q168" s="123"/>
      <c r="R168" s="68"/>
      <c r="S168" s="68"/>
      <c r="T168" s="78"/>
      <c r="U168" s="114" t="str">
        <f t="shared" si="20"/>
        <v/>
      </c>
      <c r="V168" s="117"/>
      <c r="W168" s="115"/>
      <c r="X168" s="70"/>
      <c r="Y168" s="108" t="str">
        <f t="shared" si="21"/>
        <v/>
      </c>
      <c r="Z168" s="114" t="str">
        <f t="shared" si="22"/>
        <v/>
      </c>
      <c r="AA168" s="115"/>
      <c r="AB168" s="4"/>
    </row>
    <row r="169" spans="1:28" ht="18.75" customHeight="1">
      <c r="A169" s="56" t="str">
        <f>IFERROR(IF(H169="","",COUNTIFS($E$23:H169,"◯")),"")</f>
        <v/>
      </c>
      <c r="B169" s="56" t="str">
        <f t="shared" si="23"/>
        <v/>
      </c>
      <c r="C169" s="56" t="str">
        <f t="shared" si="24"/>
        <v/>
      </c>
      <c r="D169" s="56" t="b">
        <f t="shared" si="25"/>
        <v>1</v>
      </c>
      <c r="F169" s="110" t="s">
        <v>195</v>
      </c>
      <c r="G169" s="111"/>
      <c r="H169" s="71"/>
      <c r="I169" s="72"/>
      <c r="J169" s="73"/>
      <c r="K169" s="73"/>
      <c r="L169" s="73"/>
      <c r="M169" s="73"/>
      <c r="N169" s="74"/>
      <c r="O169" s="118"/>
      <c r="P169" s="119"/>
      <c r="Q169" s="120"/>
      <c r="R169" s="75"/>
      <c r="S169" s="75"/>
      <c r="T169" s="79"/>
      <c r="U169" s="112" t="str">
        <f t="shared" si="20"/>
        <v/>
      </c>
      <c r="V169" s="116"/>
      <c r="W169" s="113"/>
      <c r="X169" s="77"/>
      <c r="Y169" s="109" t="str">
        <f t="shared" si="21"/>
        <v/>
      </c>
      <c r="Z169" s="112" t="str">
        <f t="shared" si="22"/>
        <v/>
      </c>
      <c r="AA169" s="113"/>
      <c r="AB169" s="4"/>
    </row>
    <row r="170" spans="1:28" ht="18.75" customHeight="1">
      <c r="A170" s="56" t="str">
        <f>IFERROR(IF(H170="","",COUNTIFS($E$23:H170,"◯")),"")</f>
        <v/>
      </c>
      <c r="B170" s="56" t="str">
        <f t="shared" si="23"/>
        <v/>
      </c>
      <c r="C170" s="56" t="str">
        <f t="shared" si="24"/>
        <v/>
      </c>
      <c r="D170" s="56" t="b">
        <f t="shared" si="25"/>
        <v>1</v>
      </c>
      <c r="F170" s="110" t="s">
        <v>195</v>
      </c>
      <c r="G170" s="111"/>
      <c r="H170" s="64"/>
      <c r="I170" s="65"/>
      <c r="J170" s="66"/>
      <c r="K170" s="66"/>
      <c r="L170" s="66"/>
      <c r="M170" s="66"/>
      <c r="N170" s="67"/>
      <c r="O170" s="121"/>
      <c r="P170" s="122"/>
      <c r="Q170" s="123"/>
      <c r="R170" s="68"/>
      <c r="S170" s="68"/>
      <c r="T170" s="78"/>
      <c r="U170" s="114" t="str">
        <f t="shared" si="20"/>
        <v/>
      </c>
      <c r="V170" s="117"/>
      <c r="W170" s="115"/>
      <c r="X170" s="70"/>
      <c r="Y170" s="108" t="str">
        <f t="shared" si="21"/>
        <v/>
      </c>
      <c r="Z170" s="114" t="str">
        <f t="shared" si="22"/>
        <v/>
      </c>
      <c r="AA170" s="115"/>
      <c r="AB170" s="4"/>
    </row>
    <row r="171" spans="1:28" ht="18.75" customHeight="1">
      <c r="A171" s="56" t="str">
        <f>IFERROR(IF(H171="","",COUNTIFS($E$23:H171,"◯")),"")</f>
        <v/>
      </c>
      <c r="B171" s="56" t="str">
        <f t="shared" si="23"/>
        <v/>
      </c>
      <c r="C171" s="56" t="str">
        <f t="shared" si="24"/>
        <v/>
      </c>
      <c r="D171" s="56" t="b">
        <f t="shared" si="25"/>
        <v>1</v>
      </c>
      <c r="F171" s="110" t="s">
        <v>195</v>
      </c>
      <c r="G171" s="111"/>
      <c r="H171" s="71"/>
      <c r="I171" s="72"/>
      <c r="J171" s="73"/>
      <c r="K171" s="73"/>
      <c r="L171" s="73"/>
      <c r="M171" s="73"/>
      <c r="N171" s="74"/>
      <c r="O171" s="118"/>
      <c r="P171" s="119"/>
      <c r="Q171" s="120"/>
      <c r="R171" s="75"/>
      <c r="S171" s="75"/>
      <c r="T171" s="79"/>
      <c r="U171" s="112" t="str">
        <f t="shared" si="20"/>
        <v/>
      </c>
      <c r="V171" s="116"/>
      <c r="W171" s="113"/>
      <c r="X171" s="77"/>
      <c r="Y171" s="109" t="str">
        <f t="shared" si="21"/>
        <v/>
      </c>
      <c r="Z171" s="112" t="str">
        <f t="shared" si="22"/>
        <v/>
      </c>
      <c r="AA171" s="113"/>
      <c r="AB171" s="4"/>
    </row>
    <row r="172" spans="1:28" ht="18.75" customHeight="1">
      <c r="A172" s="56" t="str">
        <f>IFERROR(IF(H172="","",COUNTIFS($E$23:H172,"◯")),"")</f>
        <v/>
      </c>
      <c r="B172" s="56" t="str">
        <f t="shared" si="23"/>
        <v/>
      </c>
      <c r="C172" s="56" t="str">
        <f t="shared" si="24"/>
        <v/>
      </c>
      <c r="D172" s="56" t="b">
        <f t="shared" si="25"/>
        <v>1</v>
      </c>
      <c r="F172" s="110" t="s">
        <v>195</v>
      </c>
      <c r="G172" s="111"/>
      <c r="H172" s="64"/>
      <c r="I172" s="65"/>
      <c r="J172" s="66"/>
      <c r="K172" s="66"/>
      <c r="L172" s="66"/>
      <c r="M172" s="66"/>
      <c r="N172" s="67"/>
      <c r="O172" s="121"/>
      <c r="P172" s="122"/>
      <c r="Q172" s="123"/>
      <c r="R172" s="68"/>
      <c r="S172" s="68"/>
      <c r="T172" s="78"/>
      <c r="U172" s="114" t="str">
        <f t="shared" si="20"/>
        <v/>
      </c>
      <c r="V172" s="117"/>
      <c r="W172" s="115"/>
      <c r="X172" s="70"/>
      <c r="Y172" s="108" t="str">
        <f t="shared" si="21"/>
        <v/>
      </c>
      <c r="Z172" s="114" t="str">
        <f t="shared" si="22"/>
        <v/>
      </c>
      <c r="AA172" s="115"/>
      <c r="AB172" s="4"/>
    </row>
    <row r="173" spans="1:28" ht="18.75" customHeight="1">
      <c r="A173" s="56" t="str">
        <f>IFERROR(IF(H173="","",COUNTIFS($E$23:H173,"◯")),"")</f>
        <v/>
      </c>
      <c r="B173" s="56" t="str">
        <f t="shared" si="23"/>
        <v/>
      </c>
      <c r="C173" s="56" t="str">
        <f t="shared" si="24"/>
        <v/>
      </c>
      <c r="D173" s="56" t="b">
        <f t="shared" si="25"/>
        <v>1</v>
      </c>
      <c r="F173" s="110" t="s">
        <v>195</v>
      </c>
      <c r="G173" s="111"/>
      <c r="H173" s="71"/>
      <c r="I173" s="72"/>
      <c r="J173" s="73"/>
      <c r="K173" s="73"/>
      <c r="L173" s="73"/>
      <c r="M173" s="73"/>
      <c r="N173" s="74"/>
      <c r="O173" s="118"/>
      <c r="P173" s="119"/>
      <c r="Q173" s="120"/>
      <c r="R173" s="75"/>
      <c r="S173" s="75"/>
      <c r="T173" s="79"/>
      <c r="U173" s="112" t="str">
        <f t="shared" si="20"/>
        <v/>
      </c>
      <c r="V173" s="116"/>
      <c r="W173" s="113"/>
      <c r="X173" s="77"/>
      <c r="Y173" s="109" t="str">
        <f t="shared" si="21"/>
        <v/>
      </c>
      <c r="Z173" s="112" t="str">
        <f t="shared" si="22"/>
        <v/>
      </c>
      <c r="AA173" s="113"/>
      <c r="AB173" s="4"/>
    </row>
    <row r="174" spans="1:28" ht="18.75" customHeight="1">
      <c r="A174" s="56" t="str">
        <f>IFERROR(IF(H174="","",COUNTIFS($E$23:H174,"◯")),"")</f>
        <v/>
      </c>
      <c r="B174" s="56" t="str">
        <f t="shared" si="23"/>
        <v/>
      </c>
      <c r="C174" s="56" t="str">
        <f t="shared" si="24"/>
        <v/>
      </c>
      <c r="D174" s="56" t="b">
        <f t="shared" si="25"/>
        <v>1</v>
      </c>
      <c r="F174" s="110" t="s">
        <v>195</v>
      </c>
      <c r="G174" s="111"/>
      <c r="H174" s="64"/>
      <c r="I174" s="65"/>
      <c r="J174" s="66"/>
      <c r="K174" s="66"/>
      <c r="L174" s="66"/>
      <c r="M174" s="66"/>
      <c r="N174" s="67"/>
      <c r="O174" s="121"/>
      <c r="P174" s="122"/>
      <c r="Q174" s="123"/>
      <c r="R174" s="68"/>
      <c r="S174" s="68"/>
      <c r="T174" s="78"/>
      <c r="U174" s="114" t="str">
        <f t="shared" si="20"/>
        <v/>
      </c>
      <c r="V174" s="117"/>
      <c r="W174" s="115"/>
      <c r="X174" s="70"/>
      <c r="Y174" s="108" t="str">
        <f t="shared" si="21"/>
        <v/>
      </c>
      <c r="Z174" s="114" t="str">
        <f t="shared" si="22"/>
        <v/>
      </c>
      <c r="AA174" s="115"/>
      <c r="AB174" s="4"/>
    </row>
    <row r="175" spans="1:28" ht="18.75" customHeight="1">
      <c r="A175" s="56" t="str">
        <f>IFERROR(IF(H175="","",COUNTIFS($E$23:H175,"◯")),"")</f>
        <v/>
      </c>
      <c r="B175" s="56" t="str">
        <f t="shared" si="23"/>
        <v/>
      </c>
      <c r="C175" s="56" t="str">
        <f t="shared" si="24"/>
        <v/>
      </c>
      <c r="D175" s="56" t="b">
        <f t="shared" si="25"/>
        <v>1</v>
      </c>
      <c r="F175" s="110" t="s">
        <v>195</v>
      </c>
      <c r="G175" s="111"/>
      <c r="H175" s="71"/>
      <c r="I175" s="72"/>
      <c r="J175" s="73"/>
      <c r="K175" s="73"/>
      <c r="L175" s="73"/>
      <c r="M175" s="73"/>
      <c r="N175" s="74"/>
      <c r="O175" s="118"/>
      <c r="P175" s="119"/>
      <c r="Q175" s="120"/>
      <c r="R175" s="75"/>
      <c r="S175" s="75"/>
      <c r="T175" s="79"/>
      <c r="U175" s="112" t="str">
        <f t="shared" si="20"/>
        <v/>
      </c>
      <c r="V175" s="116"/>
      <c r="W175" s="113"/>
      <c r="X175" s="77"/>
      <c r="Y175" s="109" t="str">
        <f t="shared" si="21"/>
        <v/>
      </c>
      <c r="Z175" s="112" t="str">
        <f t="shared" si="22"/>
        <v/>
      </c>
      <c r="AA175" s="113"/>
      <c r="AB175" s="4"/>
    </row>
    <row r="176" spans="1:28" ht="18.75" customHeight="1">
      <c r="A176" s="56" t="str">
        <f>IFERROR(IF(H176="","",COUNTIFS($E$23:H176,"◯")),"")</f>
        <v/>
      </c>
      <c r="B176" s="56" t="str">
        <f t="shared" si="23"/>
        <v/>
      </c>
      <c r="C176" s="56" t="str">
        <f t="shared" si="24"/>
        <v/>
      </c>
      <c r="D176" s="56" t="b">
        <f t="shared" si="25"/>
        <v>1</v>
      </c>
      <c r="F176" s="110" t="s">
        <v>195</v>
      </c>
      <c r="G176" s="111"/>
      <c r="H176" s="64"/>
      <c r="I176" s="65"/>
      <c r="J176" s="66"/>
      <c r="K176" s="66"/>
      <c r="L176" s="66"/>
      <c r="M176" s="66"/>
      <c r="N176" s="67"/>
      <c r="O176" s="121"/>
      <c r="P176" s="122"/>
      <c r="Q176" s="123"/>
      <c r="R176" s="68"/>
      <c r="S176" s="68"/>
      <c r="T176" s="78"/>
      <c r="U176" s="114" t="str">
        <f t="shared" si="20"/>
        <v/>
      </c>
      <c r="V176" s="117"/>
      <c r="W176" s="115"/>
      <c r="X176" s="70"/>
      <c r="Y176" s="108" t="str">
        <f t="shared" si="21"/>
        <v/>
      </c>
      <c r="Z176" s="114" t="str">
        <f t="shared" si="22"/>
        <v/>
      </c>
      <c r="AA176" s="115"/>
      <c r="AB176" s="4"/>
    </row>
    <row r="177" spans="1:28" ht="18.75" customHeight="1">
      <c r="A177" s="56" t="str">
        <f>IFERROR(IF(H177="","",COUNTIFS($E$23:H177,"◯")),"")</f>
        <v/>
      </c>
      <c r="B177" s="56" t="str">
        <f t="shared" si="23"/>
        <v/>
      </c>
      <c r="C177" s="56" t="str">
        <f t="shared" si="24"/>
        <v/>
      </c>
      <c r="D177" s="56" t="b">
        <f t="shared" si="25"/>
        <v>1</v>
      </c>
      <c r="F177" s="110" t="s">
        <v>195</v>
      </c>
      <c r="G177" s="111"/>
      <c r="H177" s="71"/>
      <c r="I177" s="72"/>
      <c r="J177" s="73"/>
      <c r="K177" s="73"/>
      <c r="L177" s="73"/>
      <c r="M177" s="73"/>
      <c r="N177" s="74"/>
      <c r="O177" s="118"/>
      <c r="P177" s="119"/>
      <c r="Q177" s="120"/>
      <c r="R177" s="75"/>
      <c r="S177" s="75"/>
      <c r="T177" s="79"/>
      <c r="U177" s="112" t="str">
        <f t="shared" si="20"/>
        <v/>
      </c>
      <c r="V177" s="116"/>
      <c r="W177" s="113"/>
      <c r="X177" s="77"/>
      <c r="Y177" s="109" t="str">
        <f t="shared" si="21"/>
        <v/>
      </c>
      <c r="Z177" s="112" t="str">
        <f t="shared" si="22"/>
        <v/>
      </c>
      <c r="AA177" s="113"/>
      <c r="AB177" s="4"/>
    </row>
    <row r="178" spans="1:28" ht="18.75" customHeight="1">
      <c r="A178" s="56" t="str">
        <f>IFERROR(IF(H178="","",COUNTIFS($E$23:H178,"◯")),"")</f>
        <v/>
      </c>
      <c r="B178" s="56" t="str">
        <f t="shared" si="23"/>
        <v/>
      </c>
      <c r="C178" s="56" t="str">
        <f t="shared" si="24"/>
        <v/>
      </c>
      <c r="D178" s="56" t="b">
        <f t="shared" si="25"/>
        <v>1</v>
      </c>
      <c r="F178" s="110" t="s">
        <v>195</v>
      </c>
      <c r="G178" s="111"/>
      <c r="H178" s="64"/>
      <c r="I178" s="65"/>
      <c r="J178" s="66"/>
      <c r="K178" s="66"/>
      <c r="L178" s="66"/>
      <c r="M178" s="66"/>
      <c r="N178" s="67"/>
      <c r="O178" s="121"/>
      <c r="P178" s="122"/>
      <c r="Q178" s="123"/>
      <c r="R178" s="68"/>
      <c r="S178" s="68"/>
      <c r="T178" s="78"/>
      <c r="U178" s="114" t="str">
        <f t="shared" si="20"/>
        <v/>
      </c>
      <c r="V178" s="117"/>
      <c r="W178" s="115"/>
      <c r="X178" s="70"/>
      <c r="Y178" s="108" t="str">
        <f t="shared" si="21"/>
        <v/>
      </c>
      <c r="Z178" s="114" t="str">
        <f t="shared" si="22"/>
        <v/>
      </c>
      <c r="AA178" s="115"/>
      <c r="AB178" s="4"/>
    </row>
    <row r="179" spans="1:28" ht="18.75" customHeight="1">
      <c r="A179" s="56" t="str">
        <f>IFERROR(IF(H179="","",COUNTIFS($E$23:H179,"◯")),"")</f>
        <v/>
      </c>
      <c r="B179" s="56" t="str">
        <f t="shared" si="23"/>
        <v/>
      </c>
      <c r="C179" s="56" t="str">
        <f t="shared" si="24"/>
        <v/>
      </c>
      <c r="D179" s="56" t="b">
        <f t="shared" si="25"/>
        <v>1</v>
      </c>
      <c r="F179" s="110" t="s">
        <v>195</v>
      </c>
      <c r="G179" s="111"/>
      <c r="H179" s="71"/>
      <c r="I179" s="72"/>
      <c r="J179" s="73"/>
      <c r="K179" s="73"/>
      <c r="L179" s="73"/>
      <c r="M179" s="73"/>
      <c r="N179" s="74"/>
      <c r="O179" s="118"/>
      <c r="P179" s="119"/>
      <c r="Q179" s="120"/>
      <c r="R179" s="75"/>
      <c r="S179" s="75"/>
      <c r="T179" s="79"/>
      <c r="U179" s="112" t="str">
        <f t="shared" si="20"/>
        <v/>
      </c>
      <c r="V179" s="116"/>
      <c r="W179" s="113"/>
      <c r="X179" s="77"/>
      <c r="Y179" s="109" t="str">
        <f t="shared" si="21"/>
        <v/>
      </c>
      <c r="Z179" s="112" t="str">
        <f t="shared" si="22"/>
        <v/>
      </c>
      <c r="AA179" s="113"/>
      <c r="AB179" s="4"/>
    </row>
    <row r="180" spans="1:28" ht="18.75" customHeight="1">
      <c r="A180" s="56" t="str">
        <f>IFERROR(IF(H180="","",COUNTIFS($E$23:H180,"◯")),"")</f>
        <v/>
      </c>
      <c r="B180" s="56" t="str">
        <f t="shared" si="23"/>
        <v/>
      </c>
      <c r="C180" s="56" t="str">
        <f t="shared" si="24"/>
        <v/>
      </c>
      <c r="D180" s="56" t="b">
        <f t="shared" si="25"/>
        <v>1</v>
      </c>
      <c r="F180" s="110" t="s">
        <v>195</v>
      </c>
      <c r="G180" s="111"/>
      <c r="H180" s="64"/>
      <c r="I180" s="65"/>
      <c r="J180" s="66"/>
      <c r="K180" s="66"/>
      <c r="L180" s="66"/>
      <c r="M180" s="66"/>
      <c r="N180" s="67"/>
      <c r="O180" s="121"/>
      <c r="P180" s="122"/>
      <c r="Q180" s="123"/>
      <c r="R180" s="68"/>
      <c r="S180" s="68"/>
      <c r="T180" s="78"/>
      <c r="U180" s="114" t="str">
        <f t="shared" si="20"/>
        <v/>
      </c>
      <c r="V180" s="117"/>
      <c r="W180" s="115"/>
      <c r="X180" s="70"/>
      <c r="Y180" s="108" t="str">
        <f t="shared" si="21"/>
        <v/>
      </c>
      <c r="Z180" s="114" t="str">
        <f t="shared" si="22"/>
        <v/>
      </c>
      <c r="AA180" s="115"/>
      <c r="AB180" s="4"/>
    </row>
    <row r="181" spans="1:28" ht="18.75" customHeight="1">
      <c r="A181" s="56" t="str">
        <f>IFERROR(IF(H181="","",COUNTIFS($E$23:H181,"◯")),"")</f>
        <v/>
      </c>
      <c r="B181" s="56" t="str">
        <f t="shared" si="23"/>
        <v/>
      </c>
      <c r="C181" s="56" t="str">
        <f t="shared" si="24"/>
        <v/>
      </c>
      <c r="D181" s="56" t="b">
        <f t="shared" si="25"/>
        <v>1</v>
      </c>
      <c r="F181" s="110" t="s">
        <v>195</v>
      </c>
      <c r="G181" s="111"/>
      <c r="H181" s="71"/>
      <c r="I181" s="72"/>
      <c r="J181" s="73"/>
      <c r="K181" s="73"/>
      <c r="L181" s="73"/>
      <c r="M181" s="73"/>
      <c r="N181" s="74"/>
      <c r="O181" s="118"/>
      <c r="P181" s="119"/>
      <c r="Q181" s="120"/>
      <c r="R181" s="75"/>
      <c r="S181" s="75"/>
      <c r="T181" s="79"/>
      <c r="U181" s="112" t="str">
        <f t="shared" si="20"/>
        <v/>
      </c>
      <c r="V181" s="116"/>
      <c r="W181" s="113"/>
      <c r="X181" s="77"/>
      <c r="Y181" s="109" t="str">
        <f t="shared" si="21"/>
        <v/>
      </c>
      <c r="Z181" s="112" t="str">
        <f t="shared" si="22"/>
        <v/>
      </c>
      <c r="AA181" s="113"/>
      <c r="AB181" s="4"/>
    </row>
    <row r="182" spans="1:28" ht="18.75" customHeight="1">
      <c r="A182" s="56" t="str">
        <f>IFERROR(IF(H182="","",COUNTIFS($E$23:H182,"◯")),"")</f>
        <v/>
      </c>
      <c r="B182" s="56" t="str">
        <f t="shared" si="23"/>
        <v/>
      </c>
      <c r="C182" s="56" t="str">
        <f t="shared" si="24"/>
        <v/>
      </c>
      <c r="D182" s="56" t="b">
        <f t="shared" si="25"/>
        <v>1</v>
      </c>
      <c r="F182" s="110" t="s">
        <v>195</v>
      </c>
      <c r="G182" s="111"/>
      <c r="H182" s="64"/>
      <c r="I182" s="65"/>
      <c r="J182" s="66"/>
      <c r="K182" s="66"/>
      <c r="L182" s="66"/>
      <c r="M182" s="66"/>
      <c r="N182" s="67"/>
      <c r="O182" s="121"/>
      <c r="P182" s="122"/>
      <c r="Q182" s="123"/>
      <c r="R182" s="68"/>
      <c r="S182" s="68"/>
      <c r="T182" s="78"/>
      <c r="U182" s="114" t="str">
        <f t="shared" si="20"/>
        <v/>
      </c>
      <c r="V182" s="117"/>
      <c r="W182" s="115"/>
      <c r="X182" s="70"/>
      <c r="Y182" s="108" t="str">
        <f t="shared" si="21"/>
        <v/>
      </c>
      <c r="Z182" s="114" t="str">
        <f t="shared" si="22"/>
        <v/>
      </c>
      <c r="AA182" s="115"/>
      <c r="AB182" s="4"/>
    </row>
    <row r="183" spans="1:28" ht="18.75" customHeight="1">
      <c r="A183" s="56" t="str">
        <f>IFERROR(IF(H183="","",COUNTIFS($E$23:H183,"◯")),"")</f>
        <v/>
      </c>
      <c r="B183" s="56" t="str">
        <f t="shared" si="23"/>
        <v/>
      </c>
      <c r="C183" s="56" t="str">
        <f t="shared" si="24"/>
        <v/>
      </c>
      <c r="D183" s="56" t="b">
        <f t="shared" si="25"/>
        <v>1</v>
      </c>
      <c r="F183" s="110" t="s">
        <v>195</v>
      </c>
      <c r="G183" s="111"/>
      <c r="H183" s="71"/>
      <c r="I183" s="72"/>
      <c r="J183" s="73"/>
      <c r="K183" s="73"/>
      <c r="L183" s="73"/>
      <c r="M183" s="73"/>
      <c r="N183" s="74"/>
      <c r="O183" s="118"/>
      <c r="P183" s="119"/>
      <c r="Q183" s="120"/>
      <c r="R183" s="75"/>
      <c r="S183" s="75"/>
      <c r="T183" s="79"/>
      <c r="U183" s="112" t="str">
        <f t="shared" ref="U183:U200" si="26">IF($H183="", "",
   IF(D183=TRUE,
      IF($H183="◯",
         SUMIFS($B$23:$B$200,$A$23:$A$200,A183),B183),""))</f>
        <v/>
      </c>
      <c r="V183" s="116"/>
      <c r="W183" s="113"/>
      <c r="X183" s="77"/>
      <c r="Y183" s="109" t="str">
        <f t="shared" ref="Y183:Y200" si="27">IF($H183="", "",
   IF(D183=TRUE,
      IF($H183="◯",
         SUMIFS($C$23:$C$200,$A$23:$A$200,A183),C183),""))</f>
        <v/>
      </c>
      <c r="Z183" s="112" t="str">
        <f t="shared" ref="Z183:Z200" si="28">IF(H183="","",IF(D183=TRUE,U183+Y183,0))</f>
        <v/>
      </c>
      <c r="AA183" s="113"/>
      <c r="AB183" s="4"/>
    </row>
    <row r="184" spans="1:28" ht="18.75" customHeight="1">
      <c r="A184" s="56" t="str">
        <f>IFERROR(IF(H184="","",COUNTIFS($E$23:H184,"◯")),"")</f>
        <v/>
      </c>
      <c r="B184" s="56" t="str">
        <f t="shared" si="23"/>
        <v/>
      </c>
      <c r="C184" s="56" t="str">
        <f t="shared" si="24"/>
        <v/>
      </c>
      <c r="D184" s="56" t="b">
        <f t="shared" si="25"/>
        <v>1</v>
      </c>
      <c r="F184" s="110" t="s">
        <v>195</v>
      </c>
      <c r="G184" s="111"/>
      <c r="H184" s="64"/>
      <c r="I184" s="65"/>
      <c r="J184" s="66"/>
      <c r="K184" s="66"/>
      <c r="L184" s="66"/>
      <c r="M184" s="66"/>
      <c r="N184" s="67"/>
      <c r="O184" s="121"/>
      <c r="P184" s="122"/>
      <c r="Q184" s="123"/>
      <c r="R184" s="68"/>
      <c r="S184" s="68"/>
      <c r="T184" s="78"/>
      <c r="U184" s="114" t="str">
        <f t="shared" si="26"/>
        <v/>
      </c>
      <c r="V184" s="117"/>
      <c r="W184" s="115"/>
      <c r="X184" s="70"/>
      <c r="Y184" s="108" t="str">
        <f t="shared" si="27"/>
        <v/>
      </c>
      <c r="Z184" s="114" t="str">
        <f t="shared" si="28"/>
        <v/>
      </c>
      <c r="AA184" s="115"/>
      <c r="AB184" s="4"/>
    </row>
    <row r="185" spans="1:28" ht="18.75" customHeight="1">
      <c r="A185" s="56" t="str">
        <f>IFERROR(IF(H185="","",COUNTIFS($E$23:H185,"◯")),"")</f>
        <v/>
      </c>
      <c r="B185" s="56" t="str">
        <f t="shared" si="23"/>
        <v/>
      </c>
      <c r="C185" s="56" t="str">
        <f t="shared" si="24"/>
        <v/>
      </c>
      <c r="D185" s="56" t="b">
        <f t="shared" si="25"/>
        <v>1</v>
      </c>
      <c r="F185" s="110" t="s">
        <v>195</v>
      </c>
      <c r="G185" s="111"/>
      <c r="H185" s="71"/>
      <c r="I185" s="72"/>
      <c r="J185" s="73"/>
      <c r="K185" s="73"/>
      <c r="L185" s="73"/>
      <c r="M185" s="73"/>
      <c r="N185" s="74"/>
      <c r="O185" s="118"/>
      <c r="P185" s="119"/>
      <c r="Q185" s="120"/>
      <c r="R185" s="75"/>
      <c r="S185" s="75"/>
      <c r="T185" s="79"/>
      <c r="U185" s="112" t="str">
        <f t="shared" si="26"/>
        <v/>
      </c>
      <c r="V185" s="116"/>
      <c r="W185" s="113"/>
      <c r="X185" s="77"/>
      <c r="Y185" s="109" t="str">
        <f t="shared" si="27"/>
        <v/>
      </c>
      <c r="Z185" s="112" t="str">
        <f t="shared" si="28"/>
        <v/>
      </c>
      <c r="AA185" s="113"/>
      <c r="AB185" s="4"/>
    </row>
    <row r="186" spans="1:28" ht="18.75" customHeight="1">
      <c r="A186" s="56" t="str">
        <f>IFERROR(IF(H186="","",COUNTIFS($E$23:H186,"◯")),"")</f>
        <v/>
      </c>
      <c r="B186" s="56" t="str">
        <f t="shared" si="23"/>
        <v/>
      </c>
      <c r="C186" s="56" t="str">
        <f t="shared" si="24"/>
        <v/>
      </c>
      <c r="D186" s="56" t="b">
        <f t="shared" si="25"/>
        <v>1</v>
      </c>
      <c r="F186" s="110" t="s">
        <v>195</v>
      </c>
      <c r="G186" s="111"/>
      <c r="H186" s="64"/>
      <c r="I186" s="65"/>
      <c r="J186" s="66"/>
      <c r="K186" s="66"/>
      <c r="L186" s="66"/>
      <c r="M186" s="66"/>
      <c r="N186" s="67"/>
      <c r="O186" s="121"/>
      <c r="P186" s="122"/>
      <c r="Q186" s="123"/>
      <c r="R186" s="68"/>
      <c r="S186" s="68"/>
      <c r="T186" s="78"/>
      <c r="U186" s="114" t="str">
        <f t="shared" si="26"/>
        <v/>
      </c>
      <c r="V186" s="117"/>
      <c r="W186" s="115"/>
      <c r="X186" s="70"/>
      <c r="Y186" s="108" t="str">
        <f t="shared" si="27"/>
        <v/>
      </c>
      <c r="Z186" s="114" t="str">
        <f t="shared" si="28"/>
        <v/>
      </c>
      <c r="AA186" s="115"/>
      <c r="AB186" s="4"/>
    </row>
    <row r="187" spans="1:28" ht="18.75" customHeight="1">
      <c r="A187" s="56" t="str">
        <f>IFERROR(IF(H187="","",COUNTIFS($E$23:H187,"◯")),"")</f>
        <v/>
      </c>
      <c r="B187" s="56" t="str">
        <f t="shared" si="23"/>
        <v/>
      </c>
      <c r="C187" s="56" t="str">
        <f t="shared" si="24"/>
        <v/>
      </c>
      <c r="D187" s="56" t="b">
        <f t="shared" si="25"/>
        <v>1</v>
      </c>
      <c r="F187" s="110" t="s">
        <v>195</v>
      </c>
      <c r="G187" s="111"/>
      <c r="H187" s="71"/>
      <c r="I187" s="72"/>
      <c r="J187" s="73"/>
      <c r="K187" s="73"/>
      <c r="L187" s="73"/>
      <c r="M187" s="73"/>
      <c r="N187" s="74"/>
      <c r="O187" s="118"/>
      <c r="P187" s="119"/>
      <c r="Q187" s="120"/>
      <c r="R187" s="75"/>
      <c r="S187" s="75"/>
      <c r="T187" s="79"/>
      <c r="U187" s="112" t="str">
        <f t="shared" si="26"/>
        <v/>
      </c>
      <c r="V187" s="116"/>
      <c r="W187" s="113"/>
      <c r="X187" s="77"/>
      <c r="Y187" s="109" t="str">
        <f t="shared" si="27"/>
        <v/>
      </c>
      <c r="Z187" s="112" t="str">
        <f t="shared" si="28"/>
        <v/>
      </c>
      <c r="AA187" s="113"/>
      <c r="AB187" s="4"/>
    </row>
    <row r="188" spans="1:28" ht="18.75" customHeight="1">
      <c r="A188" s="56" t="str">
        <f>IFERROR(IF(H188="","",COUNTIFS($E$23:H188,"◯")),"")</f>
        <v/>
      </c>
      <c r="B188" s="56" t="str">
        <f t="shared" si="23"/>
        <v/>
      </c>
      <c r="C188" s="56" t="str">
        <f t="shared" si="24"/>
        <v/>
      </c>
      <c r="D188" s="56" t="b">
        <f t="shared" si="25"/>
        <v>1</v>
      </c>
      <c r="F188" s="110" t="s">
        <v>195</v>
      </c>
      <c r="G188" s="111"/>
      <c r="H188" s="64"/>
      <c r="I188" s="65"/>
      <c r="J188" s="66"/>
      <c r="K188" s="66"/>
      <c r="L188" s="66"/>
      <c r="M188" s="66"/>
      <c r="N188" s="67"/>
      <c r="O188" s="121"/>
      <c r="P188" s="122"/>
      <c r="Q188" s="123"/>
      <c r="R188" s="68"/>
      <c r="S188" s="68"/>
      <c r="T188" s="78"/>
      <c r="U188" s="114" t="str">
        <f t="shared" si="26"/>
        <v/>
      </c>
      <c r="V188" s="117"/>
      <c r="W188" s="115"/>
      <c r="X188" s="70"/>
      <c r="Y188" s="108" t="str">
        <f t="shared" si="27"/>
        <v/>
      </c>
      <c r="Z188" s="114" t="str">
        <f t="shared" si="28"/>
        <v/>
      </c>
      <c r="AA188" s="115"/>
      <c r="AB188" s="4"/>
    </row>
    <row r="189" spans="1:28" ht="18.75" customHeight="1">
      <c r="A189" s="56" t="str">
        <f>IFERROR(IF(H189="","",COUNTIFS($E$23:H189,"◯")),"")</f>
        <v/>
      </c>
      <c r="B189" s="56" t="str">
        <f t="shared" si="23"/>
        <v/>
      </c>
      <c r="C189" s="56" t="str">
        <f t="shared" si="24"/>
        <v/>
      </c>
      <c r="D189" s="56" t="b">
        <f t="shared" si="25"/>
        <v>1</v>
      </c>
      <c r="F189" s="110" t="s">
        <v>195</v>
      </c>
      <c r="G189" s="111"/>
      <c r="H189" s="71"/>
      <c r="I189" s="72"/>
      <c r="J189" s="73"/>
      <c r="K189" s="73"/>
      <c r="L189" s="73"/>
      <c r="M189" s="73"/>
      <c r="N189" s="74"/>
      <c r="O189" s="118"/>
      <c r="P189" s="119"/>
      <c r="Q189" s="120"/>
      <c r="R189" s="75"/>
      <c r="S189" s="75"/>
      <c r="T189" s="79"/>
      <c r="U189" s="112" t="str">
        <f t="shared" si="26"/>
        <v/>
      </c>
      <c r="V189" s="116"/>
      <c r="W189" s="113"/>
      <c r="X189" s="77"/>
      <c r="Y189" s="109" t="str">
        <f t="shared" si="27"/>
        <v/>
      </c>
      <c r="Z189" s="112" t="str">
        <f t="shared" si="28"/>
        <v/>
      </c>
      <c r="AA189" s="113"/>
      <c r="AB189" s="4"/>
    </row>
    <row r="190" spans="1:28" ht="18.75" customHeight="1">
      <c r="A190" s="56" t="str">
        <f>IFERROR(IF(H190="","",COUNTIFS($E$23:H190,"◯")),"")</f>
        <v/>
      </c>
      <c r="B190" s="56" t="str">
        <f t="shared" si="23"/>
        <v/>
      </c>
      <c r="C190" s="56" t="str">
        <f t="shared" si="24"/>
        <v/>
      </c>
      <c r="D190" s="56" t="b">
        <f t="shared" si="25"/>
        <v>1</v>
      </c>
      <c r="F190" s="110" t="s">
        <v>195</v>
      </c>
      <c r="G190" s="111"/>
      <c r="H190" s="64"/>
      <c r="I190" s="65"/>
      <c r="J190" s="66"/>
      <c r="K190" s="66"/>
      <c r="L190" s="66"/>
      <c r="M190" s="66"/>
      <c r="N190" s="67"/>
      <c r="O190" s="121"/>
      <c r="P190" s="122"/>
      <c r="Q190" s="123"/>
      <c r="R190" s="68"/>
      <c r="S190" s="68"/>
      <c r="T190" s="78"/>
      <c r="U190" s="114" t="str">
        <f t="shared" si="26"/>
        <v/>
      </c>
      <c r="V190" s="117"/>
      <c r="W190" s="115"/>
      <c r="X190" s="70"/>
      <c r="Y190" s="108" t="str">
        <f t="shared" si="27"/>
        <v/>
      </c>
      <c r="Z190" s="114" t="str">
        <f t="shared" si="28"/>
        <v/>
      </c>
      <c r="AA190" s="115"/>
      <c r="AB190" s="4"/>
    </row>
    <row r="191" spans="1:28" ht="18.75" customHeight="1">
      <c r="A191" s="56" t="str">
        <f>IFERROR(IF(H191="","",COUNTIFS($E$23:H191,"◯")),"")</f>
        <v/>
      </c>
      <c r="B191" s="56" t="str">
        <f t="shared" si="23"/>
        <v/>
      </c>
      <c r="C191" s="56" t="str">
        <f t="shared" si="24"/>
        <v/>
      </c>
      <c r="D191" s="56" t="b">
        <f t="shared" si="25"/>
        <v>1</v>
      </c>
      <c r="F191" s="110" t="s">
        <v>195</v>
      </c>
      <c r="G191" s="111"/>
      <c r="H191" s="71"/>
      <c r="I191" s="72"/>
      <c r="J191" s="73"/>
      <c r="K191" s="73"/>
      <c r="L191" s="73"/>
      <c r="M191" s="73"/>
      <c r="N191" s="74"/>
      <c r="O191" s="118"/>
      <c r="P191" s="119"/>
      <c r="Q191" s="120"/>
      <c r="R191" s="75"/>
      <c r="S191" s="75"/>
      <c r="T191" s="79"/>
      <c r="U191" s="112" t="str">
        <f t="shared" si="26"/>
        <v/>
      </c>
      <c r="V191" s="116"/>
      <c r="W191" s="113"/>
      <c r="X191" s="77"/>
      <c r="Y191" s="109" t="str">
        <f t="shared" si="27"/>
        <v/>
      </c>
      <c r="Z191" s="112" t="str">
        <f t="shared" si="28"/>
        <v/>
      </c>
      <c r="AA191" s="113"/>
      <c r="AB191" s="4"/>
    </row>
    <row r="192" spans="1:28" ht="18.75" customHeight="1">
      <c r="A192" s="56" t="str">
        <f>IFERROR(IF(H192="","",COUNTIFS($E$23:H192,"◯")),"")</f>
        <v/>
      </c>
      <c r="B192" s="56" t="str">
        <f t="shared" si="23"/>
        <v/>
      </c>
      <c r="C192" s="56" t="str">
        <f t="shared" si="24"/>
        <v/>
      </c>
      <c r="D192" s="56" t="b">
        <f t="shared" si="25"/>
        <v>1</v>
      </c>
      <c r="F192" s="110" t="s">
        <v>195</v>
      </c>
      <c r="G192" s="111"/>
      <c r="H192" s="64"/>
      <c r="I192" s="65"/>
      <c r="J192" s="66"/>
      <c r="K192" s="66"/>
      <c r="L192" s="66"/>
      <c r="M192" s="66"/>
      <c r="N192" s="67"/>
      <c r="O192" s="121"/>
      <c r="P192" s="122"/>
      <c r="Q192" s="123"/>
      <c r="R192" s="68"/>
      <c r="S192" s="68"/>
      <c r="T192" s="78"/>
      <c r="U192" s="114" t="str">
        <f t="shared" si="26"/>
        <v/>
      </c>
      <c r="V192" s="117"/>
      <c r="W192" s="115"/>
      <c r="X192" s="70"/>
      <c r="Y192" s="108" t="str">
        <f t="shared" si="27"/>
        <v/>
      </c>
      <c r="Z192" s="114" t="str">
        <f t="shared" si="28"/>
        <v/>
      </c>
      <c r="AA192" s="115"/>
      <c r="AB192" s="4"/>
    </row>
    <row r="193" spans="1:28" ht="18.75" customHeight="1">
      <c r="A193" s="56" t="str">
        <f>IFERROR(IF(H193="","",COUNTIFS($E$23:H193,"◯")),"")</f>
        <v/>
      </c>
      <c r="B193" s="56" t="str">
        <f t="shared" si="23"/>
        <v/>
      </c>
      <c r="C193" s="56" t="str">
        <f t="shared" si="24"/>
        <v/>
      </c>
      <c r="D193" s="56" t="b">
        <f t="shared" si="25"/>
        <v>1</v>
      </c>
      <c r="F193" s="110" t="s">
        <v>195</v>
      </c>
      <c r="G193" s="111"/>
      <c r="H193" s="71"/>
      <c r="I193" s="72"/>
      <c r="J193" s="73"/>
      <c r="K193" s="73"/>
      <c r="L193" s="73"/>
      <c r="M193" s="73"/>
      <c r="N193" s="74"/>
      <c r="O193" s="118"/>
      <c r="P193" s="119"/>
      <c r="Q193" s="120"/>
      <c r="R193" s="75"/>
      <c r="S193" s="75"/>
      <c r="T193" s="79"/>
      <c r="U193" s="112" t="str">
        <f t="shared" si="26"/>
        <v/>
      </c>
      <c r="V193" s="116"/>
      <c r="W193" s="113"/>
      <c r="X193" s="77"/>
      <c r="Y193" s="109" t="str">
        <f t="shared" si="27"/>
        <v/>
      </c>
      <c r="Z193" s="112" t="str">
        <f t="shared" si="28"/>
        <v/>
      </c>
      <c r="AA193" s="113"/>
      <c r="AB193" s="4"/>
    </row>
    <row r="194" spans="1:28" ht="18.75" customHeight="1">
      <c r="A194" s="56" t="str">
        <f>IFERROR(IF(H194="","",COUNTIFS($E$23:H194,"◯")),"")</f>
        <v/>
      </c>
      <c r="B194" s="56" t="str">
        <f t="shared" si="23"/>
        <v/>
      </c>
      <c r="C194" s="56" t="str">
        <f t="shared" si="24"/>
        <v/>
      </c>
      <c r="D194" s="56" t="b">
        <f t="shared" si="25"/>
        <v>1</v>
      </c>
      <c r="F194" s="110" t="s">
        <v>195</v>
      </c>
      <c r="G194" s="111"/>
      <c r="H194" s="64"/>
      <c r="I194" s="65"/>
      <c r="J194" s="66"/>
      <c r="K194" s="66"/>
      <c r="L194" s="66"/>
      <c r="M194" s="66"/>
      <c r="N194" s="67"/>
      <c r="O194" s="121"/>
      <c r="P194" s="122"/>
      <c r="Q194" s="123"/>
      <c r="R194" s="68"/>
      <c r="S194" s="68"/>
      <c r="T194" s="78"/>
      <c r="U194" s="114" t="str">
        <f t="shared" si="26"/>
        <v/>
      </c>
      <c r="V194" s="117"/>
      <c r="W194" s="115"/>
      <c r="X194" s="70"/>
      <c r="Y194" s="108" t="str">
        <f t="shared" si="27"/>
        <v/>
      </c>
      <c r="Z194" s="114" t="str">
        <f t="shared" si="28"/>
        <v/>
      </c>
      <c r="AA194" s="115"/>
      <c r="AB194" s="4"/>
    </row>
    <row r="195" spans="1:28" ht="18.75" customHeight="1">
      <c r="A195" s="56" t="str">
        <f>IFERROR(IF(H195="","",COUNTIFS($E$23:H195,"◯")),"")</f>
        <v/>
      </c>
      <c r="B195" s="56" t="str">
        <f t="shared" si="23"/>
        <v/>
      </c>
      <c r="C195" s="56" t="str">
        <f t="shared" si="24"/>
        <v/>
      </c>
      <c r="D195" s="56" t="b">
        <f t="shared" si="25"/>
        <v>1</v>
      </c>
      <c r="F195" s="110" t="s">
        <v>195</v>
      </c>
      <c r="G195" s="111"/>
      <c r="H195" s="71"/>
      <c r="I195" s="72"/>
      <c r="J195" s="73"/>
      <c r="K195" s="73"/>
      <c r="L195" s="73"/>
      <c r="M195" s="73"/>
      <c r="N195" s="74"/>
      <c r="O195" s="118"/>
      <c r="P195" s="119"/>
      <c r="Q195" s="120"/>
      <c r="R195" s="75"/>
      <c r="S195" s="75"/>
      <c r="T195" s="79"/>
      <c r="U195" s="112" t="str">
        <f t="shared" si="26"/>
        <v/>
      </c>
      <c r="V195" s="116"/>
      <c r="W195" s="113"/>
      <c r="X195" s="77"/>
      <c r="Y195" s="109" t="str">
        <f t="shared" si="27"/>
        <v/>
      </c>
      <c r="Z195" s="112" t="str">
        <f t="shared" si="28"/>
        <v/>
      </c>
      <c r="AA195" s="113"/>
      <c r="AB195" s="4"/>
    </row>
    <row r="196" spans="1:28" ht="18.75" customHeight="1">
      <c r="A196" s="56" t="str">
        <f>IFERROR(IF(H196="","",COUNTIFS($E$23:H196,"◯")),"")</f>
        <v/>
      </c>
      <c r="B196" s="56" t="str">
        <f t="shared" si="23"/>
        <v/>
      </c>
      <c r="C196" s="56" t="str">
        <f t="shared" si="24"/>
        <v/>
      </c>
      <c r="D196" s="56" t="b">
        <f t="shared" si="25"/>
        <v>1</v>
      </c>
      <c r="F196" s="110" t="s">
        <v>195</v>
      </c>
      <c r="G196" s="111"/>
      <c r="H196" s="64"/>
      <c r="I196" s="65"/>
      <c r="J196" s="66"/>
      <c r="K196" s="66"/>
      <c r="L196" s="66"/>
      <c r="M196" s="66"/>
      <c r="N196" s="67"/>
      <c r="O196" s="121"/>
      <c r="P196" s="122"/>
      <c r="Q196" s="123"/>
      <c r="R196" s="68"/>
      <c r="S196" s="68"/>
      <c r="T196" s="78"/>
      <c r="U196" s="114" t="str">
        <f t="shared" si="26"/>
        <v/>
      </c>
      <c r="V196" s="117"/>
      <c r="W196" s="115"/>
      <c r="X196" s="70"/>
      <c r="Y196" s="108" t="str">
        <f t="shared" si="27"/>
        <v/>
      </c>
      <c r="Z196" s="114" t="str">
        <f t="shared" si="28"/>
        <v/>
      </c>
      <c r="AA196" s="115"/>
      <c r="AB196" s="4"/>
    </row>
    <row r="197" spans="1:28" ht="18.75" customHeight="1">
      <c r="A197" s="56" t="str">
        <f>IFERROR(IF(H197="","",COUNTIFS($E$23:H197,"◯")),"")</f>
        <v/>
      </c>
      <c r="B197" s="56" t="str">
        <f t="shared" si="23"/>
        <v/>
      </c>
      <c r="C197" s="56" t="str">
        <f t="shared" si="24"/>
        <v/>
      </c>
      <c r="D197" s="56" t="b">
        <f t="shared" si="25"/>
        <v>1</v>
      </c>
      <c r="F197" s="110" t="s">
        <v>195</v>
      </c>
      <c r="G197" s="111"/>
      <c r="H197" s="71"/>
      <c r="I197" s="72"/>
      <c r="J197" s="73"/>
      <c r="K197" s="73"/>
      <c r="L197" s="73"/>
      <c r="M197" s="73"/>
      <c r="N197" s="74"/>
      <c r="O197" s="118"/>
      <c r="P197" s="119"/>
      <c r="Q197" s="120"/>
      <c r="R197" s="75"/>
      <c r="S197" s="75"/>
      <c r="T197" s="79"/>
      <c r="U197" s="112" t="str">
        <f t="shared" si="26"/>
        <v/>
      </c>
      <c r="V197" s="116"/>
      <c r="W197" s="113"/>
      <c r="X197" s="77"/>
      <c r="Y197" s="109" t="str">
        <f t="shared" si="27"/>
        <v/>
      </c>
      <c r="Z197" s="112" t="str">
        <f t="shared" si="28"/>
        <v/>
      </c>
      <c r="AA197" s="113"/>
      <c r="AB197" s="4"/>
    </row>
    <row r="198" spans="1:28" ht="18.75" customHeight="1">
      <c r="A198" s="56" t="str">
        <f>IFERROR(IF(H198="","",COUNTIFS($E$23:H198,"◯")),"")</f>
        <v/>
      </c>
      <c r="B198" s="56" t="str">
        <f t="shared" si="23"/>
        <v/>
      </c>
      <c r="C198" s="56" t="str">
        <f t="shared" si="24"/>
        <v/>
      </c>
      <c r="D198" s="56" t="b">
        <f t="shared" si="25"/>
        <v>1</v>
      </c>
      <c r="F198" s="110" t="s">
        <v>195</v>
      </c>
      <c r="G198" s="111"/>
      <c r="H198" s="64"/>
      <c r="I198" s="65"/>
      <c r="J198" s="66"/>
      <c r="K198" s="66"/>
      <c r="L198" s="66"/>
      <c r="M198" s="66"/>
      <c r="N198" s="67"/>
      <c r="O198" s="121"/>
      <c r="P198" s="122"/>
      <c r="Q198" s="123"/>
      <c r="R198" s="68"/>
      <c r="S198" s="68"/>
      <c r="T198" s="78"/>
      <c r="U198" s="114" t="str">
        <f t="shared" si="26"/>
        <v/>
      </c>
      <c r="V198" s="117"/>
      <c r="W198" s="115"/>
      <c r="X198" s="70"/>
      <c r="Y198" s="108" t="str">
        <f t="shared" si="27"/>
        <v/>
      </c>
      <c r="Z198" s="114" t="str">
        <f t="shared" si="28"/>
        <v/>
      </c>
      <c r="AA198" s="115"/>
      <c r="AB198" s="4"/>
    </row>
    <row r="199" spans="1:28" ht="18.75" customHeight="1">
      <c r="A199" s="56" t="str">
        <f>IFERROR(IF(H199="","",COUNTIFS($E$23:H199,"◯")),"")</f>
        <v/>
      </c>
      <c r="B199" s="56" t="str">
        <f t="shared" si="23"/>
        <v/>
      </c>
      <c r="C199" s="56" t="str">
        <f t="shared" si="24"/>
        <v/>
      </c>
      <c r="D199" s="56" t="b">
        <f t="shared" si="25"/>
        <v>1</v>
      </c>
      <c r="F199" s="110" t="s">
        <v>195</v>
      </c>
      <c r="G199" s="111"/>
      <c r="H199" s="71"/>
      <c r="I199" s="72"/>
      <c r="J199" s="73"/>
      <c r="K199" s="73"/>
      <c r="L199" s="73"/>
      <c r="M199" s="73"/>
      <c r="N199" s="74"/>
      <c r="O199" s="118"/>
      <c r="P199" s="119"/>
      <c r="Q199" s="120"/>
      <c r="R199" s="75"/>
      <c r="S199" s="75"/>
      <c r="T199" s="79"/>
      <c r="U199" s="112" t="str">
        <f t="shared" si="26"/>
        <v/>
      </c>
      <c r="V199" s="116"/>
      <c r="W199" s="113"/>
      <c r="X199" s="77"/>
      <c r="Y199" s="109" t="str">
        <f t="shared" si="27"/>
        <v/>
      </c>
      <c r="Z199" s="112" t="str">
        <f t="shared" si="28"/>
        <v/>
      </c>
      <c r="AA199" s="113"/>
      <c r="AB199" s="4"/>
    </row>
    <row r="200" spans="1:28" ht="18.75" customHeight="1">
      <c r="A200" s="56" t="str">
        <f>IFERROR(IF(H200="","",COUNTIFS($E$23:H200,"◯")),"")</f>
        <v/>
      </c>
      <c r="B200" s="56" t="str">
        <f t="shared" si="23"/>
        <v/>
      </c>
      <c r="C200" s="56" t="str">
        <f t="shared" si="24"/>
        <v/>
      </c>
      <c r="D200" s="56" t="b">
        <f t="shared" si="25"/>
        <v>1</v>
      </c>
      <c r="F200" s="110" t="s">
        <v>195</v>
      </c>
      <c r="G200" s="111"/>
      <c r="H200" s="64"/>
      <c r="I200" s="65"/>
      <c r="J200" s="66"/>
      <c r="K200" s="66"/>
      <c r="L200" s="66"/>
      <c r="M200" s="66"/>
      <c r="N200" s="67"/>
      <c r="O200" s="121"/>
      <c r="P200" s="122"/>
      <c r="Q200" s="123"/>
      <c r="R200" s="68"/>
      <c r="S200" s="68"/>
      <c r="T200" s="78"/>
      <c r="U200" s="114" t="str">
        <f t="shared" si="26"/>
        <v/>
      </c>
      <c r="V200" s="117"/>
      <c r="W200" s="115"/>
      <c r="X200" s="70"/>
      <c r="Y200" s="108" t="str">
        <f t="shared" si="27"/>
        <v/>
      </c>
      <c r="Z200" s="114" t="str">
        <f t="shared" si="28"/>
        <v/>
      </c>
      <c r="AA200" s="115"/>
      <c r="AB200" s="4"/>
    </row>
  </sheetData>
  <mergeCells count="724">
    <mergeCell ref="O168:Q168"/>
    <mergeCell ref="O169:Q169"/>
    <mergeCell ref="O170:Q170"/>
    <mergeCell ref="O165:Q165"/>
    <mergeCell ref="U165:W165"/>
    <mergeCell ref="O166:Q166"/>
    <mergeCell ref="U166:W166"/>
    <mergeCell ref="O167:Q167"/>
    <mergeCell ref="U167:W167"/>
    <mergeCell ref="U168:W168"/>
    <mergeCell ref="U169:W169"/>
    <mergeCell ref="U170:W170"/>
    <mergeCell ref="O162:Q162"/>
    <mergeCell ref="U162:W162"/>
    <mergeCell ref="O163:Q163"/>
    <mergeCell ref="O164:Q164"/>
    <mergeCell ref="U160:W160"/>
    <mergeCell ref="U161:W161"/>
    <mergeCell ref="O160:Q160"/>
    <mergeCell ref="O161:Q161"/>
    <mergeCell ref="F158:G158"/>
    <mergeCell ref="F159:G159"/>
    <mergeCell ref="F160:G160"/>
    <mergeCell ref="F161:G161"/>
    <mergeCell ref="F162:G162"/>
    <mergeCell ref="F163:G163"/>
    <mergeCell ref="F164:G164"/>
    <mergeCell ref="Z162:AA162"/>
    <mergeCell ref="Z163:AA163"/>
    <mergeCell ref="Z164:AA164"/>
    <mergeCell ref="Z165:AA165"/>
    <mergeCell ref="Z166:AA166"/>
    <mergeCell ref="Z167:AA167"/>
    <mergeCell ref="Z168:AA168"/>
    <mergeCell ref="U163:W163"/>
    <mergeCell ref="U164:W164"/>
    <mergeCell ref="F175:G175"/>
    <mergeCell ref="O171:Q171"/>
    <mergeCell ref="U171:W171"/>
    <mergeCell ref="Z171:AA171"/>
    <mergeCell ref="O172:Q172"/>
    <mergeCell ref="U172:W172"/>
    <mergeCell ref="Z172:AA172"/>
    <mergeCell ref="Z169:AA169"/>
    <mergeCell ref="Z170:AA170"/>
    <mergeCell ref="F172:G172"/>
    <mergeCell ref="F183:G183"/>
    <mergeCell ref="F176:G176"/>
    <mergeCell ref="F177:G177"/>
    <mergeCell ref="F178:G178"/>
    <mergeCell ref="O173:Q173"/>
    <mergeCell ref="U173:W173"/>
    <mergeCell ref="Z173:AA173"/>
    <mergeCell ref="O174:Q174"/>
    <mergeCell ref="U174:W174"/>
    <mergeCell ref="Z174:AA174"/>
    <mergeCell ref="O175:Q175"/>
    <mergeCell ref="U175:W175"/>
    <mergeCell ref="Z175:AA175"/>
    <mergeCell ref="F173:G173"/>
    <mergeCell ref="F174:G174"/>
    <mergeCell ref="O176:Q176"/>
    <mergeCell ref="U176:W176"/>
    <mergeCell ref="Z176:AA176"/>
    <mergeCell ref="O177:Q177"/>
    <mergeCell ref="U177:W177"/>
    <mergeCell ref="Z177:AA177"/>
    <mergeCell ref="O178:Q178"/>
    <mergeCell ref="U178:W178"/>
    <mergeCell ref="Z178:AA178"/>
    <mergeCell ref="U181:W181"/>
    <mergeCell ref="U182:W182"/>
    <mergeCell ref="O179:Q179"/>
    <mergeCell ref="U179:W179"/>
    <mergeCell ref="Z179:AA179"/>
    <mergeCell ref="O180:Q180"/>
    <mergeCell ref="U180:W180"/>
    <mergeCell ref="Z180:AA180"/>
    <mergeCell ref="Z35:AA35"/>
    <mergeCell ref="Z36:AA36"/>
    <mergeCell ref="Z37:AA37"/>
    <mergeCell ref="U38:W38"/>
    <mergeCell ref="Z63:AA63"/>
    <mergeCell ref="Z55:AA55"/>
    <mergeCell ref="Z56:AA56"/>
    <mergeCell ref="Z57:AA57"/>
    <mergeCell ref="Z58:AA58"/>
    <mergeCell ref="Z59:AA59"/>
    <mergeCell ref="Z60:AA60"/>
    <mergeCell ref="Z61:AA61"/>
    <mergeCell ref="O38:Q38"/>
    <mergeCell ref="Z38:AA38"/>
    <mergeCell ref="Z39:AA39"/>
    <mergeCell ref="O39:Q39"/>
    <mergeCell ref="O190:Q190"/>
    <mergeCell ref="O191:Q191"/>
    <mergeCell ref="O181:Q181"/>
    <mergeCell ref="O184:Q184"/>
    <mergeCell ref="O185:Q185"/>
    <mergeCell ref="O186:Q186"/>
    <mergeCell ref="O187:Q187"/>
    <mergeCell ref="O188:Q188"/>
    <mergeCell ref="O189:Q189"/>
    <mergeCell ref="O182:Q182"/>
    <mergeCell ref="O183:Q183"/>
    <mergeCell ref="U191:W191"/>
    <mergeCell ref="Z191:AA191"/>
    <mergeCell ref="U183:W183"/>
    <mergeCell ref="Z183:AA183"/>
    <mergeCell ref="Z184:AA184"/>
    <mergeCell ref="U185:W185"/>
    <mergeCell ref="Z185:AA185"/>
    <mergeCell ref="U186:W186"/>
    <mergeCell ref="U187:W187"/>
    <mergeCell ref="U184:W184"/>
    <mergeCell ref="Z186:AA186"/>
    <mergeCell ref="Z187:AA187"/>
    <mergeCell ref="U188:W188"/>
    <mergeCell ref="Z188:AA188"/>
    <mergeCell ref="F22:G22"/>
    <mergeCell ref="F23:G23"/>
    <mergeCell ref="F24:G24"/>
    <mergeCell ref="F25:G25"/>
    <mergeCell ref="F26:G26"/>
    <mergeCell ref="F27:G27"/>
    <mergeCell ref="G3:K5"/>
    <mergeCell ref="N3:Q3"/>
    <mergeCell ref="U3:Z5"/>
    <mergeCell ref="N4:Q4"/>
    <mergeCell ref="N5:Q5"/>
    <mergeCell ref="X9:Z9"/>
    <mergeCell ref="X10:Z19"/>
    <mergeCell ref="I22:N22"/>
    <mergeCell ref="O22:Q22"/>
    <mergeCell ref="U22:W22"/>
    <mergeCell ref="U23:W23"/>
    <mergeCell ref="U24:W24"/>
    <mergeCell ref="Z22:AA22"/>
    <mergeCell ref="Z23:AA23"/>
    <mergeCell ref="Z24:AA24"/>
    <mergeCell ref="Z25:AA25"/>
    <mergeCell ref="Z26:AA26"/>
    <mergeCell ref="Z27:AA27"/>
    <mergeCell ref="O23:Q23"/>
    <mergeCell ref="O24:Q24"/>
    <mergeCell ref="Z28:AA28"/>
    <mergeCell ref="U25:W25"/>
    <mergeCell ref="U26:W26"/>
    <mergeCell ref="U27:W27"/>
    <mergeCell ref="U28:W28"/>
    <mergeCell ref="U29:W29"/>
    <mergeCell ref="U30:W30"/>
    <mergeCell ref="Z29:AA29"/>
    <mergeCell ref="Z30:AA30"/>
    <mergeCell ref="O37:Q37"/>
    <mergeCell ref="O25:Q25"/>
    <mergeCell ref="O26:Q26"/>
    <mergeCell ref="O27:Q27"/>
    <mergeCell ref="O28:Q28"/>
    <mergeCell ref="O29:Q29"/>
    <mergeCell ref="O30:Q30"/>
    <mergeCell ref="O31:Q31"/>
    <mergeCell ref="U37:W37"/>
    <mergeCell ref="O32:Q32"/>
    <mergeCell ref="O33:Q33"/>
    <mergeCell ref="O34:Q34"/>
    <mergeCell ref="O35:Q35"/>
    <mergeCell ref="O36:Q36"/>
    <mergeCell ref="Z31:AA31"/>
    <mergeCell ref="Z32:AA32"/>
    <mergeCell ref="Z33:AA33"/>
    <mergeCell ref="Z34:AA34"/>
    <mergeCell ref="U32:W32"/>
    <mergeCell ref="U33:W33"/>
    <mergeCell ref="U34:W34"/>
    <mergeCell ref="U35:W35"/>
    <mergeCell ref="U36:W36"/>
    <mergeCell ref="U31:W31"/>
    <mergeCell ref="O40:Q40"/>
    <mergeCell ref="O90:Q90"/>
    <mergeCell ref="U90:W90"/>
    <mergeCell ref="O91:Q91"/>
    <mergeCell ref="U91:W91"/>
    <mergeCell ref="U92:W92"/>
    <mergeCell ref="U84:W84"/>
    <mergeCell ref="O85:Q85"/>
    <mergeCell ref="U85:W85"/>
    <mergeCell ref="O86:Q86"/>
    <mergeCell ref="U86:W86"/>
    <mergeCell ref="O87:Q87"/>
    <mergeCell ref="O88:Q88"/>
    <mergeCell ref="O89:Q89"/>
    <mergeCell ref="U89:W89"/>
    <mergeCell ref="U44:W44"/>
    <mergeCell ref="U50:W50"/>
    <mergeCell ref="U51:W51"/>
    <mergeCell ref="U52:W52"/>
    <mergeCell ref="U53:W53"/>
    <mergeCell ref="U58:W58"/>
    <mergeCell ref="U59:W59"/>
    <mergeCell ref="U60:W60"/>
    <mergeCell ref="O83:Q83"/>
    <mergeCell ref="O192:Q192"/>
    <mergeCell ref="U192:W192"/>
    <mergeCell ref="Z192:AA192"/>
    <mergeCell ref="O193:Q193"/>
    <mergeCell ref="U193:W193"/>
    <mergeCell ref="Z193:AA193"/>
    <mergeCell ref="U129:W129"/>
    <mergeCell ref="U130:W130"/>
    <mergeCell ref="U122:W122"/>
    <mergeCell ref="U123:W123"/>
    <mergeCell ref="U124:W124"/>
    <mergeCell ref="U125:W125"/>
    <mergeCell ref="U126:W126"/>
    <mergeCell ref="U127:W127"/>
    <mergeCell ref="U128:W128"/>
    <mergeCell ref="Z129:AA129"/>
    <mergeCell ref="Z130:AA130"/>
    <mergeCell ref="O129:Q129"/>
    <mergeCell ref="U189:W189"/>
    <mergeCell ref="Z189:AA189"/>
    <mergeCell ref="U190:W190"/>
    <mergeCell ref="Z190:AA190"/>
    <mergeCell ref="Z181:AA181"/>
    <mergeCell ref="Z182:AA182"/>
    <mergeCell ref="Z199:AA199"/>
    <mergeCell ref="O194:Q194"/>
    <mergeCell ref="U194:W194"/>
    <mergeCell ref="Z194:AA194"/>
    <mergeCell ref="O195:Q195"/>
    <mergeCell ref="U195:W195"/>
    <mergeCell ref="Z195:AA195"/>
    <mergeCell ref="O196:Q196"/>
    <mergeCell ref="U196:W196"/>
    <mergeCell ref="Z196:AA196"/>
    <mergeCell ref="O200:Q200"/>
    <mergeCell ref="U200:W200"/>
    <mergeCell ref="Z200:AA200"/>
    <mergeCell ref="F188:G188"/>
    <mergeCell ref="F189:G189"/>
    <mergeCell ref="F190:G190"/>
    <mergeCell ref="F191:G191"/>
    <mergeCell ref="F192:G192"/>
    <mergeCell ref="F193:G193"/>
    <mergeCell ref="F194:G194"/>
    <mergeCell ref="F195:G195"/>
    <mergeCell ref="F196:G196"/>
    <mergeCell ref="F197:G197"/>
    <mergeCell ref="F198:G198"/>
    <mergeCell ref="F199:G199"/>
    <mergeCell ref="F200:G200"/>
    <mergeCell ref="O197:Q197"/>
    <mergeCell ref="U197:W197"/>
    <mergeCell ref="Z197:AA197"/>
    <mergeCell ref="O198:Q198"/>
    <mergeCell ref="U198:W198"/>
    <mergeCell ref="Z198:AA198"/>
    <mergeCell ref="O199:Q199"/>
    <mergeCell ref="U199:W199"/>
    <mergeCell ref="Z42:AA42"/>
    <mergeCell ref="Z43:AA43"/>
    <mergeCell ref="U39:W39"/>
    <mergeCell ref="U40:W40"/>
    <mergeCell ref="Z40:AA40"/>
    <mergeCell ref="U41:W41"/>
    <mergeCell ref="Z41:AA41"/>
    <mergeCell ref="U42:W42"/>
    <mergeCell ref="U43:W43"/>
    <mergeCell ref="Z44:AA44"/>
    <mergeCell ref="U45:W45"/>
    <mergeCell ref="Z45:AA45"/>
    <mergeCell ref="U46:W46"/>
    <mergeCell ref="Z46:AA46"/>
    <mergeCell ref="Z47:AA47"/>
    <mergeCell ref="U47:W47"/>
    <mergeCell ref="U48:W48"/>
    <mergeCell ref="U49:W49"/>
    <mergeCell ref="Z48:AA48"/>
    <mergeCell ref="Z49:AA49"/>
    <mergeCell ref="Z50:AA50"/>
    <mergeCell ref="Z51:AA51"/>
    <mergeCell ref="Z52:AA52"/>
    <mergeCell ref="Z53:AA53"/>
    <mergeCell ref="Z54:AA54"/>
    <mergeCell ref="U54:W54"/>
    <mergeCell ref="U55:W55"/>
    <mergeCell ref="U56:W56"/>
    <mergeCell ref="U57:W57"/>
    <mergeCell ref="U61:W61"/>
    <mergeCell ref="U62:W62"/>
    <mergeCell ref="U63:W63"/>
    <mergeCell ref="U64:W64"/>
    <mergeCell ref="Z64:AA64"/>
    <mergeCell ref="U75:W75"/>
    <mergeCell ref="U76:W76"/>
    <mergeCell ref="Z71:AA71"/>
    <mergeCell ref="Z72:AA72"/>
    <mergeCell ref="U73:W73"/>
    <mergeCell ref="Z73:AA73"/>
    <mergeCell ref="U74:W74"/>
    <mergeCell ref="Z74:AA74"/>
    <mergeCell ref="Z75:AA75"/>
    <mergeCell ref="Z62:AA62"/>
    <mergeCell ref="O84:Q84"/>
    <mergeCell ref="O76:Q76"/>
    <mergeCell ref="O77:Q77"/>
    <mergeCell ref="O78:Q78"/>
    <mergeCell ref="O79:Q79"/>
    <mergeCell ref="O80:Q80"/>
    <mergeCell ref="O81:Q81"/>
    <mergeCell ref="O82:Q82"/>
    <mergeCell ref="O41:Q41"/>
    <mergeCell ref="O42:Q42"/>
    <mergeCell ref="O43:Q43"/>
    <mergeCell ref="O44:Q44"/>
    <mergeCell ref="O45:Q45"/>
    <mergeCell ref="O46:Q46"/>
    <mergeCell ref="O47:Q47"/>
    <mergeCell ref="O48:Q48"/>
    <mergeCell ref="O49:Q49"/>
    <mergeCell ref="O50:Q50"/>
    <mergeCell ref="O51:Q51"/>
    <mergeCell ref="O52:Q52"/>
    <mergeCell ref="O53:Q53"/>
    <mergeCell ref="O54:Q54"/>
    <mergeCell ref="O55:Q55"/>
    <mergeCell ref="O56:Q56"/>
    <mergeCell ref="O57:Q57"/>
    <mergeCell ref="O58:Q58"/>
    <mergeCell ref="O59:Q59"/>
    <mergeCell ref="O60:Q60"/>
    <mergeCell ref="O61:Q61"/>
    <mergeCell ref="O62:Q62"/>
    <mergeCell ref="O63:Q63"/>
    <mergeCell ref="O64:Q64"/>
    <mergeCell ref="O65:Q65"/>
    <mergeCell ref="O75:Q75"/>
    <mergeCell ref="Z65:AA65"/>
    <mergeCell ref="Z66:AA66"/>
    <mergeCell ref="U65:W65"/>
    <mergeCell ref="U66:W66"/>
    <mergeCell ref="U67:W67"/>
    <mergeCell ref="Z67:AA67"/>
    <mergeCell ref="U68:W68"/>
    <mergeCell ref="Z68:AA68"/>
    <mergeCell ref="U69:W69"/>
    <mergeCell ref="Z69:AA69"/>
    <mergeCell ref="Z70:AA70"/>
    <mergeCell ref="O66:Q66"/>
    <mergeCell ref="O67:Q67"/>
    <mergeCell ref="O68:Q68"/>
    <mergeCell ref="O69:Q69"/>
    <mergeCell ref="O70:Q70"/>
    <mergeCell ref="O71:Q71"/>
    <mergeCell ref="O72:Q72"/>
    <mergeCell ref="O73:Q73"/>
    <mergeCell ref="O74:Q74"/>
    <mergeCell ref="Z79:AA79"/>
    <mergeCell ref="Z80:AA80"/>
    <mergeCell ref="U70:W70"/>
    <mergeCell ref="U71:W71"/>
    <mergeCell ref="U72:W72"/>
    <mergeCell ref="U78:W78"/>
    <mergeCell ref="Z78:AA78"/>
    <mergeCell ref="U79:W79"/>
    <mergeCell ref="U80:W80"/>
    <mergeCell ref="U77:W77"/>
    <mergeCell ref="Z77:AA77"/>
    <mergeCell ref="Z76:AA76"/>
    <mergeCell ref="Z85:AA85"/>
    <mergeCell ref="Z86:AA86"/>
    <mergeCell ref="Z87:AA87"/>
    <mergeCell ref="Z88:AA88"/>
    <mergeCell ref="Z89:AA89"/>
    <mergeCell ref="Z90:AA90"/>
    <mergeCell ref="Z91:AA91"/>
    <mergeCell ref="U81:W81"/>
    <mergeCell ref="Z81:AA81"/>
    <mergeCell ref="U82:W82"/>
    <mergeCell ref="Z82:AA82"/>
    <mergeCell ref="U83:W83"/>
    <mergeCell ref="Z83:AA83"/>
    <mergeCell ref="Z84:AA84"/>
    <mergeCell ref="U87:W87"/>
    <mergeCell ref="U88:W88"/>
    <mergeCell ref="O107:Q107"/>
    <mergeCell ref="O108:Q108"/>
    <mergeCell ref="O109:Q109"/>
    <mergeCell ref="O110:Q110"/>
    <mergeCell ref="O111:Q111"/>
    <mergeCell ref="O112:Q112"/>
    <mergeCell ref="O113:Q113"/>
    <mergeCell ref="O114:Q114"/>
    <mergeCell ref="O100:Q100"/>
    <mergeCell ref="O101:Q101"/>
    <mergeCell ref="O102:Q102"/>
    <mergeCell ref="O103:Q103"/>
    <mergeCell ref="O104:Q104"/>
    <mergeCell ref="O105:Q105"/>
    <mergeCell ref="O106:Q106"/>
    <mergeCell ref="U95:W95"/>
    <mergeCell ref="U96:W96"/>
    <mergeCell ref="Z96:AA96"/>
    <mergeCell ref="O92:Q92"/>
    <mergeCell ref="O93:Q93"/>
    <mergeCell ref="U93:W93"/>
    <mergeCell ref="O94:Q94"/>
    <mergeCell ref="U94:W94"/>
    <mergeCell ref="O95:Q95"/>
    <mergeCell ref="O96:Q96"/>
    <mergeCell ref="Z92:AA92"/>
    <mergeCell ref="Z93:AA93"/>
    <mergeCell ref="Z94:AA94"/>
    <mergeCell ref="Z95:AA95"/>
    <mergeCell ref="O97:Q97"/>
    <mergeCell ref="U97:W97"/>
    <mergeCell ref="Z97:AA97"/>
    <mergeCell ref="O98:Q98"/>
    <mergeCell ref="U98:W98"/>
    <mergeCell ref="O99:Q99"/>
    <mergeCell ref="Z100:AA100"/>
    <mergeCell ref="U99:W99"/>
    <mergeCell ref="U100:W100"/>
    <mergeCell ref="U101:W101"/>
    <mergeCell ref="U102:W102"/>
    <mergeCell ref="U103:W103"/>
    <mergeCell ref="U104:W104"/>
    <mergeCell ref="U105:W105"/>
    <mergeCell ref="Z98:AA98"/>
    <mergeCell ref="Z99:AA99"/>
    <mergeCell ref="Z101:AA101"/>
    <mergeCell ref="Z102:AA102"/>
    <mergeCell ref="Z103:AA103"/>
    <mergeCell ref="Z104:AA104"/>
    <mergeCell ref="Z105:AA105"/>
    <mergeCell ref="U113:W113"/>
    <mergeCell ref="U114:W114"/>
    <mergeCell ref="U106:W106"/>
    <mergeCell ref="U107:W107"/>
    <mergeCell ref="U108:W108"/>
    <mergeCell ref="U109:W109"/>
    <mergeCell ref="U110:W110"/>
    <mergeCell ref="U111:W111"/>
    <mergeCell ref="U112:W112"/>
    <mergeCell ref="Z106:AA106"/>
    <mergeCell ref="Z107:AA107"/>
    <mergeCell ref="Z108:AA108"/>
    <mergeCell ref="Z109:AA109"/>
    <mergeCell ref="Z110:AA110"/>
    <mergeCell ref="Z111:AA111"/>
    <mergeCell ref="Z112:AA112"/>
    <mergeCell ref="Z113:AA113"/>
    <mergeCell ref="Z114:AA114"/>
    <mergeCell ref="O115:Q115"/>
    <mergeCell ref="U115:W115"/>
    <mergeCell ref="Z115:AA115"/>
    <mergeCell ref="U116:W116"/>
    <mergeCell ref="Z116:AA116"/>
    <mergeCell ref="O116:Q116"/>
    <mergeCell ref="O117:Q117"/>
    <mergeCell ref="U117:W117"/>
    <mergeCell ref="Z117:AA117"/>
    <mergeCell ref="F134:G134"/>
    <mergeCell ref="F135:G135"/>
    <mergeCell ref="F136:G136"/>
    <mergeCell ref="F137:G137"/>
    <mergeCell ref="F138:G138"/>
    <mergeCell ref="F139:G139"/>
    <mergeCell ref="O118:Q118"/>
    <mergeCell ref="Z118:AA118"/>
    <mergeCell ref="Z119:AA119"/>
    <mergeCell ref="Z123:AA123"/>
    <mergeCell ref="Z124:AA124"/>
    <mergeCell ref="Z125:AA125"/>
    <mergeCell ref="Z126:AA126"/>
    <mergeCell ref="Z127:AA127"/>
    <mergeCell ref="Z128:AA128"/>
    <mergeCell ref="U118:W118"/>
    <mergeCell ref="U119:W119"/>
    <mergeCell ref="U120:W120"/>
    <mergeCell ref="Z120:AA120"/>
    <mergeCell ref="U121:W121"/>
    <mergeCell ref="Z121:AA121"/>
    <mergeCell ref="Z122:AA122"/>
    <mergeCell ref="O126:Q126"/>
    <mergeCell ref="O127:Q127"/>
    <mergeCell ref="O119:Q119"/>
    <mergeCell ref="O120:Q120"/>
    <mergeCell ref="O121:Q121"/>
    <mergeCell ref="O122:Q122"/>
    <mergeCell ref="O123:Q123"/>
    <mergeCell ref="O124:Q124"/>
    <mergeCell ref="O125:Q125"/>
    <mergeCell ref="F127:G127"/>
    <mergeCell ref="F128:G128"/>
    <mergeCell ref="O128:Q128"/>
    <mergeCell ref="O131:Q131"/>
    <mergeCell ref="U131:W131"/>
    <mergeCell ref="O132:Q132"/>
    <mergeCell ref="O133:Q133"/>
    <mergeCell ref="F129:G129"/>
    <mergeCell ref="F130:G130"/>
    <mergeCell ref="F131:G131"/>
    <mergeCell ref="F132:G132"/>
    <mergeCell ref="F133:G133"/>
    <mergeCell ref="O130:Q130"/>
    <mergeCell ref="O134:Q134"/>
    <mergeCell ref="U134:W134"/>
    <mergeCell ref="O135:Q135"/>
    <mergeCell ref="U135:W135"/>
    <mergeCell ref="O136:Q136"/>
    <mergeCell ref="U136:W136"/>
    <mergeCell ref="U137:W137"/>
    <mergeCell ref="U132:W132"/>
    <mergeCell ref="U133:W133"/>
    <mergeCell ref="O137:Q137"/>
    <mergeCell ref="Z131:AA131"/>
    <mergeCell ref="Z132:AA132"/>
    <mergeCell ref="Z133:AA133"/>
    <mergeCell ref="Z134:AA134"/>
    <mergeCell ref="Z135:AA135"/>
    <mergeCell ref="Z136:AA136"/>
    <mergeCell ref="Z137:AA137"/>
    <mergeCell ref="U138:W138"/>
    <mergeCell ref="U139:W139"/>
    <mergeCell ref="O159:Q159"/>
    <mergeCell ref="Z138:AA138"/>
    <mergeCell ref="Z139:AA139"/>
    <mergeCell ref="Z140:AA140"/>
    <mergeCell ref="Z141:AA141"/>
    <mergeCell ref="Z142:AA142"/>
    <mergeCell ref="Z143:AA143"/>
    <mergeCell ref="Z144:AA144"/>
    <mergeCell ref="Z145:AA145"/>
    <mergeCell ref="U140:W140"/>
    <mergeCell ref="U141:W141"/>
    <mergeCell ref="U142:W142"/>
    <mergeCell ref="U143:W143"/>
    <mergeCell ref="U144:W144"/>
    <mergeCell ref="U145:W145"/>
    <mergeCell ref="Z146:AA146"/>
    <mergeCell ref="U147:W147"/>
    <mergeCell ref="Z147:AA147"/>
    <mergeCell ref="O138:Q138"/>
    <mergeCell ref="O139:Q139"/>
    <mergeCell ref="O140:Q140"/>
    <mergeCell ref="O141:Q141"/>
    <mergeCell ref="O142:Q142"/>
    <mergeCell ref="O143:Q143"/>
    <mergeCell ref="O147:Q147"/>
    <mergeCell ref="O144:Q144"/>
    <mergeCell ref="O145:Q145"/>
    <mergeCell ref="O146:Q146"/>
    <mergeCell ref="U146:W146"/>
    <mergeCell ref="Z148:AA148"/>
    <mergeCell ref="O149:Q149"/>
    <mergeCell ref="Z149:AA149"/>
    <mergeCell ref="O148:Q148"/>
    <mergeCell ref="U148:W148"/>
    <mergeCell ref="O157:Q157"/>
    <mergeCell ref="O158:Q158"/>
    <mergeCell ref="O150:Q150"/>
    <mergeCell ref="O151:Q151"/>
    <mergeCell ref="O152:Q152"/>
    <mergeCell ref="O153:Q153"/>
    <mergeCell ref="O154:Q154"/>
    <mergeCell ref="O155:Q155"/>
    <mergeCell ref="O156:Q156"/>
    <mergeCell ref="Z159:AA159"/>
    <mergeCell ref="Z160:AA160"/>
    <mergeCell ref="Z161:AA161"/>
    <mergeCell ref="U149:W149"/>
    <mergeCell ref="U150:W150"/>
    <mergeCell ref="U151:W151"/>
    <mergeCell ref="Z151:AA151"/>
    <mergeCell ref="U152:W152"/>
    <mergeCell ref="Z152:AA152"/>
    <mergeCell ref="Z153:AA153"/>
    <mergeCell ref="U159:W159"/>
    <mergeCell ref="Z150:AA150"/>
    <mergeCell ref="Z154:AA154"/>
    <mergeCell ref="Z155:AA155"/>
    <mergeCell ref="Z156:AA156"/>
    <mergeCell ref="Z157:AA157"/>
    <mergeCell ref="Z158:AA158"/>
    <mergeCell ref="U153:W153"/>
    <mergeCell ref="U154:W154"/>
    <mergeCell ref="U155:W155"/>
    <mergeCell ref="U156:W156"/>
    <mergeCell ref="U157:W157"/>
    <mergeCell ref="U158:W158"/>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40:G140"/>
    <mergeCell ref="F141:G141"/>
    <mergeCell ref="F142:G142"/>
    <mergeCell ref="F143:G143"/>
    <mergeCell ref="F144:G144"/>
    <mergeCell ref="F145:G145"/>
    <mergeCell ref="F146:G146"/>
    <mergeCell ref="F147:G147"/>
    <mergeCell ref="F148:G148"/>
    <mergeCell ref="F184:G184"/>
    <mergeCell ref="F185:G185"/>
    <mergeCell ref="F186:G186"/>
    <mergeCell ref="F187:G187"/>
    <mergeCell ref="F149:G149"/>
    <mergeCell ref="F150:G150"/>
    <mergeCell ref="F151:G151"/>
    <mergeCell ref="F152:G152"/>
    <mergeCell ref="F153:G153"/>
    <mergeCell ref="F154:G154"/>
    <mergeCell ref="F155:G155"/>
    <mergeCell ref="F156:G156"/>
    <mergeCell ref="F157:G157"/>
    <mergeCell ref="F165:G165"/>
    <mergeCell ref="F166:G166"/>
    <mergeCell ref="F167:G167"/>
    <mergeCell ref="F168:G168"/>
    <mergeCell ref="F169:G169"/>
    <mergeCell ref="F170:G170"/>
    <mergeCell ref="F171:G171"/>
    <mergeCell ref="F179:G179"/>
    <mergeCell ref="F180:G180"/>
    <mergeCell ref="F181:G181"/>
    <mergeCell ref="F182:G182"/>
  </mergeCells>
  <conditionalFormatting sqref="H23:AA200 F23:F202">
    <cfRule type="expression" dxfId="2" priority="2">
      <formula>$H23="◯"</formula>
    </cfRule>
  </conditionalFormatting>
  <dataValidations count="3">
    <dataValidation type="list" allowBlank="1" showErrorMessage="1" sqref="H23:H200" xr:uid="{00000000-0002-0000-0200-000000000000}">
      <formula1>"◯,◆"</formula1>
    </dataValidation>
    <dataValidation type="list" allowBlank="1" showErrorMessage="1" sqref="O23:O200" xr:uid="{00000000-0002-0000-0200-000001000000}">
      <formula1>$G$11:$G$19</formula1>
    </dataValidation>
    <dataValidation type="list" allowBlank="1" showInputMessage="1" showErrorMessage="1" sqref="F23:F200" xr:uid="{0205B623-5793-E04D-ABBD-56000F048F35}">
      <formula1>"✓"</formula1>
    </dataValidation>
  </dataValidations>
  <pageMargins left="0.7" right="0.7" top="0.75" bottom="0.75" header="0.3" footer="0.3"/>
  <pageSetup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M200"/>
  <sheetViews>
    <sheetView showGridLines="0" topLeftCell="F1" zoomScale="130" zoomScaleNormal="130" workbookViewId="0">
      <selection activeCell="M3" sqref="M3"/>
    </sheetView>
  </sheetViews>
  <sheetFormatPr baseColWidth="10" defaultColWidth="12.6640625" defaultRowHeight="15.75" customHeight="1"/>
  <cols>
    <col min="1" max="5" width="12.6640625" hidden="1" customWidth="1"/>
  </cols>
  <sheetData>
    <row r="1" spans="1:13" ht="31">
      <c r="E1" s="4"/>
      <c r="F1" s="144"/>
      <c r="G1" s="130"/>
      <c r="H1" s="4"/>
      <c r="I1" s="4"/>
      <c r="J1" s="4"/>
      <c r="K1" s="4"/>
      <c r="L1" s="4"/>
      <c r="M1" s="80" t="s">
        <v>196</v>
      </c>
    </row>
    <row r="2" spans="1:13" ht="18.75" customHeight="1">
      <c r="E2" s="4"/>
      <c r="F2" s="130"/>
      <c r="G2" s="130"/>
      <c r="H2" s="4"/>
      <c r="I2" s="4"/>
      <c r="J2" s="4"/>
      <c r="K2" s="4"/>
      <c r="L2" s="4"/>
      <c r="M2" s="81" t="s">
        <v>197</v>
      </c>
    </row>
    <row r="3" spans="1:13" ht="18.75" customHeight="1">
      <c r="E3" s="4"/>
      <c r="F3" s="4"/>
      <c r="G3" s="4"/>
      <c r="H3" s="4"/>
      <c r="I3" s="4"/>
      <c r="J3" s="4"/>
      <c r="K3" s="4"/>
      <c r="L3" s="4"/>
      <c r="M3" s="4"/>
    </row>
    <row r="4" spans="1:13" ht="18.75" customHeight="1">
      <c r="E4" s="4"/>
      <c r="F4" s="4"/>
      <c r="G4" s="4"/>
      <c r="H4" s="4"/>
      <c r="I4" s="4"/>
      <c r="J4" s="4"/>
      <c r="K4" s="4"/>
      <c r="L4" s="4"/>
      <c r="M4" s="4"/>
    </row>
    <row r="5" spans="1:13" ht="18.75" customHeight="1">
      <c r="E5" s="82"/>
      <c r="F5" s="82" t="s">
        <v>164</v>
      </c>
      <c r="G5" s="4"/>
      <c r="H5" s="4"/>
      <c r="I5" s="82" t="s">
        <v>165</v>
      </c>
      <c r="J5" s="4"/>
      <c r="K5" s="4"/>
      <c r="L5" s="4"/>
      <c r="M5" s="83" t="s">
        <v>166</v>
      </c>
    </row>
    <row r="6" spans="1:13" ht="18.75" customHeight="1">
      <c r="E6" s="84"/>
      <c r="F6" s="84" t="s">
        <v>167</v>
      </c>
      <c r="G6" s="4"/>
      <c r="H6" s="4"/>
      <c r="I6" s="84" t="s">
        <v>168</v>
      </c>
      <c r="J6" s="4"/>
      <c r="K6" s="4"/>
      <c r="L6" s="4"/>
      <c r="M6" s="85">
        <v>46083</v>
      </c>
    </row>
    <row r="7" spans="1:13" ht="18.75" customHeight="1">
      <c r="E7" s="4"/>
      <c r="F7" s="4" t="s">
        <v>169</v>
      </c>
      <c r="G7" s="4"/>
      <c r="H7" s="4"/>
      <c r="I7" s="4" t="s">
        <v>170</v>
      </c>
      <c r="J7" s="4"/>
      <c r="K7" s="4"/>
      <c r="L7" s="4"/>
      <c r="M7" s="83" t="s">
        <v>171</v>
      </c>
    </row>
    <row r="8" spans="1:13" ht="18.75" customHeight="1">
      <c r="E8" s="4"/>
      <c r="F8" s="4" t="s">
        <v>172</v>
      </c>
      <c r="G8" s="4"/>
      <c r="H8" s="4"/>
      <c r="I8" s="4" t="s">
        <v>173</v>
      </c>
      <c r="J8" s="4"/>
      <c r="K8" s="4"/>
      <c r="L8" s="4"/>
      <c r="M8" s="85">
        <f>M6+30</f>
        <v>46113</v>
      </c>
    </row>
    <row r="9" spans="1:13" ht="18.75" customHeight="1">
      <c r="E9" s="4"/>
      <c r="F9" s="4" t="s">
        <v>174</v>
      </c>
      <c r="G9" s="4"/>
      <c r="H9" s="4"/>
      <c r="I9" s="4"/>
      <c r="J9" s="4"/>
      <c r="K9" s="4"/>
      <c r="L9" s="4"/>
      <c r="M9" s="4"/>
    </row>
    <row r="10" spans="1:13" ht="18.75" customHeight="1">
      <c r="E10" s="4"/>
      <c r="F10" s="4" t="s">
        <v>175</v>
      </c>
      <c r="G10" s="4"/>
      <c r="H10" s="4"/>
      <c r="I10" s="4"/>
      <c r="J10" s="4"/>
      <c r="K10" s="4"/>
      <c r="L10" s="4"/>
      <c r="M10" s="4"/>
    </row>
    <row r="11" spans="1:13" ht="18.75" customHeight="1">
      <c r="E11" s="4"/>
      <c r="F11" s="4"/>
      <c r="G11" s="4"/>
      <c r="H11" s="4"/>
      <c r="I11" s="4"/>
      <c r="J11" s="4"/>
      <c r="K11" s="4"/>
      <c r="L11" s="4"/>
      <c r="M11" s="4"/>
    </row>
    <row r="12" spans="1:13" ht="18.75" customHeight="1">
      <c r="E12" s="4"/>
      <c r="F12" s="4"/>
      <c r="G12" s="4"/>
      <c r="H12" s="4"/>
      <c r="I12" s="4"/>
      <c r="J12" s="4"/>
      <c r="K12" s="4"/>
      <c r="L12" s="4"/>
      <c r="M12" s="4"/>
    </row>
    <row r="13" spans="1:13" ht="18.75" customHeight="1">
      <c r="E13" s="4"/>
      <c r="F13" s="135" t="s">
        <v>74</v>
      </c>
      <c r="G13" s="136"/>
      <c r="H13" s="136"/>
      <c r="I13" s="136"/>
      <c r="J13" s="136"/>
      <c r="K13" s="136"/>
      <c r="L13" s="128"/>
      <c r="M13" s="55" t="s">
        <v>176</v>
      </c>
    </row>
    <row r="14" spans="1:13" ht="18.75" customHeight="1">
      <c r="A14" t="str" cm="1">
        <f t="array" ref="A14:C98">_xlfn._xlws.FILTER(
    CHOOSE({1,2,3},
        'Bid Calculator'!H:H,
        'Bid Calculator'!I:I,
        'Bid Calculator'!Z:Z
    ),
    ('Bid Calculator'!D:D = TRUE) * ('Bid Calculator'!H:H &lt;&gt; "")
)</f>
        <v>◯</v>
      </c>
      <c r="B14" t="str">
        <v>General Conditions</v>
      </c>
      <c r="C14">
        <v>128625</v>
      </c>
      <c r="E14" s="86" t="str">
        <f t="shared" ref="E14:E45" si="0">IF(A14="","",A14)</f>
        <v>◯</v>
      </c>
      <c r="F14" s="87" t="str">
        <f t="shared" ref="F14:F45" si="1">IF(B14="","",B14)</f>
        <v>General Conditions</v>
      </c>
      <c r="G14" s="88"/>
      <c r="H14" s="88"/>
      <c r="I14" s="88"/>
      <c r="J14" s="88"/>
      <c r="K14" s="88"/>
      <c r="L14" s="88"/>
      <c r="M14" s="89">
        <f t="shared" ref="M14:M45" si="2">IF(C14="","",C14)</f>
        <v>128625</v>
      </c>
    </row>
    <row r="15" spans="1:13" ht="18.75" customHeight="1">
      <c r="A15" t="str">
        <v>◆</v>
      </c>
      <c r="B15" t="str">
        <v>Superintendent</v>
      </c>
      <c r="C15">
        <v>42000</v>
      </c>
      <c r="E15" s="86" t="str">
        <f t="shared" si="0"/>
        <v>◆</v>
      </c>
      <c r="F15" s="87" t="str">
        <f t="shared" si="1"/>
        <v>Superintendent</v>
      </c>
      <c r="G15" s="88"/>
      <c r="H15" s="88"/>
      <c r="I15" s="88"/>
      <c r="J15" s="88"/>
      <c r="K15" s="88"/>
      <c r="L15" s="88"/>
      <c r="M15" s="89">
        <f t="shared" si="2"/>
        <v>42000</v>
      </c>
    </row>
    <row r="16" spans="1:13" ht="18.75" customHeight="1">
      <c r="A16" t="str">
        <v>◆</v>
      </c>
      <c r="B16" t="str">
        <v>Project Manager</v>
      </c>
      <c r="C16">
        <v>21000</v>
      </c>
      <c r="E16" s="86" t="str">
        <f t="shared" si="0"/>
        <v>◆</v>
      </c>
      <c r="F16" s="87" t="str">
        <f t="shared" si="1"/>
        <v>Project Manager</v>
      </c>
      <c r="G16" s="88"/>
      <c r="H16" s="88"/>
      <c r="I16" s="88"/>
      <c r="J16" s="88"/>
      <c r="K16" s="88"/>
      <c r="L16" s="88"/>
      <c r="M16" s="89">
        <f t="shared" si="2"/>
        <v>21000</v>
      </c>
    </row>
    <row r="17" spans="1:13" ht="18.75" customHeight="1">
      <c r="A17" t="str">
        <v>◆</v>
      </c>
      <c r="B17" t="str">
        <v>Laborers</v>
      </c>
      <c r="C17">
        <v>50400</v>
      </c>
      <c r="E17" s="86" t="str">
        <f t="shared" si="0"/>
        <v>◆</v>
      </c>
      <c r="F17" s="87" t="str">
        <f t="shared" si="1"/>
        <v>Laborers</v>
      </c>
      <c r="G17" s="88"/>
      <c r="H17" s="88"/>
      <c r="I17" s="88"/>
      <c r="J17" s="88"/>
      <c r="K17" s="88"/>
      <c r="L17" s="88"/>
      <c r="M17" s="89">
        <f t="shared" si="2"/>
        <v>50400</v>
      </c>
    </row>
    <row r="18" spans="1:13" ht="18.75" customHeight="1">
      <c r="A18" t="str">
        <v>◆</v>
      </c>
      <c r="B18" t="str">
        <v>Per Diem Expense</v>
      </c>
      <c r="C18">
        <v>4200</v>
      </c>
      <c r="E18" s="86" t="str">
        <f t="shared" si="0"/>
        <v>◆</v>
      </c>
      <c r="F18" s="87" t="str">
        <f t="shared" si="1"/>
        <v>Per Diem Expense</v>
      </c>
      <c r="G18" s="88"/>
      <c r="H18" s="88"/>
      <c r="I18" s="88"/>
      <c r="J18" s="88"/>
      <c r="K18" s="88"/>
      <c r="L18" s="88"/>
      <c r="M18" s="89">
        <f t="shared" si="2"/>
        <v>4200</v>
      </c>
    </row>
    <row r="19" spans="1:13" ht="18.75" customHeight="1">
      <c r="A19" t="str">
        <v>◆</v>
      </c>
      <c r="B19" t="str">
        <v>Permits</v>
      </c>
      <c r="C19">
        <v>1575</v>
      </c>
      <c r="E19" s="86" t="str">
        <f t="shared" si="0"/>
        <v>◆</v>
      </c>
      <c r="F19" s="87" t="str">
        <f t="shared" si="1"/>
        <v>Permits</v>
      </c>
      <c r="G19" s="88"/>
      <c r="H19" s="88"/>
      <c r="I19" s="88"/>
      <c r="J19" s="88"/>
      <c r="K19" s="88"/>
      <c r="L19" s="88"/>
      <c r="M19" s="89">
        <f t="shared" si="2"/>
        <v>1575</v>
      </c>
    </row>
    <row r="20" spans="1:13" ht="18.75" customHeight="1">
      <c r="A20" t="str">
        <v>◆</v>
      </c>
      <c r="B20" t="str">
        <v>Design Fees</v>
      </c>
      <c r="C20">
        <v>2100</v>
      </c>
      <c r="E20" s="86" t="str">
        <f t="shared" si="0"/>
        <v>◆</v>
      </c>
      <c r="F20" s="87" t="str">
        <f t="shared" si="1"/>
        <v>Design Fees</v>
      </c>
      <c r="G20" s="88"/>
      <c r="H20" s="88"/>
      <c r="I20" s="88"/>
      <c r="J20" s="88"/>
      <c r="K20" s="88"/>
      <c r="L20" s="88"/>
      <c r="M20" s="89">
        <f t="shared" si="2"/>
        <v>2100</v>
      </c>
    </row>
    <row r="21" spans="1:13" ht="18.75" customHeight="1">
      <c r="A21" t="str">
        <v>◆</v>
      </c>
      <c r="B21" t="str">
        <v>General Liability Insurance</v>
      </c>
      <c r="C21">
        <v>5250</v>
      </c>
      <c r="E21" s="86" t="str">
        <f t="shared" si="0"/>
        <v>◆</v>
      </c>
      <c r="F21" s="87" t="str">
        <f t="shared" si="1"/>
        <v>General Liability Insurance</v>
      </c>
      <c r="G21" s="88"/>
      <c r="H21" s="88"/>
      <c r="I21" s="88"/>
      <c r="J21" s="88"/>
      <c r="K21" s="88"/>
      <c r="L21" s="88"/>
      <c r="M21" s="89">
        <f t="shared" si="2"/>
        <v>5250</v>
      </c>
    </row>
    <row r="22" spans="1:13" ht="18.75" customHeight="1">
      <c r="A22" t="str">
        <v>◆</v>
      </c>
      <c r="B22" t="str">
        <v>Misc.</v>
      </c>
      <c r="C22">
        <v>2100</v>
      </c>
      <c r="E22" s="86" t="str">
        <f t="shared" si="0"/>
        <v>◆</v>
      </c>
      <c r="F22" s="87" t="str">
        <f t="shared" si="1"/>
        <v>Misc.</v>
      </c>
      <c r="G22" s="88"/>
      <c r="H22" s="88"/>
      <c r="I22" s="88"/>
      <c r="J22" s="88"/>
      <c r="K22" s="88"/>
      <c r="L22" s="88"/>
      <c r="M22" s="89">
        <f t="shared" si="2"/>
        <v>2100</v>
      </c>
    </row>
    <row r="23" spans="1:13" ht="18.75" customHeight="1">
      <c r="A23" t="str">
        <v>◯</v>
      </c>
      <c r="B23" t="str">
        <v>Site Works</v>
      </c>
      <c r="C23">
        <v>799050</v>
      </c>
      <c r="E23" s="86" t="str">
        <f t="shared" si="0"/>
        <v>◯</v>
      </c>
      <c r="F23" s="87" t="str">
        <f t="shared" si="1"/>
        <v>Site Works</v>
      </c>
      <c r="G23" s="88"/>
      <c r="H23" s="88"/>
      <c r="I23" s="88"/>
      <c r="J23" s="88"/>
      <c r="K23" s="88"/>
      <c r="L23" s="88"/>
      <c r="M23" s="89">
        <f t="shared" si="2"/>
        <v>799050</v>
      </c>
    </row>
    <row r="24" spans="1:13" ht="18.75" customHeight="1">
      <c r="A24" t="str">
        <v>◆</v>
      </c>
      <c r="B24" t="str">
        <v>Demolition</v>
      </c>
      <c r="C24">
        <v>36750</v>
      </c>
      <c r="E24" s="86" t="str">
        <f t="shared" si="0"/>
        <v>◆</v>
      </c>
      <c r="F24" s="87" t="str">
        <f t="shared" si="1"/>
        <v>Demolition</v>
      </c>
      <c r="G24" s="88"/>
      <c r="H24" s="88"/>
      <c r="I24" s="88"/>
      <c r="J24" s="88"/>
      <c r="K24" s="88"/>
      <c r="L24" s="88"/>
      <c r="M24" s="89">
        <f t="shared" si="2"/>
        <v>36750</v>
      </c>
    </row>
    <row r="25" spans="1:13" ht="18.75" customHeight="1">
      <c r="A25" t="str">
        <v>◆</v>
      </c>
      <c r="B25" t="str">
        <v>Erosion Control</v>
      </c>
      <c r="C25">
        <v>84000</v>
      </c>
      <c r="E25" s="86" t="str">
        <f t="shared" si="0"/>
        <v>◆</v>
      </c>
      <c r="F25" s="87" t="str">
        <f t="shared" si="1"/>
        <v>Erosion Control</v>
      </c>
      <c r="G25" s="88"/>
      <c r="H25" s="88"/>
      <c r="I25" s="88"/>
      <c r="J25" s="88"/>
      <c r="K25" s="88"/>
      <c r="L25" s="88"/>
      <c r="M25" s="89">
        <f t="shared" si="2"/>
        <v>84000</v>
      </c>
    </row>
    <row r="26" spans="1:13" ht="18.75" customHeight="1">
      <c r="A26" t="str">
        <v>◆</v>
      </c>
      <c r="B26" t="str">
        <v>Grading</v>
      </c>
      <c r="C26">
        <v>262500</v>
      </c>
      <c r="E26" s="86" t="str">
        <f t="shared" si="0"/>
        <v>◆</v>
      </c>
      <c r="F26" s="87" t="str">
        <f t="shared" si="1"/>
        <v>Grading</v>
      </c>
      <c r="G26" s="88"/>
      <c r="H26" s="88"/>
      <c r="I26" s="88"/>
      <c r="J26" s="88"/>
      <c r="K26" s="88"/>
      <c r="L26" s="88"/>
      <c r="M26" s="89">
        <f t="shared" si="2"/>
        <v>262500</v>
      </c>
    </row>
    <row r="27" spans="1:13" ht="18.75" customHeight="1">
      <c r="A27" t="str">
        <v>◆</v>
      </c>
      <c r="B27" t="str">
        <v>Storm System</v>
      </c>
      <c r="C27">
        <v>147000</v>
      </c>
      <c r="E27" s="86" t="str">
        <f t="shared" si="0"/>
        <v>◆</v>
      </c>
      <c r="F27" s="87" t="str">
        <f t="shared" si="1"/>
        <v>Storm System</v>
      </c>
      <c r="G27" s="88"/>
      <c r="H27" s="88"/>
      <c r="I27" s="88"/>
      <c r="J27" s="88"/>
      <c r="K27" s="88"/>
      <c r="L27" s="88"/>
      <c r="M27" s="89">
        <f t="shared" si="2"/>
        <v>147000</v>
      </c>
    </row>
    <row r="28" spans="1:13" ht="18.75" customHeight="1">
      <c r="A28" t="str">
        <v>◆</v>
      </c>
      <c r="B28" t="str">
        <v>Sanitary Septic System</v>
      </c>
      <c r="C28">
        <v>0</v>
      </c>
      <c r="E28" s="86" t="str">
        <f t="shared" si="0"/>
        <v>◆</v>
      </c>
      <c r="F28" s="87" t="str">
        <f t="shared" si="1"/>
        <v>Sanitary Septic System</v>
      </c>
      <c r="G28" s="88"/>
      <c r="H28" s="88"/>
      <c r="I28" s="88"/>
      <c r="J28" s="88"/>
      <c r="K28" s="88"/>
      <c r="L28" s="88"/>
      <c r="M28" s="89">
        <f t="shared" si="2"/>
        <v>0</v>
      </c>
    </row>
    <row r="29" spans="1:13" ht="18.75" customHeight="1">
      <c r="A29" t="str">
        <v>◆</v>
      </c>
      <c r="B29" t="str">
        <v>Water System</v>
      </c>
      <c r="C29">
        <v>110250</v>
      </c>
      <c r="E29" s="86" t="str">
        <f t="shared" si="0"/>
        <v>◆</v>
      </c>
      <c r="F29" s="87" t="str">
        <f t="shared" si="1"/>
        <v>Water System</v>
      </c>
      <c r="G29" s="88"/>
      <c r="H29" s="88"/>
      <c r="I29" s="88"/>
      <c r="J29" s="88"/>
      <c r="K29" s="88"/>
      <c r="L29" s="88"/>
      <c r="M29" s="89">
        <f t="shared" si="2"/>
        <v>110250</v>
      </c>
    </row>
    <row r="30" spans="1:13" ht="18.75" customHeight="1">
      <c r="A30" t="str">
        <v>◆</v>
      </c>
      <c r="B30" t="str">
        <v>Fencing</v>
      </c>
      <c r="C30">
        <v>1050</v>
      </c>
      <c r="E30" s="86" t="str">
        <f t="shared" si="0"/>
        <v>◆</v>
      </c>
      <c r="F30" s="87" t="str">
        <f t="shared" si="1"/>
        <v>Fencing</v>
      </c>
      <c r="G30" s="88"/>
      <c r="H30" s="88"/>
      <c r="I30" s="88"/>
      <c r="J30" s="88"/>
      <c r="K30" s="88"/>
      <c r="L30" s="88"/>
      <c r="M30" s="89">
        <f t="shared" si="2"/>
        <v>1050</v>
      </c>
    </row>
    <row r="31" spans="1:13" ht="18.75" customHeight="1">
      <c r="A31" t="str">
        <v>◆</v>
      </c>
      <c r="B31" t="str">
        <v>Paving</v>
      </c>
      <c r="C31">
        <v>157500</v>
      </c>
      <c r="E31" s="86" t="str">
        <f t="shared" si="0"/>
        <v>◆</v>
      </c>
      <c r="F31" s="87" t="str">
        <f t="shared" si="1"/>
        <v>Paving</v>
      </c>
      <c r="G31" s="88"/>
      <c r="H31" s="88"/>
      <c r="I31" s="88"/>
      <c r="J31" s="88"/>
      <c r="K31" s="88"/>
      <c r="L31" s="88"/>
      <c r="M31" s="89">
        <f t="shared" si="2"/>
        <v>157500</v>
      </c>
    </row>
    <row r="32" spans="1:13" ht="18.75" customHeight="1">
      <c r="A32" t="str">
        <v>◯</v>
      </c>
      <c r="B32" t="str">
        <v>Concrete</v>
      </c>
      <c r="C32">
        <v>125650</v>
      </c>
      <c r="E32" s="86" t="str">
        <f t="shared" si="0"/>
        <v>◯</v>
      </c>
      <c r="F32" s="87" t="str">
        <f t="shared" si="1"/>
        <v>Concrete</v>
      </c>
      <c r="G32" s="88"/>
      <c r="H32" s="88"/>
      <c r="I32" s="88"/>
      <c r="J32" s="88"/>
      <c r="K32" s="88"/>
      <c r="L32" s="88"/>
      <c r="M32" s="89">
        <f t="shared" si="2"/>
        <v>125650</v>
      </c>
    </row>
    <row r="33" spans="1:13" ht="18.75" customHeight="1">
      <c r="A33" t="str">
        <v>◆</v>
      </c>
      <c r="B33" t="str">
        <v>Concrete Bid #1</v>
      </c>
      <c r="C33">
        <v>0</v>
      </c>
      <c r="E33" s="86" t="str">
        <f t="shared" si="0"/>
        <v>◆</v>
      </c>
      <c r="F33" s="87" t="str">
        <f t="shared" si="1"/>
        <v>Concrete Bid #1</v>
      </c>
      <c r="G33" s="88"/>
      <c r="H33" s="88"/>
      <c r="I33" s="88"/>
      <c r="J33" s="88"/>
      <c r="K33" s="88"/>
      <c r="L33" s="88"/>
      <c r="M33" s="89">
        <f t="shared" si="2"/>
        <v>0</v>
      </c>
    </row>
    <row r="34" spans="1:13" ht="18.75" customHeight="1">
      <c r="A34" t="str">
        <v>◆</v>
      </c>
      <c r="B34" t="str">
        <v>Concrete Bid #2</v>
      </c>
      <c r="C34">
        <v>0</v>
      </c>
      <c r="E34" s="86" t="str">
        <f t="shared" si="0"/>
        <v>◆</v>
      </c>
      <c r="F34" s="87" t="str">
        <f t="shared" si="1"/>
        <v>Concrete Bid #2</v>
      </c>
      <c r="G34" s="88"/>
      <c r="H34" s="88"/>
      <c r="I34" s="88"/>
      <c r="J34" s="88"/>
      <c r="K34" s="88"/>
      <c r="L34" s="88"/>
      <c r="M34" s="89">
        <f t="shared" si="2"/>
        <v>0</v>
      </c>
    </row>
    <row r="35" spans="1:13" ht="18.75" customHeight="1">
      <c r="A35" t="str">
        <v>◆</v>
      </c>
      <c r="B35" t="str">
        <v>Concrete Bid #3</v>
      </c>
      <c r="C35">
        <v>111550</v>
      </c>
      <c r="E35" s="86" t="str">
        <f t="shared" si="0"/>
        <v>◆</v>
      </c>
      <c r="F35" s="87" t="str">
        <f t="shared" si="1"/>
        <v>Concrete Bid #3</v>
      </c>
      <c r="G35" s="88"/>
      <c r="H35" s="88"/>
      <c r="I35" s="88"/>
      <c r="J35" s="88"/>
      <c r="K35" s="88"/>
      <c r="L35" s="88"/>
      <c r="M35" s="89">
        <f t="shared" si="2"/>
        <v>111550</v>
      </c>
    </row>
    <row r="36" spans="1:13" ht="18.75" customHeight="1">
      <c r="A36" t="str">
        <v>◆</v>
      </c>
      <c r="B36" t="str">
        <v>Concrete Bid #4</v>
      </c>
      <c r="C36">
        <v>0</v>
      </c>
      <c r="E36" s="86" t="str">
        <f t="shared" si="0"/>
        <v>◆</v>
      </c>
      <c r="F36" s="87" t="str">
        <f t="shared" si="1"/>
        <v>Concrete Bid #4</v>
      </c>
      <c r="G36" s="88"/>
      <c r="H36" s="88"/>
      <c r="I36" s="88"/>
      <c r="J36" s="88"/>
      <c r="K36" s="88"/>
      <c r="L36" s="88"/>
      <c r="M36" s="89">
        <f t="shared" si="2"/>
        <v>0</v>
      </c>
    </row>
    <row r="37" spans="1:13" ht="18.75" customHeight="1">
      <c r="A37" t="str">
        <v>◆</v>
      </c>
      <c r="B37" t="str">
        <v>Misc.</v>
      </c>
      <c r="C37">
        <v>14100</v>
      </c>
      <c r="E37" s="86" t="str">
        <f t="shared" si="0"/>
        <v>◆</v>
      </c>
      <c r="F37" s="87" t="str">
        <f t="shared" si="1"/>
        <v>Misc.</v>
      </c>
      <c r="G37" s="88"/>
      <c r="H37" s="88"/>
      <c r="I37" s="88"/>
      <c r="J37" s="88"/>
      <c r="K37" s="88"/>
      <c r="L37" s="88"/>
      <c r="M37" s="89">
        <f t="shared" si="2"/>
        <v>14100</v>
      </c>
    </row>
    <row r="38" spans="1:13" ht="18.75" customHeight="1">
      <c r="A38" t="str">
        <v>◯</v>
      </c>
      <c r="B38" t="str">
        <v>Masonry</v>
      </c>
      <c r="C38">
        <v>29400</v>
      </c>
      <c r="E38" s="86" t="str">
        <f t="shared" si="0"/>
        <v>◯</v>
      </c>
      <c r="F38" s="87" t="str">
        <f t="shared" si="1"/>
        <v>Masonry</v>
      </c>
      <c r="G38" s="88"/>
      <c r="H38" s="88"/>
      <c r="I38" s="88"/>
      <c r="J38" s="88"/>
      <c r="K38" s="88"/>
      <c r="L38" s="88"/>
      <c r="M38" s="89">
        <f t="shared" si="2"/>
        <v>29400</v>
      </c>
    </row>
    <row r="39" spans="1:13" ht="18.75" customHeight="1">
      <c r="A39" t="str">
        <v>◆</v>
      </c>
      <c r="B39" t="str">
        <v>Masonry Bid #1</v>
      </c>
      <c r="C39">
        <v>0</v>
      </c>
      <c r="E39" s="86" t="str">
        <f t="shared" si="0"/>
        <v>◆</v>
      </c>
      <c r="F39" s="87" t="str">
        <f t="shared" si="1"/>
        <v>Masonry Bid #1</v>
      </c>
      <c r="G39" s="88"/>
      <c r="H39" s="88"/>
      <c r="I39" s="88"/>
      <c r="J39" s="88"/>
      <c r="K39" s="88"/>
      <c r="L39" s="88"/>
      <c r="M39" s="89">
        <f t="shared" si="2"/>
        <v>0</v>
      </c>
    </row>
    <row r="40" spans="1:13" ht="18.75" customHeight="1">
      <c r="A40" t="str">
        <v>◆</v>
      </c>
      <c r="B40" t="str">
        <v>Masonry Bid #2</v>
      </c>
      <c r="C40">
        <v>25300</v>
      </c>
      <c r="E40" s="86" t="str">
        <f t="shared" si="0"/>
        <v>◆</v>
      </c>
      <c r="F40" s="87" t="str">
        <f t="shared" si="1"/>
        <v>Masonry Bid #2</v>
      </c>
      <c r="G40" s="88"/>
      <c r="H40" s="88"/>
      <c r="I40" s="88"/>
      <c r="J40" s="88"/>
      <c r="K40" s="88"/>
      <c r="L40" s="88"/>
      <c r="M40" s="89">
        <f t="shared" si="2"/>
        <v>25300</v>
      </c>
    </row>
    <row r="41" spans="1:13" ht="18.75" customHeight="1">
      <c r="A41" t="str">
        <v>◆</v>
      </c>
      <c r="B41" t="str">
        <v>Masonry Bid #3</v>
      </c>
      <c r="C41">
        <v>0</v>
      </c>
      <c r="E41" s="86" t="str">
        <f t="shared" si="0"/>
        <v>◆</v>
      </c>
      <c r="F41" s="87" t="str">
        <f t="shared" si="1"/>
        <v>Masonry Bid #3</v>
      </c>
      <c r="G41" s="88"/>
      <c r="H41" s="88"/>
      <c r="I41" s="88"/>
      <c r="J41" s="88"/>
      <c r="K41" s="88"/>
      <c r="L41" s="88"/>
      <c r="M41" s="89">
        <f t="shared" si="2"/>
        <v>0</v>
      </c>
    </row>
    <row r="42" spans="1:13" ht="18.75" customHeight="1">
      <c r="A42" t="str">
        <v>◆</v>
      </c>
      <c r="B42" t="str">
        <v>Masonry Bid #4</v>
      </c>
      <c r="C42">
        <v>0</v>
      </c>
      <c r="E42" s="86" t="str">
        <f t="shared" si="0"/>
        <v>◆</v>
      </c>
      <c r="F42" s="87" t="str">
        <f t="shared" si="1"/>
        <v>Masonry Bid #4</v>
      </c>
      <c r="G42" s="88"/>
      <c r="H42" s="88"/>
      <c r="I42" s="88"/>
      <c r="J42" s="88"/>
      <c r="K42" s="88"/>
      <c r="L42" s="88"/>
      <c r="M42" s="89">
        <f t="shared" si="2"/>
        <v>0</v>
      </c>
    </row>
    <row r="43" spans="1:13" ht="18.75" customHeight="1">
      <c r="A43" t="str">
        <v>◆</v>
      </c>
      <c r="B43" t="str">
        <v>Misc.</v>
      </c>
      <c r="C43">
        <v>4100</v>
      </c>
      <c r="E43" s="86" t="str">
        <f t="shared" si="0"/>
        <v>◆</v>
      </c>
      <c r="F43" s="87" t="str">
        <f t="shared" si="1"/>
        <v>Misc.</v>
      </c>
      <c r="G43" s="88"/>
      <c r="H43" s="88"/>
      <c r="I43" s="88"/>
      <c r="J43" s="88"/>
      <c r="K43" s="88"/>
      <c r="L43" s="88"/>
      <c r="M43" s="89">
        <f t="shared" si="2"/>
        <v>4100</v>
      </c>
    </row>
    <row r="44" spans="1:13" ht="18.75" customHeight="1">
      <c r="A44" t="str">
        <v>◯</v>
      </c>
      <c r="B44" t="str">
        <v>Metals</v>
      </c>
      <c r="C44">
        <v>269000</v>
      </c>
      <c r="E44" s="86" t="str">
        <f t="shared" si="0"/>
        <v>◯</v>
      </c>
      <c r="F44" s="87" t="str">
        <f t="shared" si="1"/>
        <v>Metals</v>
      </c>
      <c r="G44" s="88"/>
      <c r="H44" s="88"/>
      <c r="I44" s="88"/>
      <c r="J44" s="88"/>
      <c r="K44" s="88"/>
      <c r="L44" s="88"/>
      <c r="M44" s="89">
        <f t="shared" si="2"/>
        <v>269000</v>
      </c>
    </row>
    <row r="45" spans="1:13" ht="18.75" customHeight="1">
      <c r="A45" t="str">
        <v>◆</v>
      </c>
      <c r="B45" t="str">
        <v>Metals Bid #1</v>
      </c>
      <c r="C45">
        <v>230000</v>
      </c>
      <c r="E45" s="86" t="str">
        <f t="shared" si="0"/>
        <v>◆</v>
      </c>
      <c r="F45" s="87" t="str">
        <f t="shared" si="1"/>
        <v>Metals Bid #1</v>
      </c>
      <c r="G45" s="88"/>
      <c r="H45" s="88"/>
      <c r="I45" s="88"/>
      <c r="J45" s="88"/>
      <c r="K45" s="88"/>
      <c r="L45" s="88"/>
      <c r="M45" s="89">
        <f t="shared" si="2"/>
        <v>230000</v>
      </c>
    </row>
    <row r="46" spans="1:13" ht="18.75" customHeight="1">
      <c r="A46" t="str">
        <v>◆</v>
      </c>
      <c r="B46" t="str">
        <v>Metals Bid #2</v>
      </c>
      <c r="C46">
        <v>0</v>
      </c>
      <c r="E46" s="86" t="str">
        <f t="shared" ref="E46:E77" si="3">IF(A46="","",A46)</f>
        <v>◆</v>
      </c>
      <c r="F46" s="87" t="str">
        <f t="shared" ref="F46:F77" si="4">IF(B46="","",B46)</f>
        <v>Metals Bid #2</v>
      </c>
      <c r="G46" s="88"/>
      <c r="H46" s="88"/>
      <c r="I46" s="88"/>
      <c r="J46" s="88"/>
      <c r="K46" s="88"/>
      <c r="L46" s="88"/>
      <c r="M46" s="89">
        <f t="shared" ref="M46:M77" si="5">IF(C46="","",C46)</f>
        <v>0</v>
      </c>
    </row>
    <row r="47" spans="1:13" ht="18.75" customHeight="1">
      <c r="A47" t="str">
        <v>◆</v>
      </c>
      <c r="B47" t="str">
        <v>Metals Bid #3</v>
      </c>
      <c r="C47">
        <v>0</v>
      </c>
      <c r="E47" s="86" t="str">
        <f t="shared" si="3"/>
        <v>◆</v>
      </c>
      <c r="F47" s="87" t="str">
        <f t="shared" si="4"/>
        <v>Metals Bid #3</v>
      </c>
      <c r="G47" s="88"/>
      <c r="H47" s="88"/>
      <c r="I47" s="88"/>
      <c r="J47" s="88"/>
      <c r="K47" s="88"/>
      <c r="L47" s="88"/>
      <c r="M47" s="89">
        <f t="shared" si="5"/>
        <v>0</v>
      </c>
    </row>
    <row r="48" spans="1:13" ht="18.75" customHeight="1">
      <c r="A48" t="str">
        <v>◆</v>
      </c>
      <c r="B48" t="str">
        <v>Metals Bid #4</v>
      </c>
      <c r="C48">
        <v>0</v>
      </c>
      <c r="E48" s="86" t="str">
        <f t="shared" si="3"/>
        <v>◆</v>
      </c>
      <c r="F48" s="87" t="str">
        <f t="shared" si="4"/>
        <v>Metals Bid #4</v>
      </c>
      <c r="G48" s="88"/>
      <c r="H48" s="88"/>
      <c r="I48" s="88"/>
      <c r="J48" s="88"/>
      <c r="K48" s="88"/>
      <c r="L48" s="88"/>
      <c r="M48" s="89">
        <f t="shared" si="5"/>
        <v>0</v>
      </c>
    </row>
    <row r="49" spans="1:13" ht="18.75" customHeight="1">
      <c r="A49" t="str">
        <v>◆</v>
      </c>
      <c r="B49" t="str">
        <v>Misc.</v>
      </c>
      <c r="C49">
        <v>39000</v>
      </c>
      <c r="E49" s="86" t="str">
        <f t="shared" si="3"/>
        <v>◆</v>
      </c>
      <c r="F49" s="87" t="str">
        <f t="shared" si="4"/>
        <v>Misc.</v>
      </c>
      <c r="G49" s="88"/>
      <c r="H49" s="88"/>
      <c r="I49" s="88"/>
      <c r="J49" s="88"/>
      <c r="K49" s="88"/>
      <c r="L49" s="88"/>
      <c r="M49" s="89">
        <f t="shared" si="5"/>
        <v>39000</v>
      </c>
    </row>
    <row r="50" spans="1:13" ht="18.75" customHeight="1">
      <c r="A50" t="str">
        <v>◯</v>
      </c>
      <c r="B50" t="str">
        <v>Wood &amp; Plastics</v>
      </c>
      <c r="C50">
        <v>100000</v>
      </c>
      <c r="E50" s="86" t="str">
        <f t="shared" si="3"/>
        <v>◯</v>
      </c>
      <c r="F50" s="87" t="str">
        <f t="shared" si="4"/>
        <v>Wood &amp; Plastics</v>
      </c>
      <c r="G50" s="88"/>
      <c r="H50" s="88"/>
      <c r="I50" s="88"/>
      <c r="J50" s="88"/>
      <c r="K50" s="88"/>
      <c r="L50" s="88"/>
      <c r="M50" s="89">
        <f t="shared" si="5"/>
        <v>100000</v>
      </c>
    </row>
    <row r="51" spans="1:13" ht="18.75" customHeight="1">
      <c r="A51" t="str">
        <v>◆</v>
      </c>
      <c r="B51" t="str">
        <v>Rough Framing</v>
      </c>
      <c r="C51">
        <v>65000</v>
      </c>
      <c r="E51" s="86" t="str">
        <f t="shared" si="3"/>
        <v>◆</v>
      </c>
      <c r="F51" s="87" t="str">
        <f t="shared" si="4"/>
        <v>Rough Framing</v>
      </c>
      <c r="G51" s="88"/>
      <c r="H51" s="88"/>
      <c r="I51" s="88"/>
      <c r="J51" s="88"/>
      <c r="K51" s="88"/>
      <c r="L51" s="88"/>
      <c r="M51" s="89">
        <f t="shared" si="5"/>
        <v>65000</v>
      </c>
    </row>
    <row r="52" spans="1:13" ht="18.75" customHeight="1">
      <c r="A52" t="str">
        <v>◆</v>
      </c>
      <c r="B52" t="str">
        <v>Decking</v>
      </c>
      <c r="C52">
        <v>0</v>
      </c>
      <c r="E52" s="86" t="str">
        <f t="shared" si="3"/>
        <v>◆</v>
      </c>
      <c r="F52" s="87" t="str">
        <f t="shared" si="4"/>
        <v>Decking</v>
      </c>
      <c r="G52" s="88"/>
      <c r="H52" s="88"/>
      <c r="I52" s="88"/>
      <c r="J52" s="88"/>
      <c r="K52" s="88"/>
      <c r="L52" s="88"/>
      <c r="M52" s="89">
        <f t="shared" si="5"/>
        <v>0</v>
      </c>
    </row>
    <row r="53" spans="1:13" ht="18.75" customHeight="1">
      <c r="A53" t="str">
        <v>◆</v>
      </c>
      <c r="B53" t="str">
        <v>Sheathing</v>
      </c>
      <c r="C53">
        <v>20000</v>
      </c>
      <c r="E53" s="86" t="str">
        <f t="shared" si="3"/>
        <v>◆</v>
      </c>
      <c r="F53" s="87" t="str">
        <f t="shared" si="4"/>
        <v>Sheathing</v>
      </c>
      <c r="G53" s="88"/>
      <c r="H53" s="88"/>
      <c r="I53" s="88"/>
      <c r="J53" s="88"/>
      <c r="K53" s="88"/>
      <c r="L53" s="88"/>
      <c r="M53" s="89">
        <f t="shared" si="5"/>
        <v>20000</v>
      </c>
    </row>
    <row r="54" spans="1:13" ht="18.75" customHeight="1">
      <c r="A54" t="str">
        <v>◆</v>
      </c>
      <c r="B54" t="str">
        <v>Millwork</v>
      </c>
      <c r="C54">
        <v>0</v>
      </c>
      <c r="E54" s="86" t="str">
        <f t="shared" si="3"/>
        <v>◆</v>
      </c>
      <c r="F54" s="87" t="str">
        <f t="shared" si="4"/>
        <v>Millwork</v>
      </c>
      <c r="G54" s="88"/>
      <c r="H54" s="88"/>
      <c r="I54" s="88"/>
      <c r="J54" s="88"/>
      <c r="K54" s="88"/>
      <c r="L54" s="88"/>
      <c r="M54" s="89">
        <f t="shared" si="5"/>
        <v>0</v>
      </c>
    </row>
    <row r="55" spans="1:13" ht="18.75" customHeight="1">
      <c r="A55" t="str">
        <v>◆</v>
      </c>
      <c r="B55" t="str">
        <v>Paneling</v>
      </c>
      <c r="C55">
        <v>0</v>
      </c>
      <c r="E55" s="86" t="str">
        <f t="shared" si="3"/>
        <v>◆</v>
      </c>
      <c r="F55" s="87" t="str">
        <f t="shared" si="4"/>
        <v>Paneling</v>
      </c>
      <c r="G55" s="88"/>
      <c r="H55" s="88"/>
      <c r="I55" s="88"/>
      <c r="J55" s="88"/>
      <c r="K55" s="88"/>
      <c r="L55" s="88"/>
      <c r="M55" s="89">
        <f t="shared" si="5"/>
        <v>0</v>
      </c>
    </row>
    <row r="56" spans="1:13" ht="18.75" customHeight="1">
      <c r="A56" t="str">
        <v>◆</v>
      </c>
      <c r="B56" t="str">
        <v>Trim Carpentry</v>
      </c>
      <c r="C56">
        <v>15000</v>
      </c>
      <c r="E56" s="86" t="str">
        <f t="shared" si="3"/>
        <v>◆</v>
      </c>
      <c r="F56" s="87" t="str">
        <f t="shared" si="4"/>
        <v>Trim Carpentry</v>
      </c>
      <c r="G56" s="88"/>
      <c r="H56" s="88"/>
      <c r="I56" s="88"/>
      <c r="J56" s="88"/>
      <c r="K56" s="88"/>
      <c r="L56" s="88"/>
      <c r="M56" s="89">
        <f t="shared" si="5"/>
        <v>15000</v>
      </c>
    </row>
    <row r="57" spans="1:13" ht="18.75" customHeight="1">
      <c r="A57" t="str">
        <v>◯</v>
      </c>
      <c r="B57" t="str">
        <v>Thermal &amp; Moisture</v>
      </c>
      <c r="C57">
        <v>47500</v>
      </c>
      <c r="E57" s="86" t="str">
        <f t="shared" si="3"/>
        <v>◯</v>
      </c>
      <c r="F57" s="87" t="str">
        <f t="shared" si="4"/>
        <v>Thermal &amp; Moisture</v>
      </c>
      <c r="G57" s="88"/>
      <c r="H57" s="88"/>
      <c r="I57" s="88"/>
      <c r="J57" s="88"/>
      <c r="K57" s="88"/>
      <c r="L57" s="88"/>
      <c r="M57" s="89">
        <f t="shared" si="5"/>
        <v>47500</v>
      </c>
    </row>
    <row r="58" spans="1:13" ht="18.75" customHeight="1">
      <c r="A58" t="str">
        <v>◆</v>
      </c>
      <c r="B58" t="str">
        <v>Roofing</v>
      </c>
      <c r="C58">
        <v>30000</v>
      </c>
      <c r="E58" s="86" t="str">
        <f t="shared" si="3"/>
        <v>◆</v>
      </c>
      <c r="F58" s="87" t="str">
        <f t="shared" si="4"/>
        <v>Roofing</v>
      </c>
      <c r="G58" s="88"/>
      <c r="H58" s="88"/>
      <c r="I58" s="88"/>
      <c r="J58" s="88"/>
      <c r="K58" s="88"/>
      <c r="L58" s="88"/>
      <c r="M58" s="89">
        <f t="shared" si="5"/>
        <v>30000</v>
      </c>
    </row>
    <row r="59" spans="1:13" ht="18.75" customHeight="1">
      <c r="A59" t="str">
        <v>◆</v>
      </c>
      <c r="B59" t="str">
        <v>Insulation</v>
      </c>
      <c r="C59">
        <v>17500</v>
      </c>
      <c r="E59" s="86" t="str">
        <f t="shared" si="3"/>
        <v>◆</v>
      </c>
      <c r="F59" s="87" t="str">
        <f t="shared" si="4"/>
        <v>Insulation</v>
      </c>
      <c r="G59" s="88"/>
      <c r="H59" s="88"/>
      <c r="I59" s="88"/>
      <c r="J59" s="88"/>
      <c r="K59" s="88"/>
      <c r="L59" s="88"/>
      <c r="M59" s="89">
        <f t="shared" si="5"/>
        <v>17500</v>
      </c>
    </row>
    <row r="60" spans="1:13" ht="18.75" customHeight="1">
      <c r="A60" t="str">
        <v>◯</v>
      </c>
      <c r="B60" t="str">
        <v>Doors &amp; Windows</v>
      </c>
      <c r="C60">
        <v>82500</v>
      </c>
      <c r="E60" s="86" t="str">
        <f t="shared" si="3"/>
        <v>◯</v>
      </c>
      <c r="F60" s="87" t="str">
        <f t="shared" si="4"/>
        <v>Doors &amp; Windows</v>
      </c>
      <c r="G60" s="88"/>
      <c r="H60" s="88"/>
      <c r="I60" s="88"/>
      <c r="J60" s="88"/>
      <c r="K60" s="88"/>
      <c r="L60" s="88"/>
      <c r="M60" s="89">
        <f t="shared" si="5"/>
        <v>82500</v>
      </c>
    </row>
    <row r="61" spans="1:13" ht="18.75" customHeight="1">
      <c r="A61" t="str">
        <v>◆</v>
      </c>
      <c r="B61" t="str">
        <v>Doors &amp; Hardware</v>
      </c>
      <c r="C61">
        <v>30000</v>
      </c>
      <c r="E61" s="86" t="str">
        <f t="shared" si="3"/>
        <v>◆</v>
      </c>
      <c r="F61" s="87" t="str">
        <f t="shared" si="4"/>
        <v>Doors &amp; Hardware</v>
      </c>
      <c r="G61" s="88"/>
      <c r="H61" s="88"/>
      <c r="I61" s="88"/>
      <c r="J61" s="88"/>
      <c r="K61" s="88"/>
      <c r="L61" s="88"/>
      <c r="M61" s="89">
        <f t="shared" si="5"/>
        <v>30000</v>
      </c>
    </row>
    <row r="62" spans="1:13" ht="18.75" customHeight="1">
      <c r="A62" t="str">
        <v>◆</v>
      </c>
      <c r="B62" t="str">
        <v>Storefront</v>
      </c>
      <c r="C62">
        <v>15000</v>
      </c>
      <c r="E62" s="86" t="str">
        <f t="shared" si="3"/>
        <v>◆</v>
      </c>
      <c r="F62" s="87" t="str">
        <f t="shared" si="4"/>
        <v>Storefront</v>
      </c>
      <c r="G62" s="88"/>
      <c r="H62" s="88"/>
      <c r="I62" s="88"/>
      <c r="J62" s="88"/>
      <c r="K62" s="88"/>
      <c r="L62" s="88"/>
      <c r="M62" s="89">
        <f t="shared" si="5"/>
        <v>15000</v>
      </c>
    </row>
    <row r="63" spans="1:13" ht="18.75" customHeight="1">
      <c r="A63" t="str">
        <v>◆</v>
      </c>
      <c r="B63" t="str">
        <v>Windows</v>
      </c>
      <c r="C63">
        <v>20000</v>
      </c>
      <c r="E63" s="86" t="str">
        <f t="shared" si="3"/>
        <v>◆</v>
      </c>
      <c r="F63" s="87" t="str">
        <f t="shared" si="4"/>
        <v>Windows</v>
      </c>
      <c r="G63" s="88"/>
      <c r="H63" s="88"/>
      <c r="I63" s="88"/>
      <c r="J63" s="88"/>
      <c r="K63" s="88"/>
      <c r="L63" s="88"/>
      <c r="M63" s="89">
        <f t="shared" si="5"/>
        <v>20000</v>
      </c>
    </row>
    <row r="64" spans="1:13" ht="18.75" customHeight="1">
      <c r="A64" t="str">
        <v>◆</v>
      </c>
      <c r="B64" t="str">
        <v>Glass</v>
      </c>
      <c r="C64">
        <v>17500</v>
      </c>
      <c r="E64" s="86" t="str">
        <f t="shared" si="3"/>
        <v>◆</v>
      </c>
      <c r="F64" s="87" t="str">
        <f t="shared" si="4"/>
        <v>Glass</v>
      </c>
      <c r="G64" s="88"/>
      <c r="H64" s="88"/>
      <c r="I64" s="88"/>
      <c r="J64" s="88"/>
      <c r="K64" s="88"/>
      <c r="L64" s="88"/>
      <c r="M64" s="89">
        <f t="shared" si="5"/>
        <v>17500</v>
      </c>
    </row>
    <row r="65" spans="1:13" ht="18.75" customHeight="1">
      <c r="A65" t="str">
        <v>◯</v>
      </c>
      <c r="B65" t="str">
        <v>Finishes</v>
      </c>
      <c r="C65">
        <v>241000</v>
      </c>
      <c r="E65" s="86" t="str">
        <f t="shared" si="3"/>
        <v>◯</v>
      </c>
      <c r="F65" s="87" t="str">
        <f t="shared" si="4"/>
        <v>Finishes</v>
      </c>
      <c r="G65" s="88"/>
      <c r="H65" s="88"/>
      <c r="I65" s="88"/>
      <c r="J65" s="88"/>
      <c r="K65" s="88"/>
      <c r="L65" s="88"/>
      <c r="M65" s="89">
        <f t="shared" si="5"/>
        <v>241000</v>
      </c>
    </row>
    <row r="66" spans="1:13" ht="18.75" customHeight="1">
      <c r="A66" t="str">
        <v>◆</v>
      </c>
      <c r="B66" t="str">
        <v>Paint</v>
      </c>
      <c r="C66">
        <v>45000</v>
      </c>
      <c r="E66" s="86" t="str">
        <f t="shared" si="3"/>
        <v>◆</v>
      </c>
      <c r="F66" s="87" t="str">
        <f t="shared" si="4"/>
        <v>Paint</v>
      </c>
      <c r="G66" s="88"/>
      <c r="H66" s="88"/>
      <c r="I66" s="88"/>
      <c r="J66" s="88"/>
      <c r="K66" s="88"/>
      <c r="L66" s="88"/>
      <c r="M66" s="89">
        <f t="shared" si="5"/>
        <v>45000</v>
      </c>
    </row>
    <row r="67" spans="1:13" ht="18.75" customHeight="1">
      <c r="A67" t="str">
        <v>◆</v>
      </c>
      <c r="B67" t="str">
        <v>Epoxy</v>
      </c>
      <c r="C67">
        <v>20000</v>
      </c>
      <c r="E67" s="86" t="str">
        <f t="shared" si="3"/>
        <v>◆</v>
      </c>
      <c r="F67" s="87" t="str">
        <f t="shared" si="4"/>
        <v>Epoxy</v>
      </c>
      <c r="G67" s="88"/>
      <c r="H67" s="88"/>
      <c r="I67" s="88"/>
      <c r="J67" s="88"/>
      <c r="K67" s="88"/>
      <c r="L67" s="88"/>
      <c r="M67" s="89">
        <f t="shared" si="5"/>
        <v>20000</v>
      </c>
    </row>
    <row r="68" spans="1:13" ht="18.75" customHeight="1">
      <c r="A68" t="str">
        <v>◆</v>
      </c>
      <c r="B68" t="str">
        <v>Drywall</v>
      </c>
      <c r="C68">
        <v>55000</v>
      </c>
      <c r="E68" s="86" t="str">
        <f t="shared" si="3"/>
        <v>◆</v>
      </c>
      <c r="F68" s="87" t="str">
        <f t="shared" si="4"/>
        <v>Drywall</v>
      </c>
      <c r="G68" s="88"/>
      <c r="H68" s="88"/>
      <c r="I68" s="88"/>
      <c r="J68" s="88"/>
      <c r="K68" s="88"/>
      <c r="L68" s="88"/>
      <c r="M68" s="89">
        <f t="shared" si="5"/>
        <v>55000</v>
      </c>
    </row>
    <row r="69" spans="1:13" ht="18.75" customHeight="1">
      <c r="A69" t="str">
        <v>◆</v>
      </c>
      <c r="B69" t="str">
        <v>Ceilings</v>
      </c>
      <c r="C69">
        <v>34000</v>
      </c>
      <c r="E69" s="86" t="str">
        <f t="shared" si="3"/>
        <v>◆</v>
      </c>
      <c r="F69" s="87" t="str">
        <f t="shared" si="4"/>
        <v>Ceilings</v>
      </c>
      <c r="G69" s="88"/>
      <c r="H69" s="88"/>
      <c r="I69" s="88"/>
      <c r="J69" s="88"/>
      <c r="K69" s="88"/>
      <c r="L69" s="88"/>
      <c r="M69" s="89">
        <f t="shared" si="5"/>
        <v>34000</v>
      </c>
    </row>
    <row r="70" spans="1:13" ht="18.75" customHeight="1">
      <c r="A70" t="str">
        <v>◆</v>
      </c>
      <c r="B70" t="str">
        <v>Flooring</v>
      </c>
      <c r="C70">
        <v>32000</v>
      </c>
      <c r="E70" s="86" t="str">
        <f t="shared" si="3"/>
        <v>◆</v>
      </c>
      <c r="F70" s="87" t="str">
        <f t="shared" si="4"/>
        <v>Flooring</v>
      </c>
      <c r="G70" s="88"/>
      <c r="H70" s="88"/>
      <c r="I70" s="88"/>
      <c r="J70" s="88"/>
      <c r="K70" s="88"/>
      <c r="L70" s="88"/>
      <c r="M70" s="89">
        <f t="shared" si="5"/>
        <v>32000</v>
      </c>
    </row>
    <row r="71" spans="1:13" ht="18.75" customHeight="1">
      <c r="A71" t="str">
        <v>◆</v>
      </c>
      <c r="B71" t="str">
        <v>Carpeting</v>
      </c>
      <c r="C71">
        <v>20000</v>
      </c>
      <c r="E71" s="86" t="str">
        <f t="shared" si="3"/>
        <v>◆</v>
      </c>
      <c r="F71" s="87" t="str">
        <f t="shared" si="4"/>
        <v>Carpeting</v>
      </c>
      <c r="G71" s="88"/>
      <c r="H71" s="88"/>
      <c r="I71" s="88"/>
      <c r="J71" s="88"/>
      <c r="K71" s="88"/>
      <c r="L71" s="88"/>
      <c r="M71" s="89">
        <f t="shared" si="5"/>
        <v>20000</v>
      </c>
    </row>
    <row r="72" spans="1:13" ht="18.75" customHeight="1">
      <c r="A72" t="str">
        <v>◆</v>
      </c>
      <c r="B72" t="str">
        <v>Tiling</v>
      </c>
      <c r="C72">
        <v>35000</v>
      </c>
      <c r="E72" s="86" t="str">
        <f t="shared" si="3"/>
        <v>◆</v>
      </c>
      <c r="F72" s="87" t="str">
        <f t="shared" si="4"/>
        <v>Tiling</v>
      </c>
      <c r="G72" s="88"/>
      <c r="H72" s="88"/>
      <c r="I72" s="88"/>
      <c r="J72" s="88"/>
      <c r="K72" s="88"/>
      <c r="L72" s="88"/>
      <c r="M72" s="89">
        <f t="shared" si="5"/>
        <v>35000</v>
      </c>
    </row>
    <row r="73" spans="1:13" ht="18.75" customHeight="1">
      <c r="A73" t="str">
        <v>◆</v>
      </c>
      <c r="B73" t="str">
        <v>Wall Finishes</v>
      </c>
      <c r="C73">
        <v>0</v>
      </c>
      <c r="E73" s="86" t="str">
        <f t="shared" si="3"/>
        <v>◆</v>
      </c>
      <c r="F73" s="87" t="str">
        <f t="shared" si="4"/>
        <v>Wall Finishes</v>
      </c>
      <c r="G73" s="88"/>
      <c r="H73" s="88"/>
      <c r="I73" s="88"/>
      <c r="J73" s="88"/>
      <c r="K73" s="88"/>
      <c r="L73" s="88"/>
      <c r="M73" s="89">
        <f t="shared" si="5"/>
        <v>0</v>
      </c>
    </row>
    <row r="74" spans="1:13" ht="18.75" customHeight="1">
      <c r="A74" t="str">
        <v>◯</v>
      </c>
      <c r="B74" t="str">
        <v>Specialties</v>
      </c>
      <c r="C74">
        <v>4500</v>
      </c>
      <c r="E74" s="86" t="str">
        <f t="shared" si="3"/>
        <v>◯</v>
      </c>
      <c r="F74" s="87" t="str">
        <f t="shared" si="4"/>
        <v>Specialties</v>
      </c>
      <c r="G74" s="88"/>
      <c r="H74" s="88"/>
      <c r="I74" s="88"/>
      <c r="J74" s="88"/>
      <c r="K74" s="88"/>
      <c r="L74" s="88"/>
      <c r="M74" s="89">
        <f t="shared" si="5"/>
        <v>4500</v>
      </c>
    </row>
    <row r="75" spans="1:13" ht="18.75" customHeight="1">
      <c r="A75" t="str">
        <v>◆</v>
      </c>
      <c r="B75" t="str">
        <v>Bathroom Accessories</v>
      </c>
      <c r="C75">
        <v>1500</v>
      </c>
      <c r="E75" s="86" t="str">
        <f t="shared" si="3"/>
        <v>◆</v>
      </c>
      <c r="F75" s="87" t="str">
        <f t="shared" si="4"/>
        <v>Bathroom Accessories</v>
      </c>
      <c r="G75" s="88"/>
      <c r="H75" s="88"/>
      <c r="I75" s="88"/>
      <c r="J75" s="88"/>
      <c r="K75" s="88"/>
      <c r="L75" s="88"/>
      <c r="M75" s="89">
        <f t="shared" si="5"/>
        <v>1500</v>
      </c>
    </row>
    <row r="76" spans="1:13" ht="18.75" customHeight="1">
      <c r="A76" t="str">
        <v>◆</v>
      </c>
      <c r="B76" t="str">
        <v>Partitions</v>
      </c>
      <c r="C76">
        <v>3000</v>
      </c>
      <c r="E76" s="86" t="str">
        <f t="shared" si="3"/>
        <v>◆</v>
      </c>
      <c r="F76" s="87" t="str">
        <f t="shared" si="4"/>
        <v>Partitions</v>
      </c>
      <c r="G76" s="88"/>
      <c r="H76" s="88"/>
      <c r="I76" s="88"/>
      <c r="J76" s="88"/>
      <c r="K76" s="88"/>
      <c r="L76" s="88"/>
      <c r="M76" s="89">
        <f t="shared" si="5"/>
        <v>3000</v>
      </c>
    </row>
    <row r="77" spans="1:13" ht="18.75" customHeight="1">
      <c r="A77" t="str">
        <v>◯</v>
      </c>
      <c r="B77" t="str">
        <v>Equipment</v>
      </c>
      <c r="C77">
        <v>1500</v>
      </c>
      <c r="E77" s="86" t="str">
        <f t="shared" si="3"/>
        <v>◯</v>
      </c>
      <c r="F77" s="87" t="str">
        <f t="shared" si="4"/>
        <v>Equipment</v>
      </c>
      <c r="G77" s="88"/>
      <c r="H77" s="88"/>
      <c r="I77" s="88"/>
      <c r="J77" s="88"/>
      <c r="K77" s="88"/>
      <c r="L77" s="88"/>
      <c r="M77" s="89">
        <f t="shared" si="5"/>
        <v>1500</v>
      </c>
    </row>
    <row r="78" spans="1:13" ht="18.75" customHeight="1">
      <c r="A78" t="str">
        <v>◆</v>
      </c>
      <c r="B78" t="str">
        <v>Equipment Installation (Owner Supplied)</v>
      </c>
      <c r="C78">
        <v>1500</v>
      </c>
      <c r="E78" s="86" t="str">
        <f t="shared" ref="E78:E109" si="6">IF(A78="","",A78)</f>
        <v>◆</v>
      </c>
      <c r="F78" s="87" t="str">
        <f t="shared" ref="F78:F109" si="7">IF(B78="","",B78)</f>
        <v>Equipment Installation (Owner Supplied)</v>
      </c>
      <c r="G78" s="88"/>
      <c r="H78" s="88"/>
      <c r="I78" s="88"/>
      <c r="J78" s="88"/>
      <c r="K78" s="88"/>
      <c r="L78" s="88"/>
      <c r="M78" s="89">
        <f t="shared" ref="M78:M109" si="8">IF(C78="","",C78)</f>
        <v>1500</v>
      </c>
    </row>
    <row r="79" spans="1:13" ht="18.75" customHeight="1">
      <c r="A79" t="str">
        <v>◯</v>
      </c>
      <c r="B79" t="str">
        <v>Fire Suppression</v>
      </c>
      <c r="C79">
        <v>34500</v>
      </c>
      <c r="E79" s="86" t="str">
        <f t="shared" si="6"/>
        <v>◯</v>
      </c>
      <c r="F79" s="87" t="str">
        <f t="shared" si="7"/>
        <v>Fire Suppression</v>
      </c>
      <c r="G79" s="88"/>
      <c r="H79" s="88"/>
      <c r="I79" s="88"/>
      <c r="J79" s="88"/>
      <c r="K79" s="88"/>
      <c r="L79" s="88"/>
      <c r="M79" s="89">
        <f t="shared" si="8"/>
        <v>34500</v>
      </c>
    </row>
    <row r="80" spans="1:13" ht="18.75" customHeight="1">
      <c r="A80" t="str">
        <v>◆</v>
      </c>
      <c r="B80" t="str">
        <v>Sprinkler System</v>
      </c>
      <c r="C80">
        <v>34500</v>
      </c>
      <c r="E80" s="86" t="str">
        <f t="shared" si="6"/>
        <v>◆</v>
      </c>
      <c r="F80" s="87" t="str">
        <f t="shared" si="7"/>
        <v>Sprinkler System</v>
      </c>
      <c r="G80" s="88"/>
      <c r="H80" s="88"/>
      <c r="I80" s="88"/>
      <c r="J80" s="88"/>
      <c r="K80" s="88"/>
      <c r="L80" s="88"/>
      <c r="M80" s="89">
        <f t="shared" si="8"/>
        <v>34500</v>
      </c>
    </row>
    <row r="81" spans="1:13" ht="18.75" customHeight="1">
      <c r="A81" t="str">
        <v>◯</v>
      </c>
      <c r="B81" t="str">
        <v>Mechanical/HVAC</v>
      </c>
      <c r="C81">
        <v>153300</v>
      </c>
      <c r="E81" s="86" t="str">
        <f t="shared" si="6"/>
        <v>◯</v>
      </c>
      <c r="F81" s="87" t="str">
        <f t="shared" si="7"/>
        <v>Mechanical/HVAC</v>
      </c>
      <c r="G81" s="88"/>
      <c r="H81" s="88"/>
      <c r="I81" s="88"/>
      <c r="J81" s="88"/>
      <c r="K81" s="88"/>
      <c r="L81" s="88"/>
      <c r="M81" s="89">
        <f t="shared" si="8"/>
        <v>153300</v>
      </c>
    </row>
    <row r="82" spans="1:13" ht="18.75" customHeight="1">
      <c r="A82" t="str">
        <v>◆</v>
      </c>
      <c r="B82" t="str">
        <v>HVAC Bid #1</v>
      </c>
      <c r="C82">
        <v>0</v>
      </c>
      <c r="E82" s="86" t="str">
        <f t="shared" si="6"/>
        <v>◆</v>
      </c>
      <c r="F82" s="87" t="str">
        <f t="shared" si="7"/>
        <v>HVAC Bid #1</v>
      </c>
      <c r="G82" s="88"/>
      <c r="H82" s="88"/>
      <c r="I82" s="88"/>
      <c r="J82" s="88"/>
      <c r="K82" s="88"/>
      <c r="L82" s="88"/>
      <c r="M82" s="89">
        <f t="shared" si="8"/>
        <v>0</v>
      </c>
    </row>
    <row r="83" spans="1:13" ht="18.75" customHeight="1">
      <c r="A83" t="str">
        <v>◆</v>
      </c>
      <c r="B83" t="str">
        <v>HVAC Bid #2</v>
      </c>
      <c r="C83">
        <v>133975</v>
      </c>
      <c r="E83" s="86" t="str">
        <f t="shared" si="6"/>
        <v>◆</v>
      </c>
      <c r="F83" s="87" t="str">
        <f t="shared" si="7"/>
        <v>HVAC Bid #2</v>
      </c>
      <c r="G83" s="88"/>
      <c r="H83" s="88"/>
      <c r="I83" s="88"/>
      <c r="J83" s="88"/>
      <c r="K83" s="88"/>
      <c r="L83" s="88"/>
      <c r="M83" s="89">
        <f t="shared" si="8"/>
        <v>133975</v>
      </c>
    </row>
    <row r="84" spans="1:13" ht="18.75" customHeight="1">
      <c r="A84" t="str">
        <v>◆</v>
      </c>
      <c r="B84" t="str">
        <v>HVAC Bid #3</v>
      </c>
      <c r="C84">
        <v>0</v>
      </c>
      <c r="E84" s="86" t="str">
        <f t="shared" si="6"/>
        <v>◆</v>
      </c>
      <c r="F84" s="87" t="str">
        <f t="shared" si="7"/>
        <v>HVAC Bid #3</v>
      </c>
      <c r="G84" s="88"/>
      <c r="H84" s="88"/>
      <c r="I84" s="88"/>
      <c r="J84" s="88"/>
      <c r="K84" s="88"/>
      <c r="L84" s="88"/>
      <c r="M84" s="89">
        <f t="shared" si="8"/>
        <v>0</v>
      </c>
    </row>
    <row r="85" spans="1:13" ht="18.75" customHeight="1">
      <c r="A85" t="str">
        <v>◆</v>
      </c>
      <c r="B85" t="str">
        <v>HVAC Bid #4</v>
      </c>
      <c r="C85">
        <v>0</v>
      </c>
      <c r="E85" s="86" t="str">
        <f t="shared" si="6"/>
        <v>◆</v>
      </c>
      <c r="F85" s="87" t="str">
        <f t="shared" si="7"/>
        <v>HVAC Bid #4</v>
      </c>
      <c r="G85" s="88"/>
      <c r="H85" s="88"/>
      <c r="I85" s="88"/>
      <c r="J85" s="88"/>
      <c r="K85" s="88"/>
      <c r="L85" s="88"/>
      <c r="M85" s="89">
        <f t="shared" si="8"/>
        <v>0</v>
      </c>
    </row>
    <row r="86" spans="1:13" ht="18.75" customHeight="1">
      <c r="A86" t="str">
        <v>◆</v>
      </c>
      <c r="B86" t="str">
        <v>Misc.</v>
      </c>
      <c r="C86">
        <v>19325</v>
      </c>
      <c r="E86" s="86" t="str">
        <f t="shared" si="6"/>
        <v>◆</v>
      </c>
      <c r="F86" s="87" t="str">
        <f t="shared" si="7"/>
        <v>Misc.</v>
      </c>
      <c r="G86" s="88"/>
      <c r="H86" s="88"/>
      <c r="I86" s="88"/>
      <c r="J86" s="88"/>
      <c r="K86" s="88"/>
      <c r="L86" s="88"/>
      <c r="M86" s="89">
        <f t="shared" si="8"/>
        <v>19325</v>
      </c>
    </row>
    <row r="87" spans="1:13" ht="18.75" customHeight="1">
      <c r="A87" t="str">
        <v>◯</v>
      </c>
      <c r="B87" t="str">
        <v>Plumbing</v>
      </c>
      <c r="C87">
        <v>98750</v>
      </c>
      <c r="E87" s="86" t="str">
        <f t="shared" si="6"/>
        <v>◯</v>
      </c>
      <c r="F87" s="87" t="str">
        <f t="shared" si="7"/>
        <v>Plumbing</v>
      </c>
      <c r="G87" s="88"/>
      <c r="H87" s="88"/>
      <c r="I87" s="88"/>
      <c r="J87" s="88"/>
      <c r="K87" s="88"/>
      <c r="L87" s="88"/>
      <c r="M87" s="89">
        <f t="shared" si="8"/>
        <v>98750</v>
      </c>
    </row>
    <row r="88" spans="1:13" ht="18.75" customHeight="1">
      <c r="A88" t="str">
        <v>◆</v>
      </c>
      <c r="B88" t="str">
        <v>Plumbing Bid #1</v>
      </c>
      <c r="C88">
        <v>86250</v>
      </c>
      <c r="E88" s="86" t="str">
        <f t="shared" si="6"/>
        <v>◆</v>
      </c>
      <c r="F88" s="87" t="str">
        <f t="shared" si="7"/>
        <v>Plumbing Bid #1</v>
      </c>
      <c r="G88" s="88"/>
      <c r="H88" s="88"/>
      <c r="I88" s="88"/>
      <c r="J88" s="88"/>
      <c r="K88" s="88"/>
      <c r="L88" s="88"/>
      <c r="M88" s="89">
        <f t="shared" si="8"/>
        <v>86250</v>
      </c>
    </row>
    <row r="89" spans="1:13" ht="18.75" customHeight="1">
      <c r="A89" t="str">
        <v>◆</v>
      </c>
      <c r="B89" t="str">
        <v>Plumbing Bid #2</v>
      </c>
      <c r="C89">
        <v>0</v>
      </c>
      <c r="E89" s="86" t="str">
        <f t="shared" si="6"/>
        <v>◆</v>
      </c>
      <c r="F89" s="87" t="str">
        <f t="shared" si="7"/>
        <v>Plumbing Bid #2</v>
      </c>
      <c r="G89" s="88"/>
      <c r="H89" s="88"/>
      <c r="I89" s="88"/>
      <c r="J89" s="88"/>
      <c r="K89" s="88"/>
      <c r="L89" s="88"/>
      <c r="M89" s="89">
        <f t="shared" si="8"/>
        <v>0</v>
      </c>
    </row>
    <row r="90" spans="1:13" ht="18.75" customHeight="1">
      <c r="A90" t="str">
        <v>◆</v>
      </c>
      <c r="B90" t="str">
        <v>Plumbing Bid #3</v>
      </c>
      <c r="C90">
        <v>0</v>
      </c>
      <c r="E90" s="86" t="str">
        <f t="shared" si="6"/>
        <v>◆</v>
      </c>
      <c r="F90" s="87" t="str">
        <f t="shared" si="7"/>
        <v>Plumbing Bid #3</v>
      </c>
      <c r="G90" s="88"/>
      <c r="H90" s="88"/>
      <c r="I90" s="88"/>
      <c r="J90" s="88"/>
      <c r="K90" s="88"/>
      <c r="L90" s="88"/>
      <c r="M90" s="89">
        <f t="shared" si="8"/>
        <v>0</v>
      </c>
    </row>
    <row r="91" spans="1:13" ht="18.75" customHeight="1">
      <c r="A91" t="str">
        <v>◆</v>
      </c>
      <c r="B91" t="str">
        <v>Plumbing Bid #4</v>
      </c>
      <c r="C91">
        <v>0</v>
      </c>
      <c r="E91" s="86" t="str">
        <f t="shared" si="6"/>
        <v>◆</v>
      </c>
      <c r="F91" s="87" t="str">
        <f t="shared" si="7"/>
        <v>Plumbing Bid #4</v>
      </c>
      <c r="G91" s="88"/>
      <c r="H91" s="88"/>
      <c r="I91" s="88"/>
      <c r="J91" s="88"/>
      <c r="K91" s="88"/>
      <c r="L91" s="88"/>
      <c r="M91" s="89">
        <f t="shared" si="8"/>
        <v>0</v>
      </c>
    </row>
    <row r="92" spans="1:13" ht="18.75" customHeight="1">
      <c r="A92" t="str">
        <v>◆</v>
      </c>
      <c r="B92" t="str">
        <v>Misc.</v>
      </c>
      <c r="C92">
        <v>12500</v>
      </c>
      <c r="E92" s="86" t="str">
        <f t="shared" si="6"/>
        <v>◆</v>
      </c>
      <c r="F92" s="87" t="str">
        <f t="shared" si="7"/>
        <v>Misc.</v>
      </c>
      <c r="G92" s="88"/>
      <c r="H92" s="88"/>
      <c r="I92" s="88"/>
      <c r="J92" s="88"/>
      <c r="K92" s="88"/>
      <c r="L92" s="88"/>
      <c r="M92" s="89">
        <f t="shared" si="8"/>
        <v>12500</v>
      </c>
    </row>
    <row r="93" spans="1:13" ht="18.75" customHeight="1">
      <c r="A93" t="str">
        <v>◯</v>
      </c>
      <c r="B93" t="str">
        <v>Electrical</v>
      </c>
      <c r="C93">
        <v>152000</v>
      </c>
      <c r="E93" s="86" t="str">
        <f t="shared" si="6"/>
        <v>◯</v>
      </c>
      <c r="F93" s="87" t="str">
        <f t="shared" si="7"/>
        <v>Electrical</v>
      </c>
      <c r="G93" s="88"/>
      <c r="H93" s="88"/>
      <c r="I93" s="88"/>
      <c r="J93" s="88"/>
      <c r="K93" s="88"/>
      <c r="L93" s="88"/>
      <c r="M93" s="89">
        <f t="shared" si="8"/>
        <v>152000</v>
      </c>
    </row>
    <row r="94" spans="1:13" ht="18.75" customHeight="1">
      <c r="A94" t="str">
        <v>◆</v>
      </c>
      <c r="B94" t="str">
        <v>Electrical Bid #1</v>
      </c>
      <c r="C94">
        <v>0</v>
      </c>
      <c r="E94" s="86" t="str">
        <f t="shared" si="6"/>
        <v>◆</v>
      </c>
      <c r="F94" s="87" t="str">
        <f t="shared" si="7"/>
        <v>Electrical Bid #1</v>
      </c>
      <c r="G94" s="88"/>
      <c r="H94" s="88"/>
      <c r="I94" s="88"/>
      <c r="J94" s="88"/>
      <c r="K94" s="88"/>
      <c r="L94" s="88"/>
      <c r="M94" s="89">
        <f t="shared" si="8"/>
        <v>0</v>
      </c>
    </row>
    <row r="95" spans="1:13" ht="18.75" customHeight="1">
      <c r="A95" t="str">
        <v>◆</v>
      </c>
      <c r="B95" t="str">
        <v>Electrical Bid #2</v>
      </c>
      <c r="C95">
        <v>0</v>
      </c>
      <c r="E95" s="86" t="str">
        <f t="shared" si="6"/>
        <v>◆</v>
      </c>
      <c r="F95" s="87" t="str">
        <f t="shared" si="7"/>
        <v>Electrical Bid #2</v>
      </c>
      <c r="G95" s="88"/>
      <c r="H95" s="88"/>
      <c r="I95" s="88"/>
      <c r="J95" s="88"/>
      <c r="K95" s="88"/>
      <c r="L95" s="88"/>
      <c r="M95" s="89">
        <f t="shared" si="8"/>
        <v>0</v>
      </c>
    </row>
    <row r="96" spans="1:13" ht="18.75" customHeight="1">
      <c r="A96" t="str">
        <v>◆</v>
      </c>
      <c r="B96" t="str">
        <v>Electrical Bid #3</v>
      </c>
      <c r="C96">
        <v>132250</v>
      </c>
      <c r="E96" s="86" t="str">
        <f t="shared" si="6"/>
        <v>◆</v>
      </c>
      <c r="F96" s="87" t="str">
        <f t="shared" si="7"/>
        <v>Electrical Bid #3</v>
      </c>
      <c r="G96" s="88"/>
      <c r="H96" s="88"/>
      <c r="I96" s="88"/>
      <c r="J96" s="88"/>
      <c r="K96" s="88"/>
      <c r="L96" s="88"/>
      <c r="M96" s="89">
        <f t="shared" si="8"/>
        <v>132250</v>
      </c>
    </row>
    <row r="97" spans="1:13" ht="18.75" customHeight="1">
      <c r="A97" t="str">
        <v>◆</v>
      </c>
      <c r="B97" t="str">
        <v>Electrical Bid #4</v>
      </c>
      <c r="C97">
        <v>0</v>
      </c>
      <c r="E97" s="86" t="str">
        <f t="shared" si="6"/>
        <v>◆</v>
      </c>
      <c r="F97" s="87" t="str">
        <f t="shared" si="7"/>
        <v>Electrical Bid #4</v>
      </c>
      <c r="G97" s="88"/>
      <c r="H97" s="88"/>
      <c r="I97" s="88"/>
      <c r="J97" s="88"/>
      <c r="K97" s="88"/>
      <c r="L97" s="88"/>
      <c r="M97" s="89">
        <f t="shared" si="8"/>
        <v>0</v>
      </c>
    </row>
    <row r="98" spans="1:13" ht="18.75" customHeight="1">
      <c r="A98" t="str">
        <v>◆</v>
      </c>
      <c r="B98" t="str">
        <v>Misc.</v>
      </c>
      <c r="C98">
        <v>19750</v>
      </c>
      <c r="E98" s="86" t="str">
        <f t="shared" si="6"/>
        <v>◆</v>
      </c>
      <c r="F98" s="87" t="str">
        <f t="shared" si="7"/>
        <v>Misc.</v>
      </c>
      <c r="G98" s="88"/>
      <c r="H98" s="88"/>
      <c r="I98" s="88"/>
      <c r="J98" s="88"/>
      <c r="K98" s="88"/>
      <c r="L98" s="88"/>
      <c r="M98" s="89">
        <f t="shared" si="8"/>
        <v>19750</v>
      </c>
    </row>
    <row r="99" spans="1:13" ht="18.75" customHeight="1">
      <c r="E99" s="86" t="str">
        <f t="shared" si="6"/>
        <v/>
      </c>
      <c r="F99" s="87" t="str">
        <f t="shared" si="7"/>
        <v/>
      </c>
      <c r="G99" s="88"/>
      <c r="H99" s="88"/>
      <c r="I99" s="88"/>
      <c r="J99" s="88"/>
      <c r="K99" s="88"/>
      <c r="L99" s="88"/>
      <c r="M99" s="89" t="str">
        <f t="shared" si="8"/>
        <v/>
      </c>
    </row>
    <row r="100" spans="1:13" ht="18.75" customHeight="1">
      <c r="E100" s="86" t="str">
        <f t="shared" si="6"/>
        <v/>
      </c>
      <c r="F100" s="87" t="str">
        <f t="shared" si="7"/>
        <v/>
      </c>
      <c r="G100" s="88"/>
      <c r="H100" s="88"/>
      <c r="I100" s="88"/>
      <c r="J100" s="88"/>
      <c r="K100" s="88"/>
      <c r="L100" s="88"/>
      <c r="M100" s="89" t="str">
        <f t="shared" si="8"/>
        <v/>
      </c>
    </row>
    <row r="101" spans="1:13" ht="18.75" customHeight="1">
      <c r="E101" s="86" t="str">
        <f t="shared" si="6"/>
        <v/>
      </c>
      <c r="F101" s="87" t="str">
        <f t="shared" si="7"/>
        <v/>
      </c>
      <c r="G101" s="88"/>
      <c r="H101" s="88"/>
      <c r="I101" s="88"/>
      <c r="J101" s="88"/>
      <c r="K101" s="88"/>
      <c r="L101" s="88"/>
      <c r="M101" s="89" t="str">
        <f t="shared" si="8"/>
        <v/>
      </c>
    </row>
    <row r="102" spans="1:13" ht="18.75" customHeight="1">
      <c r="E102" s="86" t="str">
        <f t="shared" si="6"/>
        <v/>
      </c>
      <c r="F102" s="87" t="str">
        <f t="shared" si="7"/>
        <v/>
      </c>
      <c r="G102" s="88"/>
      <c r="H102" s="88"/>
      <c r="I102" s="88"/>
      <c r="J102" s="88"/>
      <c r="K102" s="88"/>
      <c r="L102" s="88"/>
      <c r="M102" s="89" t="str">
        <f t="shared" si="8"/>
        <v/>
      </c>
    </row>
    <row r="103" spans="1:13" ht="18.75" customHeight="1">
      <c r="E103" s="86" t="str">
        <f t="shared" si="6"/>
        <v/>
      </c>
      <c r="F103" s="87" t="str">
        <f t="shared" si="7"/>
        <v/>
      </c>
      <c r="G103" s="88"/>
      <c r="H103" s="88"/>
      <c r="I103" s="88"/>
      <c r="J103" s="88"/>
      <c r="K103" s="88"/>
      <c r="L103" s="88"/>
      <c r="M103" s="89" t="str">
        <f t="shared" si="8"/>
        <v/>
      </c>
    </row>
    <row r="104" spans="1:13" ht="18.75" customHeight="1">
      <c r="E104" s="86" t="str">
        <f t="shared" si="6"/>
        <v/>
      </c>
      <c r="F104" s="87" t="str">
        <f t="shared" si="7"/>
        <v/>
      </c>
      <c r="G104" s="88"/>
      <c r="H104" s="88"/>
      <c r="I104" s="88"/>
      <c r="J104" s="88"/>
      <c r="K104" s="88"/>
      <c r="L104" s="88"/>
      <c r="M104" s="89" t="str">
        <f t="shared" si="8"/>
        <v/>
      </c>
    </row>
    <row r="105" spans="1:13" ht="18.75" customHeight="1">
      <c r="E105" s="86" t="str">
        <f t="shared" si="6"/>
        <v/>
      </c>
      <c r="F105" s="87" t="str">
        <f t="shared" si="7"/>
        <v/>
      </c>
      <c r="G105" s="88"/>
      <c r="H105" s="88"/>
      <c r="I105" s="88"/>
      <c r="J105" s="88"/>
      <c r="K105" s="88"/>
      <c r="L105" s="88"/>
      <c r="M105" s="89" t="str">
        <f t="shared" si="8"/>
        <v/>
      </c>
    </row>
    <row r="106" spans="1:13" ht="18.75" customHeight="1">
      <c r="E106" s="86" t="str">
        <f t="shared" si="6"/>
        <v/>
      </c>
      <c r="F106" s="87" t="str">
        <f t="shared" si="7"/>
        <v/>
      </c>
      <c r="G106" s="88"/>
      <c r="H106" s="88"/>
      <c r="I106" s="88"/>
      <c r="J106" s="88"/>
      <c r="K106" s="88"/>
      <c r="L106" s="88"/>
      <c r="M106" s="89" t="str">
        <f t="shared" si="8"/>
        <v/>
      </c>
    </row>
    <row r="107" spans="1:13" ht="18.75" customHeight="1">
      <c r="E107" s="86" t="str">
        <f t="shared" si="6"/>
        <v/>
      </c>
      <c r="F107" s="87" t="str">
        <f t="shared" si="7"/>
        <v/>
      </c>
      <c r="G107" s="88"/>
      <c r="H107" s="88"/>
      <c r="I107" s="88"/>
      <c r="J107" s="88"/>
      <c r="K107" s="88"/>
      <c r="L107" s="88"/>
      <c r="M107" s="89" t="str">
        <f t="shared" si="8"/>
        <v/>
      </c>
    </row>
    <row r="108" spans="1:13" ht="18.75" customHeight="1">
      <c r="E108" s="86" t="str">
        <f t="shared" si="6"/>
        <v/>
      </c>
      <c r="F108" s="87" t="str">
        <f t="shared" si="7"/>
        <v/>
      </c>
      <c r="G108" s="88"/>
      <c r="H108" s="88"/>
      <c r="I108" s="88"/>
      <c r="J108" s="88"/>
      <c r="K108" s="88"/>
      <c r="L108" s="88"/>
      <c r="M108" s="89" t="str">
        <f t="shared" si="8"/>
        <v/>
      </c>
    </row>
    <row r="109" spans="1:13" ht="18.75" customHeight="1">
      <c r="E109" s="86" t="str">
        <f t="shared" si="6"/>
        <v/>
      </c>
      <c r="F109" s="87" t="str">
        <f t="shared" si="7"/>
        <v/>
      </c>
      <c r="G109" s="88"/>
      <c r="H109" s="88"/>
      <c r="I109" s="88"/>
      <c r="J109" s="88"/>
      <c r="K109" s="88"/>
      <c r="L109" s="88"/>
      <c r="M109" s="89" t="str">
        <f t="shared" si="8"/>
        <v/>
      </c>
    </row>
    <row r="110" spans="1:13" ht="18.75" customHeight="1">
      <c r="E110" s="86" t="str">
        <f t="shared" ref="E110:E141" si="9">IF(A110="","",A110)</f>
        <v/>
      </c>
      <c r="F110" s="87" t="str">
        <f t="shared" ref="F110:F141" si="10">IF(B110="","",B110)</f>
        <v/>
      </c>
      <c r="G110" s="88"/>
      <c r="H110" s="88"/>
      <c r="I110" s="88"/>
      <c r="J110" s="88"/>
      <c r="K110" s="88"/>
      <c r="L110" s="88"/>
      <c r="M110" s="89" t="str">
        <f t="shared" ref="M110:M141" si="11">IF(C110="","",C110)</f>
        <v/>
      </c>
    </row>
    <row r="111" spans="1:13" ht="18.75" customHeight="1">
      <c r="E111" s="86" t="str">
        <f t="shared" si="9"/>
        <v/>
      </c>
      <c r="F111" s="87" t="str">
        <f t="shared" si="10"/>
        <v/>
      </c>
      <c r="G111" s="88"/>
      <c r="H111" s="88"/>
      <c r="I111" s="88"/>
      <c r="J111" s="88"/>
      <c r="K111" s="88"/>
      <c r="L111" s="88"/>
      <c r="M111" s="89" t="str">
        <f t="shared" si="11"/>
        <v/>
      </c>
    </row>
    <row r="112" spans="1:13" ht="18.75" customHeight="1">
      <c r="E112" s="86" t="str">
        <f t="shared" si="9"/>
        <v/>
      </c>
      <c r="F112" s="87" t="str">
        <f t="shared" si="10"/>
        <v/>
      </c>
      <c r="G112" s="88"/>
      <c r="H112" s="88"/>
      <c r="I112" s="88"/>
      <c r="J112" s="88"/>
      <c r="K112" s="88"/>
      <c r="L112" s="88"/>
      <c r="M112" s="89" t="str">
        <f t="shared" si="11"/>
        <v/>
      </c>
    </row>
    <row r="113" spans="5:13" ht="18.75" customHeight="1">
      <c r="E113" s="86" t="str">
        <f t="shared" si="9"/>
        <v/>
      </c>
      <c r="F113" s="87" t="str">
        <f t="shared" si="10"/>
        <v/>
      </c>
      <c r="G113" s="88"/>
      <c r="H113" s="88"/>
      <c r="I113" s="88"/>
      <c r="J113" s="88"/>
      <c r="K113" s="88"/>
      <c r="L113" s="88"/>
      <c r="M113" s="89" t="str">
        <f t="shared" si="11"/>
        <v/>
      </c>
    </row>
    <row r="114" spans="5:13" ht="18.75" customHeight="1">
      <c r="E114" s="86" t="str">
        <f t="shared" si="9"/>
        <v/>
      </c>
      <c r="F114" s="87" t="str">
        <f t="shared" si="10"/>
        <v/>
      </c>
      <c r="G114" s="88"/>
      <c r="H114" s="88"/>
      <c r="I114" s="88"/>
      <c r="J114" s="88"/>
      <c r="K114" s="88"/>
      <c r="L114" s="88"/>
      <c r="M114" s="89" t="str">
        <f t="shared" si="11"/>
        <v/>
      </c>
    </row>
    <row r="115" spans="5:13" ht="18.75" customHeight="1">
      <c r="E115" s="86" t="str">
        <f t="shared" si="9"/>
        <v/>
      </c>
      <c r="F115" s="87" t="str">
        <f t="shared" si="10"/>
        <v/>
      </c>
      <c r="G115" s="88"/>
      <c r="H115" s="88"/>
      <c r="I115" s="88"/>
      <c r="J115" s="88"/>
      <c r="K115" s="88"/>
      <c r="L115" s="88"/>
      <c r="M115" s="89" t="str">
        <f t="shared" si="11"/>
        <v/>
      </c>
    </row>
    <row r="116" spans="5:13" ht="18.75" customHeight="1">
      <c r="E116" s="86" t="str">
        <f t="shared" si="9"/>
        <v/>
      </c>
      <c r="F116" s="87" t="str">
        <f t="shared" si="10"/>
        <v/>
      </c>
      <c r="G116" s="88"/>
      <c r="H116" s="88"/>
      <c r="I116" s="88"/>
      <c r="J116" s="88"/>
      <c r="K116" s="88"/>
      <c r="L116" s="88"/>
      <c r="M116" s="89" t="str">
        <f t="shared" si="11"/>
        <v/>
      </c>
    </row>
    <row r="117" spans="5:13" ht="18.75" customHeight="1">
      <c r="E117" s="86" t="str">
        <f t="shared" si="9"/>
        <v/>
      </c>
      <c r="F117" s="87" t="str">
        <f t="shared" si="10"/>
        <v/>
      </c>
      <c r="G117" s="88"/>
      <c r="H117" s="88"/>
      <c r="I117" s="88"/>
      <c r="J117" s="88"/>
      <c r="K117" s="88"/>
      <c r="L117" s="88"/>
      <c r="M117" s="89" t="str">
        <f t="shared" si="11"/>
        <v/>
      </c>
    </row>
    <row r="118" spans="5:13" ht="18.75" customHeight="1">
      <c r="E118" s="86" t="str">
        <f t="shared" si="9"/>
        <v/>
      </c>
      <c r="F118" s="87" t="str">
        <f t="shared" si="10"/>
        <v/>
      </c>
      <c r="G118" s="88"/>
      <c r="H118" s="88"/>
      <c r="I118" s="88"/>
      <c r="J118" s="88"/>
      <c r="K118" s="88"/>
      <c r="L118" s="88"/>
      <c r="M118" s="89" t="str">
        <f t="shared" si="11"/>
        <v/>
      </c>
    </row>
    <row r="119" spans="5:13" ht="18.75" customHeight="1">
      <c r="E119" s="86" t="str">
        <f t="shared" si="9"/>
        <v/>
      </c>
      <c r="F119" s="87" t="str">
        <f t="shared" si="10"/>
        <v/>
      </c>
      <c r="G119" s="88"/>
      <c r="H119" s="88"/>
      <c r="I119" s="88"/>
      <c r="J119" s="88"/>
      <c r="K119" s="88"/>
      <c r="L119" s="88"/>
      <c r="M119" s="89" t="str">
        <f t="shared" si="11"/>
        <v/>
      </c>
    </row>
    <row r="120" spans="5:13" ht="18.75" customHeight="1">
      <c r="E120" s="86" t="str">
        <f t="shared" si="9"/>
        <v/>
      </c>
      <c r="F120" s="87" t="str">
        <f t="shared" si="10"/>
        <v/>
      </c>
      <c r="G120" s="88"/>
      <c r="H120" s="88"/>
      <c r="I120" s="88"/>
      <c r="J120" s="88"/>
      <c r="K120" s="88"/>
      <c r="L120" s="88"/>
      <c r="M120" s="89" t="str">
        <f t="shared" si="11"/>
        <v/>
      </c>
    </row>
    <row r="121" spans="5:13" ht="18.75" customHeight="1">
      <c r="E121" s="86" t="str">
        <f t="shared" si="9"/>
        <v/>
      </c>
      <c r="F121" s="87" t="str">
        <f t="shared" si="10"/>
        <v/>
      </c>
      <c r="G121" s="88"/>
      <c r="H121" s="88"/>
      <c r="I121" s="88"/>
      <c r="J121" s="88"/>
      <c r="K121" s="88"/>
      <c r="L121" s="88"/>
      <c r="M121" s="89" t="str">
        <f t="shared" si="11"/>
        <v/>
      </c>
    </row>
    <row r="122" spans="5:13" ht="18.75" customHeight="1">
      <c r="E122" s="86" t="str">
        <f t="shared" si="9"/>
        <v/>
      </c>
      <c r="F122" s="87" t="str">
        <f t="shared" si="10"/>
        <v/>
      </c>
      <c r="G122" s="88"/>
      <c r="H122" s="88"/>
      <c r="I122" s="88"/>
      <c r="J122" s="88"/>
      <c r="K122" s="88"/>
      <c r="L122" s="88"/>
      <c r="M122" s="89" t="str">
        <f t="shared" si="11"/>
        <v/>
      </c>
    </row>
    <row r="123" spans="5:13" ht="18.75" customHeight="1">
      <c r="E123" s="86" t="str">
        <f t="shared" si="9"/>
        <v/>
      </c>
      <c r="F123" s="87" t="str">
        <f t="shared" si="10"/>
        <v/>
      </c>
      <c r="G123" s="88"/>
      <c r="H123" s="88"/>
      <c r="I123" s="88"/>
      <c r="J123" s="88"/>
      <c r="K123" s="88"/>
      <c r="L123" s="88"/>
      <c r="M123" s="89" t="str">
        <f t="shared" si="11"/>
        <v/>
      </c>
    </row>
    <row r="124" spans="5:13" ht="18.75" customHeight="1">
      <c r="E124" s="86" t="str">
        <f t="shared" si="9"/>
        <v/>
      </c>
      <c r="F124" s="87" t="str">
        <f t="shared" si="10"/>
        <v/>
      </c>
      <c r="G124" s="88"/>
      <c r="H124" s="88"/>
      <c r="I124" s="88"/>
      <c r="J124" s="88"/>
      <c r="K124" s="88"/>
      <c r="L124" s="88"/>
      <c r="M124" s="89" t="str">
        <f t="shared" si="11"/>
        <v/>
      </c>
    </row>
    <row r="125" spans="5:13" ht="18.75" customHeight="1">
      <c r="E125" s="86" t="str">
        <f t="shared" si="9"/>
        <v/>
      </c>
      <c r="F125" s="87" t="str">
        <f t="shared" si="10"/>
        <v/>
      </c>
      <c r="G125" s="88"/>
      <c r="H125" s="88"/>
      <c r="I125" s="88"/>
      <c r="J125" s="88"/>
      <c r="K125" s="88"/>
      <c r="L125" s="88"/>
      <c r="M125" s="89" t="str">
        <f t="shared" si="11"/>
        <v/>
      </c>
    </row>
    <row r="126" spans="5:13" ht="18.75" customHeight="1">
      <c r="E126" s="86" t="str">
        <f t="shared" si="9"/>
        <v/>
      </c>
      <c r="F126" s="87" t="str">
        <f t="shared" si="10"/>
        <v/>
      </c>
      <c r="G126" s="88"/>
      <c r="H126" s="88"/>
      <c r="I126" s="88"/>
      <c r="J126" s="88"/>
      <c r="K126" s="88"/>
      <c r="L126" s="88"/>
      <c r="M126" s="89" t="str">
        <f t="shared" si="11"/>
        <v/>
      </c>
    </row>
    <row r="127" spans="5:13" ht="18.75" customHeight="1">
      <c r="E127" s="86" t="str">
        <f t="shared" si="9"/>
        <v/>
      </c>
      <c r="F127" s="87" t="str">
        <f t="shared" si="10"/>
        <v/>
      </c>
      <c r="G127" s="88"/>
      <c r="H127" s="88"/>
      <c r="I127" s="88"/>
      <c r="J127" s="88"/>
      <c r="K127" s="88"/>
      <c r="L127" s="88"/>
      <c r="M127" s="89" t="str">
        <f t="shared" si="11"/>
        <v/>
      </c>
    </row>
    <row r="128" spans="5:13" ht="18.75" customHeight="1">
      <c r="E128" s="86" t="str">
        <f t="shared" si="9"/>
        <v/>
      </c>
      <c r="F128" s="87" t="str">
        <f t="shared" si="10"/>
        <v/>
      </c>
      <c r="G128" s="88"/>
      <c r="H128" s="88"/>
      <c r="I128" s="88"/>
      <c r="J128" s="88"/>
      <c r="K128" s="88"/>
      <c r="L128" s="88"/>
      <c r="M128" s="89" t="str">
        <f t="shared" si="11"/>
        <v/>
      </c>
    </row>
    <row r="129" spans="5:13" ht="18.75" customHeight="1">
      <c r="E129" s="86" t="str">
        <f t="shared" si="9"/>
        <v/>
      </c>
      <c r="F129" s="87" t="str">
        <f t="shared" si="10"/>
        <v/>
      </c>
      <c r="G129" s="88"/>
      <c r="H129" s="88"/>
      <c r="I129" s="88"/>
      <c r="J129" s="88"/>
      <c r="K129" s="88"/>
      <c r="L129" s="88"/>
      <c r="M129" s="89" t="str">
        <f t="shared" si="11"/>
        <v/>
      </c>
    </row>
    <row r="130" spans="5:13" ht="18.75" customHeight="1">
      <c r="E130" s="86" t="str">
        <f t="shared" si="9"/>
        <v/>
      </c>
      <c r="F130" s="87" t="str">
        <f t="shared" si="10"/>
        <v/>
      </c>
      <c r="G130" s="88"/>
      <c r="H130" s="88"/>
      <c r="I130" s="88"/>
      <c r="J130" s="88"/>
      <c r="K130" s="88"/>
      <c r="L130" s="88"/>
      <c r="M130" s="89" t="str">
        <f t="shared" si="11"/>
        <v/>
      </c>
    </row>
    <row r="131" spans="5:13" ht="18.75" customHeight="1">
      <c r="E131" s="86" t="str">
        <f t="shared" si="9"/>
        <v/>
      </c>
      <c r="F131" s="87" t="str">
        <f t="shared" si="10"/>
        <v/>
      </c>
      <c r="G131" s="88"/>
      <c r="H131" s="88"/>
      <c r="I131" s="88"/>
      <c r="J131" s="88"/>
      <c r="K131" s="88"/>
      <c r="L131" s="88"/>
      <c r="M131" s="89" t="str">
        <f t="shared" si="11"/>
        <v/>
      </c>
    </row>
    <row r="132" spans="5:13" ht="18.75" customHeight="1">
      <c r="E132" s="86" t="str">
        <f t="shared" si="9"/>
        <v/>
      </c>
      <c r="F132" s="87" t="str">
        <f t="shared" si="10"/>
        <v/>
      </c>
      <c r="G132" s="88"/>
      <c r="H132" s="88"/>
      <c r="I132" s="88"/>
      <c r="J132" s="88"/>
      <c r="K132" s="88"/>
      <c r="L132" s="88"/>
      <c r="M132" s="89" t="str">
        <f t="shared" si="11"/>
        <v/>
      </c>
    </row>
    <row r="133" spans="5:13" ht="18.75" customHeight="1">
      <c r="E133" s="86" t="str">
        <f t="shared" si="9"/>
        <v/>
      </c>
      <c r="F133" s="87" t="str">
        <f t="shared" si="10"/>
        <v/>
      </c>
      <c r="G133" s="88"/>
      <c r="H133" s="88"/>
      <c r="I133" s="88"/>
      <c r="J133" s="88"/>
      <c r="K133" s="88"/>
      <c r="L133" s="88"/>
      <c r="M133" s="89" t="str">
        <f t="shared" si="11"/>
        <v/>
      </c>
    </row>
    <row r="134" spans="5:13" ht="18.75" customHeight="1">
      <c r="E134" s="86" t="str">
        <f t="shared" si="9"/>
        <v/>
      </c>
      <c r="F134" s="87" t="str">
        <f t="shared" si="10"/>
        <v/>
      </c>
      <c r="G134" s="88"/>
      <c r="H134" s="88"/>
      <c r="I134" s="88"/>
      <c r="J134" s="88"/>
      <c r="K134" s="88"/>
      <c r="L134" s="88"/>
      <c r="M134" s="89" t="str">
        <f t="shared" si="11"/>
        <v/>
      </c>
    </row>
    <row r="135" spans="5:13" ht="18.75" customHeight="1">
      <c r="E135" s="86" t="str">
        <f t="shared" si="9"/>
        <v/>
      </c>
      <c r="F135" s="87" t="str">
        <f t="shared" si="10"/>
        <v/>
      </c>
      <c r="G135" s="88"/>
      <c r="H135" s="88"/>
      <c r="I135" s="88"/>
      <c r="J135" s="88"/>
      <c r="K135" s="88"/>
      <c r="L135" s="88"/>
      <c r="M135" s="89" t="str">
        <f t="shared" si="11"/>
        <v/>
      </c>
    </row>
    <row r="136" spans="5:13" ht="18.75" customHeight="1">
      <c r="E136" s="86" t="str">
        <f t="shared" si="9"/>
        <v/>
      </c>
      <c r="F136" s="87" t="str">
        <f t="shared" si="10"/>
        <v/>
      </c>
      <c r="G136" s="88"/>
      <c r="H136" s="88"/>
      <c r="I136" s="88"/>
      <c r="J136" s="88"/>
      <c r="K136" s="88"/>
      <c r="L136" s="88"/>
      <c r="M136" s="89" t="str">
        <f t="shared" si="11"/>
        <v/>
      </c>
    </row>
    <row r="137" spans="5:13" ht="18.75" customHeight="1">
      <c r="E137" s="86" t="str">
        <f t="shared" si="9"/>
        <v/>
      </c>
      <c r="F137" s="87" t="str">
        <f t="shared" si="10"/>
        <v/>
      </c>
      <c r="G137" s="88"/>
      <c r="H137" s="88"/>
      <c r="I137" s="88"/>
      <c r="J137" s="88"/>
      <c r="K137" s="88"/>
      <c r="L137" s="88"/>
      <c r="M137" s="89" t="str">
        <f t="shared" si="11"/>
        <v/>
      </c>
    </row>
    <row r="138" spans="5:13" ht="18.75" customHeight="1">
      <c r="E138" s="86" t="str">
        <f t="shared" si="9"/>
        <v/>
      </c>
      <c r="F138" s="87" t="str">
        <f t="shared" si="10"/>
        <v/>
      </c>
      <c r="G138" s="88"/>
      <c r="H138" s="88"/>
      <c r="I138" s="88"/>
      <c r="J138" s="88"/>
      <c r="K138" s="88"/>
      <c r="L138" s="88"/>
      <c r="M138" s="89" t="str">
        <f t="shared" si="11"/>
        <v/>
      </c>
    </row>
    <row r="139" spans="5:13" ht="18.75" customHeight="1">
      <c r="E139" s="86" t="str">
        <f t="shared" si="9"/>
        <v/>
      </c>
      <c r="F139" s="87" t="str">
        <f t="shared" si="10"/>
        <v/>
      </c>
      <c r="G139" s="88"/>
      <c r="H139" s="88"/>
      <c r="I139" s="88"/>
      <c r="J139" s="88"/>
      <c r="K139" s="88"/>
      <c r="L139" s="88"/>
      <c r="M139" s="89" t="str">
        <f t="shared" si="11"/>
        <v/>
      </c>
    </row>
    <row r="140" spans="5:13" ht="18.75" customHeight="1">
      <c r="E140" s="86" t="str">
        <f t="shared" si="9"/>
        <v/>
      </c>
      <c r="F140" s="87" t="str">
        <f t="shared" si="10"/>
        <v/>
      </c>
      <c r="G140" s="88"/>
      <c r="H140" s="88"/>
      <c r="I140" s="88"/>
      <c r="J140" s="88"/>
      <c r="K140" s="88"/>
      <c r="L140" s="88"/>
      <c r="M140" s="89" t="str">
        <f t="shared" si="11"/>
        <v/>
      </c>
    </row>
    <row r="141" spans="5:13" ht="18.75" customHeight="1">
      <c r="E141" s="86" t="str">
        <f t="shared" si="9"/>
        <v/>
      </c>
      <c r="F141" s="87" t="str">
        <f t="shared" si="10"/>
        <v/>
      </c>
      <c r="G141" s="88"/>
      <c r="H141" s="88"/>
      <c r="I141" s="88"/>
      <c r="J141" s="88"/>
      <c r="K141" s="88"/>
      <c r="L141" s="88"/>
      <c r="M141" s="89" t="str">
        <f t="shared" si="11"/>
        <v/>
      </c>
    </row>
    <row r="142" spans="5:13" ht="18.75" customHeight="1">
      <c r="E142" s="86" t="str">
        <f t="shared" ref="E142:E173" si="12">IF(A142="","",A142)</f>
        <v/>
      </c>
      <c r="F142" s="87" t="str">
        <f t="shared" ref="F142:F173" si="13">IF(B142="","",B142)</f>
        <v/>
      </c>
      <c r="G142" s="88"/>
      <c r="H142" s="88"/>
      <c r="I142" s="88"/>
      <c r="J142" s="88"/>
      <c r="K142" s="88"/>
      <c r="L142" s="88"/>
      <c r="M142" s="89" t="str">
        <f t="shared" ref="M142:M173" si="14">IF(C142="","",C142)</f>
        <v/>
      </c>
    </row>
    <row r="143" spans="5:13" ht="18.75" customHeight="1">
      <c r="E143" s="86" t="str">
        <f t="shared" si="12"/>
        <v/>
      </c>
      <c r="F143" s="87" t="str">
        <f t="shared" si="13"/>
        <v/>
      </c>
      <c r="G143" s="88"/>
      <c r="H143" s="88"/>
      <c r="I143" s="88"/>
      <c r="J143" s="88"/>
      <c r="K143" s="88"/>
      <c r="L143" s="88"/>
      <c r="M143" s="89" t="str">
        <f t="shared" si="14"/>
        <v/>
      </c>
    </row>
    <row r="144" spans="5:13" ht="18.75" customHeight="1">
      <c r="E144" s="86" t="str">
        <f t="shared" si="12"/>
        <v/>
      </c>
      <c r="F144" s="87" t="str">
        <f t="shared" si="13"/>
        <v/>
      </c>
      <c r="G144" s="88"/>
      <c r="H144" s="88"/>
      <c r="I144" s="88"/>
      <c r="J144" s="88"/>
      <c r="K144" s="88"/>
      <c r="L144" s="88"/>
      <c r="M144" s="89" t="str">
        <f t="shared" si="14"/>
        <v/>
      </c>
    </row>
    <row r="145" spans="5:13" ht="18.75" customHeight="1">
      <c r="E145" s="86" t="str">
        <f t="shared" si="12"/>
        <v/>
      </c>
      <c r="F145" s="87" t="str">
        <f t="shared" si="13"/>
        <v/>
      </c>
      <c r="G145" s="88"/>
      <c r="H145" s="88"/>
      <c r="I145" s="88"/>
      <c r="J145" s="88"/>
      <c r="K145" s="88"/>
      <c r="L145" s="88"/>
      <c r="M145" s="89" t="str">
        <f t="shared" si="14"/>
        <v/>
      </c>
    </row>
    <row r="146" spans="5:13" ht="18.75" customHeight="1">
      <c r="E146" s="86" t="str">
        <f t="shared" si="12"/>
        <v/>
      </c>
      <c r="F146" s="87" t="str">
        <f t="shared" si="13"/>
        <v/>
      </c>
      <c r="G146" s="88"/>
      <c r="H146" s="88"/>
      <c r="I146" s="88"/>
      <c r="J146" s="88"/>
      <c r="K146" s="88"/>
      <c r="L146" s="88"/>
      <c r="M146" s="89" t="str">
        <f t="shared" si="14"/>
        <v/>
      </c>
    </row>
    <row r="147" spans="5:13" ht="18.75" customHeight="1">
      <c r="E147" s="86" t="str">
        <f t="shared" si="12"/>
        <v/>
      </c>
      <c r="F147" s="87" t="str">
        <f t="shared" si="13"/>
        <v/>
      </c>
      <c r="G147" s="88"/>
      <c r="H147" s="88"/>
      <c r="I147" s="88"/>
      <c r="J147" s="88"/>
      <c r="K147" s="88"/>
      <c r="L147" s="88"/>
      <c r="M147" s="89" t="str">
        <f t="shared" si="14"/>
        <v/>
      </c>
    </row>
    <row r="148" spans="5:13" ht="18.75" customHeight="1">
      <c r="E148" s="86" t="str">
        <f t="shared" si="12"/>
        <v/>
      </c>
      <c r="F148" s="87" t="str">
        <f t="shared" si="13"/>
        <v/>
      </c>
      <c r="G148" s="88"/>
      <c r="H148" s="88"/>
      <c r="I148" s="88"/>
      <c r="J148" s="88"/>
      <c r="K148" s="88"/>
      <c r="L148" s="88"/>
      <c r="M148" s="89" t="str">
        <f t="shared" si="14"/>
        <v/>
      </c>
    </row>
    <row r="149" spans="5:13" ht="18.75" customHeight="1">
      <c r="E149" s="86" t="str">
        <f t="shared" si="12"/>
        <v/>
      </c>
      <c r="F149" s="87" t="str">
        <f t="shared" si="13"/>
        <v/>
      </c>
      <c r="G149" s="88"/>
      <c r="H149" s="88"/>
      <c r="I149" s="88"/>
      <c r="J149" s="88"/>
      <c r="K149" s="88"/>
      <c r="L149" s="88"/>
      <c r="M149" s="89" t="str">
        <f t="shared" si="14"/>
        <v/>
      </c>
    </row>
    <row r="150" spans="5:13" ht="18.75" customHeight="1">
      <c r="E150" s="86" t="str">
        <f t="shared" si="12"/>
        <v/>
      </c>
      <c r="F150" s="87" t="str">
        <f t="shared" si="13"/>
        <v/>
      </c>
      <c r="G150" s="88"/>
      <c r="H150" s="88"/>
      <c r="I150" s="88"/>
      <c r="J150" s="88"/>
      <c r="K150" s="88"/>
      <c r="L150" s="88"/>
      <c r="M150" s="89" t="str">
        <f t="shared" si="14"/>
        <v/>
      </c>
    </row>
    <row r="151" spans="5:13" ht="18.75" customHeight="1">
      <c r="E151" s="86" t="str">
        <f t="shared" si="12"/>
        <v/>
      </c>
      <c r="F151" s="87" t="str">
        <f t="shared" si="13"/>
        <v/>
      </c>
      <c r="G151" s="88"/>
      <c r="H151" s="88"/>
      <c r="I151" s="88"/>
      <c r="J151" s="88"/>
      <c r="K151" s="88"/>
      <c r="L151" s="88"/>
      <c r="M151" s="89" t="str">
        <f t="shared" si="14"/>
        <v/>
      </c>
    </row>
    <row r="152" spans="5:13" ht="18.75" customHeight="1">
      <c r="E152" s="86" t="str">
        <f t="shared" si="12"/>
        <v/>
      </c>
      <c r="F152" s="87" t="str">
        <f t="shared" si="13"/>
        <v/>
      </c>
      <c r="G152" s="88"/>
      <c r="H152" s="88"/>
      <c r="I152" s="88"/>
      <c r="J152" s="88"/>
      <c r="K152" s="88"/>
      <c r="L152" s="88"/>
      <c r="M152" s="89" t="str">
        <f t="shared" si="14"/>
        <v/>
      </c>
    </row>
    <row r="153" spans="5:13" ht="18.75" customHeight="1">
      <c r="E153" s="86" t="str">
        <f t="shared" si="12"/>
        <v/>
      </c>
      <c r="F153" s="87" t="str">
        <f t="shared" si="13"/>
        <v/>
      </c>
      <c r="G153" s="88"/>
      <c r="H153" s="88"/>
      <c r="I153" s="88"/>
      <c r="J153" s="88"/>
      <c r="K153" s="88"/>
      <c r="L153" s="88"/>
      <c r="M153" s="89" t="str">
        <f t="shared" si="14"/>
        <v/>
      </c>
    </row>
    <row r="154" spans="5:13" ht="18.75" customHeight="1">
      <c r="E154" s="86" t="str">
        <f t="shared" si="12"/>
        <v/>
      </c>
      <c r="F154" s="87" t="str">
        <f t="shared" si="13"/>
        <v/>
      </c>
      <c r="G154" s="88"/>
      <c r="H154" s="88"/>
      <c r="I154" s="88"/>
      <c r="J154" s="88"/>
      <c r="K154" s="88"/>
      <c r="L154" s="88"/>
      <c r="M154" s="89" t="str">
        <f t="shared" si="14"/>
        <v/>
      </c>
    </row>
    <row r="155" spans="5:13" ht="18.75" customHeight="1">
      <c r="E155" s="86" t="str">
        <f t="shared" si="12"/>
        <v/>
      </c>
      <c r="F155" s="87" t="str">
        <f t="shared" si="13"/>
        <v/>
      </c>
      <c r="G155" s="88"/>
      <c r="H155" s="88"/>
      <c r="I155" s="88"/>
      <c r="J155" s="88"/>
      <c r="K155" s="88"/>
      <c r="L155" s="88"/>
      <c r="M155" s="89" t="str">
        <f t="shared" si="14"/>
        <v/>
      </c>
    </row>
    <row r="156" spans="5:13" ht="18.75" customHeight="1">
      <c r="E156" s="86" t="str">
        <f t="shared" si="12"/>
        <v/>
      </c>
      <c r="F156" s="87" t="str">
        <f t="shared" si="13"/>
        <v/>
      </c>
      <c r="G156" s="88"/>
      <c r="H156" s="88"/>
      <c r="I156" s="88"/>
      <c r="J156" s="88"/>
      <c r="K156" s="88"/>
      <c r="L156" s="88"/>
      <c r="M156" s="89" t="str">
        <f t="shared" si="14"/>
        <v/>
      </c>
    </row>
    <row r="157" spans="5:13" ht="18.75" customHeight="1">
      <c r="E157" s="86" t="str">
        <f t="shared" si="12"/>
        <v/>
      </c>
      <c r="F157" s="87" t="str">
        <f t="shared" si="13"/>
        <v/>
      </c>
      <c r="G157" s="88"/>
      <c r="H157" s="88"/>
      <c r="I157" s="88"/>
      <c r="J157" s="88"/>
      <c r="K157" s="88"/>
      <c r="L157" s="88"/>
      <c r="M157" s="89" t="str">
        <f t="shared" si="14"/>
        <v/>
      </c>
    </row>
    <row r="158" spans="5:13" ht="18.75" customHeight="1">
      <c r="E158" s="86" t="str">
        <f t="shared" si="12"/>
        <v/>
      </c>
      <c r="F158" s="87" t="str">
        <f t="shared" si="13"/>
        <v/>
      </c>
      <c r="G158" s="88"/>
      <c r="H158" s="88"/>
      <c r="I158" s="88"/>
      <c r="J158" s="88"/>
      <c r="K158" s="88"/>
      <c r="L158" s="88"/>
      <c r="M158" s="89" t="str">
        <f t="shared" si="14"/>
        <v/>
      </c>
    </row>
    <row r="159" spans="5:13" ht="18.75" customHeight="1">
      <c r="E159" s="86" t="str">
        <f t="shared" si="12"/>
        <v/>
      </c>
      <c r="F159" s="87" t="str">
        <f t="shared" si="13"/>
        <v/>
      </c>
      <c r="G159" s="88"/>
      <c r="H159" s="88"/>
      <c r="I159" s="88"/>
      <c r="J159" s="88"/>
      <c r="K159" s="88"/>
      <c r="L159" s="88"/>
      <c r="M159" s="89" t="str">
        <f t="shared" si="14"/>
        <v/>
      </c>
    </row>
    <row r="160" spans="5:13" ht="18.75" customHeight="1">
      <c r="E160" s="86" t="str">
        <f t="shared" si="12"/>
        <v/>
      </c>
      <c r="F160" s="87" t="str">
        <f t="shared" si="13"/>
        <v/>
      </c>
      <c r="G160" s="88"/>
      <c r="H160" s="88"/>
      <c r="I160" s="88"/>
      <c r="J160" s="88"/>
      <c r="K160" s="88"/>
      <c r="L160" s="88"/>
      <c r="M160" s="89" t="str">
        <f t="shared" si="14"/>
        <v/>
      </c>
    </row>
    <row r="161" spans="5:13" ht="18.75" customHeight="1">
      <c r="E161" s="86" t="str">
        <f t="shared" si="12"/>
        <v/>
      </c>
      <c r="F161" s="87" t="str">
        <f t="shared" si="13"/>
        <v/>
      </c>
      <c r="G161" s="88"/>
      <c r="H161" s="88"/>
      <c r="I161" s="88"/>
      <c r="J161" s="88"/>
      <c r="K161" s="88"/>
      <c r="L161" s="88"/>
      <c r="M161" s="89" t="str">
        <f t="shared" si="14"/>
        <v/>
      </c>
    </row>
    <row r="162" spans="5:13" ht="18.75" customHeight="1">
      <c r="E162" s="86" t="str">
        <f t="shared" si="12"/>
        <v/>
      </c>
      <c r="F162" s="87" t="str">
        <f t="shared" si="13"/>
        <v/>
      </c>
      <c r="G162" s="88"/>
      <c r="H162" s="88"/>
      <c r="I162" s="88"/>
      <c r="J162" s="88"/>
      <c r="K162" s="88"/>
      <c r="L162" s="88"/>
      <c r="M162" s="89" t="str">
        <f t="shared" si="14"/>
        <v/>
      </c>
    </row>
    <row r="163" spans="5:13" ht="18.75" customHeight="1">
      <c r="E163" s="86" t="str">
        <f t="shared" si="12"/>
        <v/>
      </c>
      <c r="F163" s="87" t="str">
        <f t="shared" si="13"/>
        <v/>
      </c>
      <c r="G163" s="88"/>
      <c r="H163" s="88"/>
      <c r="I163" s="88"/>
      <c r="J163" s="88"/>
      <c r="K163" s="88"/>
      <c r="L163" s="88"/>
      <c r="M163" s="89" t="str">
        <f t="shared" si="14"/>
        <v/>
      </c>
    </row>
    <row r="164" spans="5:13" ht="18.75" customHeight="1">
      <c r="E164" s="86" t="str">
        <f t="shared" si="12"/>
        <v/>
      </c>
      <c r="F164" s="87" t="str">
        <f t="shared" si="13"/>
        <v/>
      </c>
      <c r="G164" s="88"/>
      <c r="H164" s="88"/>
      <c r="I164" s="88"/>
      <c r="J164" s="88"/>
      <c r="K164" s="88"/>
      <c r="L164" s="88"/>
      <c r="M164" s="89" t="str">
        <f t="shared" si="14"/>
        <v/>
      </c>
    </row>
    <row r="165" spans="5:13" ht="18.75" customHeight="1">
      <c r="E165" s="86" t="str">
        <f t="shared" si="12"/>
        <v/>
      </c>
      <c r="F165" s="87" t="str">
        <f t="shared" si="13"/>
        <v/>
      </c>
      <c r="G165" s="88"/>
      <c r="H165" s="88"/>
      <c r="I165" s="88"/>
      <c r="J165" s="88"/>
      <c r="K165" s="88"/>
      <c r="L165" s="88"/>
      <c r="M165" s="89" t="str">
        <f t="shared" si="14"/>
        <v/>
      </c>
    </row>
    <row r="166" spans="5:13" ht="18.75" customHeight="1">
      <c r="E166" s="86" t="str">
        <f t="shared" si="12"/>
        <v/>
      </c>
      <c r="F166" s="87" t="str">
        <f t="shared" si="13"/>
        <v/>
      </c>
      <c r="G166" s="88"/>
      <c r="H166" s="88"/>
      <c r="I166" s="88"/>
      <c r="J166" s="88"/>
      <c r="K166" s="88"/>
      <c r="L166" s="88"/>
      <c r="M166" s="89" t="str">
        <f t="shared" si="14"/>
        <v/>
      </c>
    </row>
    <row r="167" spans="5:13" ht="18.75" customHeight="1">
      <c r="E167" s="86" t="str">
        <f t="shared" si="12"/>
        <v/>
      </c>
      <c r="F167" s="87" t="str">
        <f t="shared" si="13"/>
        <v/>
      </c>
      <c r="G167" s="88"/>
      <c r="H167" s="88"/>
      <c r="I167" s="88"/>
      <c r="J167" s="88"/>
      <c r="K167" s="88"/>
      <c r="L167" s="88"/>
      <c r="M167" s="89" t="str">
        <f t="shared" si="14"/>
        <v/>
      </c>
    </row>
    <row r="168" spans="5:13" ht="18.75" customHeight="1">
      <c r="E168" s="86" t="str">
        <f t="shared" si="12"/>
        <v/>
      </c>
      <c r="F168" s="87" t="str">
        <f t="shared" si="13"/>
        <v/>
      </c>
      <c r="G168" s="88"/>
      <c r="H168" s="88"/>
      <c r="I168" s="88"/>
      <c r="J168" s="88"/>
      <c r="K168" s="88"/>
      <c r="L168" s="88"/>
      <c r="M168" s="89" t="str">
        <f t="shared" si="14"/>
        <v/>
      </c>
    </row>
    <row r="169" spans="5:13" ht="18.75" customHeight="1">
      <c r="E169" s="86" t="str">
        <f t="shared" si="12"/>
        <v/>
      </c>
      <c r="F169" s="87" t="str">
        <f t="shared" si="13"/>
        <v/>
      </c>
      <c r="G169" s="88"/>
      <c r="H169" s="88"/>
      <c r="I169" s="88"/>
      <c r="J169" s="88"/>
      <c r="K169" s="88"/>
      <c r="L169" s="88"/>
      <c r="M169" s="89" t="str">
        <f t="shared" si="14"/>
        <v/>
      </c>
    </row>
    <row r="170" spans="5:13" ht="18.75" customHeight="1">
      <c r="E170" s="86" t="str">
        <f t="shared" si="12"/>
        <v/>
      </c>
      <c r="F170" s="87" t="str">
        <f t="shared" si="13"/>
        <v/>
      </c>
      <c r="G170" s="88"/>
      <c r="H170" s="88"/>
      <c r="I170" s="88"/>
      <c r="J170" s="88"/>
      <c r="K170" s="88"/>
      <c r="L170" s="88"/>
      <c r="M170" s="89" t="str">
        <f t="shared" si="14"/>
        <v/>
      </c>
    </row>
    <row r="171" spans="5:13" ht="18.75" customHeight="1">
      <c r="E171" s="86" t="str">
        <f t="shared" si="12"/>
        <v/>
      </c>
      <c r="F171" s="87" t="str">
        <f t="shared" si="13"/>
        <v/>
      </c>
      <c r="G171" s="88"/>
      <c r="H171" s="88"/>
      <c r="I171" s="88"/>
      <c r="J171" s="88"/>
      <c r="K171" s="88"/>
      <c r="L171" s="88"/>
      <c r="M171" s="89" t="str">
        <f t="shared" si="14"/>
        <v/>
      </c>
    </row>
    <row r="172" spans="5:13" ht="18.75" customHeight="1">
      <c r="E172" s="86" t="str">
        <f t="shared" si="12"/>
        <v/>
      </c>
      <c r="F172" s="87" t="str">
        <f t="shared" si="13"/>
        <v/>
      </c>
      <c r="G172" s="88"/>
      <c r="H172" s="88"/>
      <c r="I172" s="88"/>
      <c r="J172" s="88"/>
      <c r="K172" s="88"/>
      <c r="L172" s="88"/>
      <c r="M172" s="89" t="str">
        <f t="shared" si="14"/>
        <v/>
      </c>
    </row>
    <row r="173" spans="5:13" ht="18.75" customHeight="1">
      <c r="E173" s="86" t="str">
        <f t="shared" si="12"/>
        <v/>
      </c>
      <c r="F173" s="87" t="str">
        <f t="shared" si="13"/>
        <v/>
      </c>
      <c r="G173" s="88"/>
      <c r="H173" s="88"/>
      <c r="I173" s="88"/>
      <c r="J173" s="88"/>
      <c r="K173" s="88"/>
      <c r="L173" s="88"/>
      <c r="M173" s="89" t="str">
        <f t="shared" si="14"/>
        <v/>
      </c>
    </row>
    <row r="174" spans="5:13" ht="18.75" customHeight="1">
      <c r="E174" s="86" t="str">
        <f t="shared" ref="E174:E191" si="15">IF(A174="","",A174)</f>
        <v/>
      </c>
      <c r="F174" s="87" t="str">
        <f t="shared" ref="F174:F191" si="16">IF(B174="","",B174)</f>
        <v/>
      </c>
      <c r="G174" s="88"/>
      <c r="H174" s="88"/>
      <c r="I174" s="88"/>
      <c r="J174" s="88"/>
      <c r="K174" s="88"/>
      <c r="L174" s="88"/>
      <c r="M174" s="89" t="str">
        <f t="shared" ref="M174:M191" si="17">IF(C174="","",C174)</f>
        <v/>
      </c>
    </row>
    <row r="175" spans="5:13" ht="18.75" customHeight="1">
      <c r="E175" s="86" t="str">
        <f t="shared" si="15"/>
        <v/>
      </c>
      <c r="F175" s="87" t="str">
        <f t="shared" si="16"/>
        <v/>
      </c>
      <c r="G175" s="88"/>
      <c r="H175" s="88"/>
      <c r="I175" s="88"/>
      <c r="J175" s="88"/>
      <c r="K175" s="88"/>
      <c r="L175" s="88"/>
      <c r="M175" s="89" t="str">
        <f t="shared" si="17"/>
        <v/>
      </c>
    </row>
    <row r="176" spans="5:13" ht="18.75" customHeight="1">
      <c r="E176" s="86" t="str">
        <f t="shared" si="15"/>
        <v/>
      </c>
      <c r="F176" s="87" t="str">
        <f t="shared" si="16"/>
        <v/>
      </c>
      <c r="G176" s="88"/>
      <c r="H176" s="88"/>
      <c r="I176" s="88"/>
      <c r="J176" s="88"/>
      <c r="K176" s="88"/>
      <c r="L176" s="88"/>
      <c r="M176" s="89" t="str">
        <f t="shared" si="17"/>
        <v/>
      </c>
    </row>
    <row r="177" spans="5:13" ht="18.75" customHeight="1">
      <c r="E177" s="86" t="str">
        <f t="shared" si="15"/>
        <v/>
      </c>
      <c r="F177" s="87" t="str">
        <f t="shared" si="16"/>
        <v/>
      </c>
      <c r="G177" s="88"/>
      <c r="H177" s="88"/>
      <c r="I177" s="88"/>
      <c r="J177" s="88"/>
      <c r="K177" s="88"/>
      <c r="L177" s="88"/>
      <c r="M177" s="89" t="str">
        <f t="shared" si="17"/>
        <v/>
      </c>
    </row>
    <row r="178" spans="5:13" ht="18.75" customHeight="1">
      <c r="E178" s="86" t="str">
        <f t="shared" si="15"/>
        <v/>
      </c>
      <c r="F178" s="87" t="str">
        <f t="shared" si="16"/>
        <v/>
      </c>
      <c r="G178" s="88"/>
      <c r="H178" s="88"/>
      <c r="I178" s="88"/>
      <c r="J178" s="88"/>
      <c r="K178" s="88"/>
      <c r="L178" s="88"/>
      <c r="M178" s="89" t="str">
        <f t="shared" si="17"/>
        <v/>
      </c>
    </row>
    <row r="179" spans="5:13" ht="18.75" customHeight="1">
      <c r="E179" s="86" t="str">
        <f t="shared" si="15"/>
        <v/>
      </c>
      <c r="F179" s="87" t="str">
        <f t="shared" si="16"/>
        <v/>
      </c>
      <c r="G179" s="88"/>
      <c r="H179" s="88"/>
      <c r="I179" s="88"/>
      <c r="J179" s="88"/>
      <c r="K179" s="88"/>
      <c r="L179" s="88"/>
      <c r="M179" s="89" t="str">
        <f t="shared" si="17"/>
        <v/>
      </c>
    </row>
    <row r="180" spans="5:13" ht="18.75" customHeight="1">
      <c r="E180" s="86" t="str">
        <f t="shared" si="15"/>
        <v/>
      </c>
      <c r="F180" s="87" t="str">
        <f t="shared" si="16"/>
        <v/>
      </c>
      <c r="G180" s="88"/>
      <c r="H180" s="88"/>
      <c r="I180" s="88"/>
      <c r="J180" s="88"/>
      <c r="K180" s="88"/>
      <c r="L180" s="88"/>
      <c r="M180" s="89" t="str">
        <f t="shared" si="17"/>
        <v/>
      </c>
    </row>
    <row r="181" spans="5:13" ht="18.75" customHeight="1">
      <c r="E181" s="86" t="str">
        <f t="shared" si="15"/>
        <v/>
      </c>
      <c r="F181" s="87" t="str">
        <f t="shared" si="16"/>
        <v/>
      </c>
      <c r="G181" s="88"/>
      <c r="H181" s="88"/>
      <c r="I181" s="88"/>
      <c r="J181" s="88"/>
      <c r="K181" s="88"/>
      <c r="L181" s="88"/>
      <c r="M181" s="89" t="str">
        <f t="shared" si="17"/>
        <v/>
      </c>
    </row>
    <row r="182" spans="5:13" ht="18.75" customHeight="1">
      <c r="E182" s="86" t="str">
        <f t="shared" si="15"/>
        <v/>
      </c>
      <c r="F182" s="87" t="str">
        <f t="shared" si="16"/>
        <v/>
      </c>
      <c r="G182" s="88"/>
      <c r="H182" s="88"/>
      <c r="I182" s="88"/>
      <c r="J182" s="88"/>
      <c r="K182" s="88"/>
      <c r="L182" s="88"/>
      <c r="M182" s="89" t="str">
        <f t="shared" si="17"/>
        <v/>
      </c>
    </row>
    <row r="183" spans="5:13" ht="18.75" customHeight="1">
      <c r="E183" s="86" t="str">
        <f t="shared" si="15"/>
        <v/>
      </c>
      <c r="F183" s="87" t="str">
        <f t="shared" si="16"/>
        <v/>
      </c>
      <c r="G183" s="88"/>
      <c r="H183" s="88"/>
      <c r="I183" s="88"/>
      <c r="J183" s="88"/>
      <c r="K183" s="88"/>
      <c r="L183" s="88"/>
      <c r="M183" s="89" t="str">
        <f t="shared" si="17"/>
        <v/>
      </c>
    </row>
    <row r="184" spans="5:13" ht="18.75" customHeight="1">
      <c r="E184" s="86" t="str">
        <f t="shared" si="15"/>
        <v/>
      </c>
      <c r="F184" s="87" t="str">
        <f t="shared" si="16"/>
        <v/>
      </c>
      <c r="G184" s="88"/>
      <c r="H184" s="88"/>
      <c r="I184" s="88"/>
      <c r="J184" s="88"/>
      <c r="K184" s="88"/>
      <c r="L184" s="88"/>
      <c r="M184" s="89" t="str">
        <f t="shared" si="17"/>
        <v/>
      </c>
    </row>
    <row r="185" spans="5:13" ht="18.75" customHeight="1">
      <c r="E185" s="86" t="str">
        <f t="shared" si="15"/>
        <v/>
      </c>
      <c r="F185" s="87" t="str">
        <f t="shared" si="16"/>
        <v/>
      </c>
      <c r="G185" s="88"/>
      <c r="H185" s="88"/>
      <c r="I185" s="88"/>
      <c r="J185" s="88"/>
      <c r="K185" s="88"/>
      <c r="L185" s="88"/>
      <c r="M185" s="89" t="str">
        <f t="shared" si="17"/>
        <v/>
      </c>
    </row>
    <row r="186" spans="5:13" ht="18.75" customHeight="1">
      <c r="E186" s="86" t="str">
        <f t="shared" si="15"/>
        <v/>
      </c>
      <c r="F186" s="87" t="str">
        <f t="shared" si="16"/>
        <v/>
      </c>
      <c r="G186" s="88"/>
      <c r="H186" s="88"/>
      <c r="I186" s="88"/>
      <c r="J186" s="88"/>
      <c r="K186" s="88"/>
      <c r="L186" s="88"/>
      <c r="M186" s="89" t="str">
        <f t="shared" si="17"/>
        <v/>
      </c>
    </row>
    <row r="187" spans="5:13" ht="18.75" customHeight="1">
      <c r="E187" s="86" t="str">
        <f t="shared" si="15"/>
        <v/>
      </c>
      <c r="F187" s="87" t="str">
        <f t="shared" si="16"/>
        <v/>
      </c>
      <c r="G187" s="88"/>
      <c r="H187" s="88"/>
      <c r="I187" s="88"/>
      <c r="J187" s="88"/>
      <c r="K187" s="88"/>
      <c r="L187" s="88"/>
      <c r="M187" s="89" t="str">
        <f t="shared" si="17"/>
        <v/>
      </c>
    </row>
    <row r="188" spans="5:13" ht="18.75" customHeight="1">
      <c r="E188" s="86" t="str">
        <f t="shared" si="15"/>
        <v/>
      </c>
      <c r="F188" s="87" t="str">
        <f t="shared" si="16"/>
        <v/>
      </c>
      <c r="G188" s="88"/>
      <c r="H188" s="88"/>
      <c r="I188" s="88"/>
      <c r="J188" s="88"/>
      <c r="K188" s="88"/>
      <c r="L188" s="88"/>
      <c r="M188" s="89" t="str">
        <f t="shared" si="17"/>
        <v/>
      </c>
    </row>
    <row r="189" spans="5:13" ht="18.75" customHeight="1">
      <c r="E189" s="86" t="str">
        <f t="shared" si="15"/>
        <v/>
      </c>
      <c r="F189" s="87" t="str">
        <f t="shared" si="16"/>
        <v/>
      </c>
      <c r="G189" s="88"/>
      <c r="H189" s="88"/>
      <c r="I189" s="88"/>
      <c r="J189" s="88"/>
      <c r="K189" s="88"/>
      <c r="L189" s="88"/>
      <c r="M189" s="89" t="str">
        <f t="shared" si="17"/>
        <v/>
      </c>
    </row>
    <row r="190" spans="5:13" ht="18.75" customHeight="1">
      <c r="E190" s="86" t="str">
        <f t="shared" si="15"/>
        <v/>
      </c>
      <c r="F190" s="87" t="str">
        <f t="shared" si="16"/>
        <v/>
      </c>
      <c r="G190" s="88"/>
      <c r="H190" s="88"/>
      <c r="I190" s="88"/>
      <c r="J190" s="88"/>
      <c r="K190" s="88"/>
      <c r="L190" s="88"/>
      <c r="M190" s="89" t="str">
        <f t="shared" si="17"/>
        <v/>
      </c>
    </row>
    <row r="191" spans="5:13" ht="18.75" customHeight="1">
      <c r="E191" s="86" t="str">
        <f t="shared" si="15"/>
        <v/>
      </c>
      <c r="F191" s="87" t="str">
        <f t="shared" si="16"/>
        <v/>
      </c>
      <c r="G191" s="88"/>
      <c r="H191" s="88"/>
      <c r="I191" s="88"/>
      <c r="J191" s="88"/>
      <c r="K191" s="88"/>
      <c r="L191" s="88"/>
      <c r="M191" s="89" t="str">
        <f t="shared" si="17"/>
        <v/>
      </c>
    </row>
    <row r="192" spans="5:13" ht="18.75" customHeight="1">
      <c r="E192" s="90"/>
      <c r="F192" s="91"/>
      <c r="G192" s="91"/>
      <c r="H192" s="91"/>
      <c r="I192" s="91"/>
      <c r="J192" s="91"/>
      <c r="K192" s="91"/>
      <c r="L192" s="91"/>
      <c r="M192" s="92"/>
    </row>
    <row r="193" spans="5:13" ht="18.75" customHeight="1">
      <c r="E193" s="90"/>
      <c r="F193" s="82" t="s">
        <v>177</v>
      </c>
      <c r="G193" s="91"/>
      <c r="H193" s="91"/>
      <c r="I193" s="91"/>
      <c r="J193" s="91"/>
      <c r="K193" s="91" t="s">
        <v>58</v>
      </c>
      <c r="M193" s="93">
        <f>SUMIFS(M14:M191,E14:E191,"◯")</f>
        <v>2267275</v>
      </c>
    </row>
    <row r="194" spans="5:13" ht="18.75" customHeight="1">
      <c r="E194" s="90"/>
      <c r="F194" s="91" t="s">
        <v>178</v>
      </c>
      <c r="G194" s="91"/>
      <c r="H194" s="91"/>
      <c r="I194" s="91"/>
      <c r="J194" s="91"/>
      <c r="K194" s="91" t="str">
        <f>'Bid Calculator'!Q14</f>
        <v>Profit Margin (%)</v>
      </c>
      <c r="M194" s="93">
        <f>'Bid Calculator'!U14</f>
        <v>113363.75</v>
      </c>
    </row>
    <row r="195" spans="5:13" ht="18.75" customHeight="1">
      <c r="E195" s="90"/>
      <c r="F195" s="91" t="s">
        <v>179</v>
      </c>
      <c r="G195" s="91"/>
      <c r="H195" s="91"/>
      <c r="I195" s="91"/>
      <c r="J195" s="91"/>
      <c r="K195" s="91" t="str">
        <f>'Bid Calculator'!Q15</f>
        <v>Tax (%)</v>
      </c>
      <c r="M195" s="93">
        <f>'Bid Calculator'!U15</f>
        <v>340091.25</v>
      </c>
    </row>
    <row r="196" spans="5:13" ht="18.75" customHeight="1">
      <c r="E196" s="90"/>
      <c r="F196" s="91" t="s">
        <v>180</v>
      </c>
      <c r="G196" s="91"/>
      <c r="H196" s="91"/>
      <c r="I196" s="91"/>
      <c r="J196" s="91"/>
      <c r="K196" s="94" t="s">
        <v>55</v>
      </c>
      <c r="L196" s="145">
        <f>SUM(M193:M195)</f>
        <v>2720730</v>
      </c>
      <c r="M196" s="130"/>
    </row>
    <row r="197" spans="5:13" ht="18.75" customHeight="1">
      <c r="E197" s="90"/>
      <c r="F197" s="91" t="s">
        <v>181</v>
      </c>
      <c r="G197" s="91"/>
      <c r="H197" s="91"/>
      <c r="I197" s="91"/>
      <c r="J197" s="91"/>
      <c r="K197" s="91"/>
      <c r="L197" s="91"/>
      <c r="M197" s="92"/>
    </row>
    <row r="198" spans="5:13" ht="18.75" customHeight="1">
      <c r="E198" s="90"/>
      <c r="F198" s="91"/>
      <c r="G198" s="91"/>
      <c r="H198" s="91"/>
      <c r="I198" s="91"/>
      <c r="J198" s="91"/>
      <c r="K198" s="91"/>
      <c r="L198" s="91"/>
      <c r="M198" s="92"/>
    </row>
    <row r="199" spans="5:13" ht="18.75" customHeight="1">
      <c r="E199" s="90"/>
      <c r="F199" s="82" t="s">
        <v>182</v>
      </c>
      <c r="G199" s="91"/>
      <c r="H199" s="91"/>
      <c r="I199" s="91"/>
      <c r="J199" s="91"/>
      <c r="K199" s="91"/>
      <c r="L199" s="91"/>
      <c r="M199" s="92"/>
    </row>
    <row r="200" spans="5:13" ht="18.75" customHeight="1">
      <c r="E200" s="90"/>
      <c r="F200" s="91" t="s">
        <v>183</v>
      </c>
      <c r="G200" s="91"/>
      <c r="H200" s="91"/>
      <c r="I200" s="91"/>
      <c r="J200" s="91"/>
      <c r="K200" s="91"/>
      <c r="L200" s="91"/>
      <c r="M200" s="92"/>
    </row>
  </sheetData>
  <mergeCells count="3">
    <mergeCell ref="F1:G2"/>
    <mergeCell ref="F13:L13"/>
    <mergeCell ref="L196:M196"/>
  </mergeCells>
  <conditionalFormatting sqref="F14:F192 E14:E200 G14:M200 F194:F198 F200">
    <cfRule type="expression" dxfId="1" priority="1">
      <formula>$E14="◯"</formula>
    </cfRule>
  </conditionalFormatting>
  <printOptions horizontalCentered="1"/>
  <pageMargins left="0.7" right="0.7" top="0.75" bottom="0.75" header="0" footer="0"/>
  <pageSetup scale="84" fitToHeight="0" pageOrder="overThenDown" orientation="portrait" cellComments="atEnd"/>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I40"/>
  <sheetViews>
    <sheetView showGridLines="0" tabSelected="1" zoomScale="130" zoomScaleNormal="130" workbookViewId="0">
      <selection activeCell="I3" sqref="I3"/>
    </sheetView>
  </sheetViews>
  <sheetFormatPr baseColWidth="10" defaultColWidth="12.6640625" defaultRowHeight="15.75" customHeight="1"/>
  <cols>
    <col min="2" max="8" width="10.1640625" customWidth="1"/>
    <col min="9" max="9" width="12.6640625" customWidth="1"/>
  </cols>
  <sheetData>
    <row r="1" spans="1:9" ht="31">
      <c r="A1" s="144"/>
      <c r="B1" s="130"/>
      <c r="C1" s="4"/>
      <c r="D1" s="4"/>
      <c r="E1" s="4"/>
      <c r="F1" s="4"/>
      <c r="G1" s="4"/>
      <c r="I1" s="80" t="s">
        <v>196</v>
      </c>
    </row>
    <row r="2" spans="1:9" ht="18.75" customHeight="1">
      <c r="A2" s="130"/>
      <c r="B2" s="130"/>
      <c r="C2" s="4"/>
      <c r="D2" s="4"/>
      <c r="E2" s="4"/>
      <c r="F2" s="4"/>
      <c r="G2" s="4"/>
      <c r="I2" s="81" t="str">
        <f>Estimate!M2</f>
        <v>EST-008</v>
      </c>
    </row>
    <row r="3" spans="1:9" ht="18.75" customHeight="1">
      <c r="A3" s="4"/>
      <c r="B3" s="4"/>
      <c r="C3" s="4"/>
      <c r="D3" s="4"/>
      <c r="E3" s="4"/>
      <c r="F3" s="4"/>
      <c r="G3" s="4"/>
      <c r="I3" s="4"/>
    </row>
    <row r="4" spans="1:9" ht="18.75" customHeight="1">
      <c r="A4" s="4"/>
      <c r="B4" s="4"/>
      <c r="C4" s="4"/>
      <c r="D4" s="4"/>
      <c r="E4" s="4"/>
      <c r="F4" s="4"/>
      <c r="G4" s="4"/>
      <c r="I4" s="4"/>
    </row>
    <row r="5" spans="1:9" ht="18.75" customHeight="1">
      <c r="A5" s="82" t="s">
        <v>164</v>
      </c>
      <c r="B5" s="4"/>
      <c r="C5" s="4"/>
      <c r="D5" s="82" t="s">
        <v>165</v>
      </c>
      <c r="E5" s="4"/>
      <c r="F5" s="4"/>
      <c r="G5" s="4"/>
      <c r="I5" s="83" t="s">
        <v>166</v>
      </c>
    </row>
    <row r="6" spans="1:9" ht="18.75" customHeight="1">
      <c r="A6" s="84" t="s">
        <v>167</v>
      </c>
      <c r="B6" s="4"/>
      <c r="C6" s="4"/>
      <c r="D6" s="84" t="s">
        <v>168</v>
      </c>
      <c r="E6" s="4"/>
      <c r="F6" s="4"/>
      <c r="G6" s="4"/>
      <c r="I6" s="85">
        <v>46083</v>
      </c>
    </row>
    <row r="7" spans="1:9" ht="18.75" customHeight="1">
      <c r="A7" s="4" t="s">
        <v>169</v>
      </c>
      <c r="B7" s="4"/>
      <c r="C7" s="4"/>
      <c r="D7" s="4" t="s">
        <v>170</v>
      </c>
      <c r="E7" s="4"/>
      <c r="F7" s="4"/>
      <c r="G7" s="4"/>
      <c r="I7" s="83" t="s">
        <v>171</v>
      </c>
    </row>
    <row r="8" spans="1:9" ht="18.75" customHeight="1">
      <c r="A8" s="4" t="s">
        <v>172</v>
      </c>
      <c r="B8" s="4"/>
      <c r="C8" s="4"/>
      <c r="D8" s="4" t="s">
        <v>173</v>
      </c>
      <c r="E8" s="4"/>
      <c r="F8" s="4"/>
      <c r="G8" s="4"/>
      <c r="I8" s="85">
        <f>I6+30</f>
        <v>46113</v>
      </c>
    </row>
    <row r="9" spans="1:9" ht="18.75" customHeight="1">
      <c r="A9" s="4" t="s">
        <v>174</v>
      </c>
      <c r="B9" s="4"/>
      <c r="C9" s="4"/>
      <c r="D9" s="4"/>
      <c r="E9" s="4"/>
      <c r="F9" s="4"/>
      <c r="G9" s="4"/>
      <c r="H9" s="4"/>
      <c r="I9" s="95"/>
    </row>
    <row r="10" spans="1:9" ht="18.75" customHeight="1">
      <c r="A10" s="4" t="s">
        <v>175</v>
      </c>
      <c r="B10" s="4"/>
      <c r="C10" s="4"/>
      <c r="D10" s="4"/>
      <c r="E10" s="4"/>
      <c r="F10" s="4"/>
      <c r="G10" s="4"/>
      <c r="H10" s="4"/>
      <c r="I10" s="96"/>
    </row>
    <row r="11" spans="1:9" ht="18.75" customHeight="1">
      <c r="A11" s="97"/>
      <c r="B11" s="98"/>
      <c r="C11" s="98"/>
      <c r="D11" s="98"/>
      <c r="E11" s="98"/>
      <c r="F11" s="98"/>
      <c r="G11" s="98"/>
      <c r="H11" s="98"/>
      <c r="I11" s="96"/>
    </row>
    <row r="12" spans="1:9" ht="18.75" customHeight="1">
      <c r="A12" s="97"/>
      <c r="B12" s="98"/>
      <c r="C12" s="98"/>
      <c r="D12" s="98"/>
      <c r="E12" s="98"/>
      <c r="F12" s="98"/>
      <c r="G12" s="98"/>
      <c r="H12" s="98"/>
      <c r="I12" s="96"/>
    </row>
    <row r="13" spans="1:9" ht="18.75" customHeight="1">
      <c r="A13" s="147" t="s">
        <v>184</v>
      </c>
      <c r="B13" s="130"/>
      <c r="C13" s="130"/>
      <c r="D13" s="130"/>
      <c r="E13" s="130"/>
      <c r="F13" s="130"/>
      <c r="G13" s="130"/>
      <c r="H13" s="130"/>
      <c r="I13" s="130"/>
    </row>
    <row r="14" spans="1:9" ht="18.75" customHeight="1">
      <c r="A14" s="141" t="s">
        <v>185</v>
      </c>
      <c r="B14" s="130"/>
      <c r="C14" s="130"/>
      <c r="D14" s="130"/>
      <c r="E14" s="130"/>
      <c r="F14" s="130"/>
      <c r="G14" s="130"/>
      <c r="H14" s="130"/>
      <c r="I14" s="130"/>
    </row>
    <row r="15" spans="1:9" ht="18.75" customHeight="1">
      <c r="A15" s="130"/>
      <c r="B15" s="130"/>
      <c r="C15" s="130"/>
      <c r="D15" s="130"/>
      <c r="E15" s="130"/>
      <c r="F15" s="130"/>
      <c r="G15" s="130"/>
      <c r="H15" s="130"/>
      <c r="I15" s="130"/>
    </row>
    <row r="16" spans="1:9" ht="18.75" customHeight="1">
      <c r="A16" s="130"/>
      <c r="B16" s="130"/>
      <c r="C16" s="130"/>
      <c r="D16" s="130"/>
      <c r="E16" s="130"/>
      <c r="F16" s="130"/>
      <c r="G16" s="130"/>
      <c r="H16" s="130"/>
      <c r="I16" s="130"/>
    </row>
    <row r="17" spans="1:9" ht="18.75" customHeight="1">
      <c r="A17" s="130"/>
      <c r="B17" s="130"/>
      <c r="C17" s="130"/>
      <c r="D17" s="130"/>
      <c r="E17" s="130"/>
      <c r="F17" s="130"/>
      <c r="G17" s="130"/>
      <c r="H17" s="130"/>
      <c r="I17" s="130"/>
    </row>
    <row r="18" spans="1:9" ht="18.75" customHeight="1">
      <c r="A18" s="130"/>
      <c r="B18" s="130"/>
      <c r="C18" s="130"/>
      <c r="D18" s="130"/>
      <c r="E18" s="130"/>
      <c r="F18" s="130"/>
      <c r="G18" s="130"/>
      <c r="H18" s="130"/>
      <c r="I18" s="130"/>
    </row>
    <row r="19" spans="1:9" ht="18.75" customHeight="1">
      <c r="A19" s="130"/>
      <c r="B19" s="130"/>
      <c r="C19" s="130"/>
      <c r="D19" s="130"/>
      <c r="E19" s="130"/>
      <c r="F19" s="130"/>
      <c r="G19" s="130"/>
      <c r="H19" s="130"/>
      <c r="I19" s="130"/>
    </row>
    <row r="20" spans="1:9" ht="18.75" customHeight="1">
      <c r="A20" s="99"/>
      <c r="B20" s="99"/>
      <c r="C20" s="99"/>
      <c r="D20" s="99"/>
      <c r="E20" s="99"/>
      <c r="F20" s="99"/>
      <c r="G20" s="99"/>
      <c r="H20" s="99"/>
      <c r="I20" s="99"/>
    </row>
    <row r="21" spans="1:9" ht="18.75" customHeight="1">
      <c r="A21" s="99"/>
      <c r="B21" s="99"/>
      <c r="C21" s="99"/>
      <c r="D21" s="99"/>
      <c r="E21" s="99"/>
      <c r="F21" s="99"/>
      <c r="G21" s="99"/>
      <c r="H21" s="99"/>
      <c r="I21" s="99"/>
    </row>
    <row r="22" spans="1:9" ht="18.75" customHeight="1">
      <c r="A22" s="147" t="s">
        <v>186</v>
      </c>
      <c r="B22" s="130"/>
      <c r="C22" s="130"/>
      <c r="D22" s="130"/>
      <c r="E22" s="130"/>
      <c r="F22" s="130"/>
      <c r="G22" s="130"/>
      <c r="H22" s="130"/>
      <c r="I22" s="130"/>
    </row>
    <row r="23" spans="1:9" ht="18.75" customHeight="1">
      <c r="A23" s="148" t="s">
        <v>187</v>
      </c>
      <c r="B23" s="130"/>
      <c r="C23" s="130"/>
      <c r="D23" s="130"/>
      <c r="E23" s="130"/>
      <c r="F23" s="130"/>
      <c r="G23" s="130"/>
      <c r="H23" s="130"/>
      <c r="I23" s="130"/>
    </row>
    <row r="24" spans="1:9" ht="18.75" customHeight="1">
      <c r="A24" s="130"/>
      <c r="B24" s="130"/>
      <c r="C24" s="130"/>
      <c r="D24" s="130"/>
      <c r="E24" s="130"/>
      <c r="F24" s="130"/>
      <c r="G24" s="130"/>
      <c r="H24" s="130"/>
      <c r="I24" s="130"/>
    </row>
    <row r="25" spans="1:9" ht="18.75" customHeight="1">
      <c r="A25" s="149" t="s">
        <v>188</v>
      </c>
      <c r="B25" s="130"/>
      <c r="C25" s="130"/>
      <c r="D25" s="130"/>
      <c r="E25" s="130"/>
      <c r="F25" s="130"/>
      <c r="G25" s="130"/>
      <c r="H25" s="130"/>
      <c r="I25" s="130"/>
    </row>
    <row r="26" spans="1:9" ht="18.75" customHeight="1">
      <c r="A26" s="130"/>
      <c r="B26" s="130"/>
      <c r="C26" s="130"/>
      <c r="D26" s="130"/>
      <c r="E26" s="130"/>
      <c r="F26" s="130"/>
      <c r="G26" s="130"/>
      <c r="H26" s="130"/>
      <c r="I26" s="130"/>
    </row>
    <row r="27" spans="1:9" ht="18.75" customHeight="1">
      <c r="A27" s="130"/>
      <c r="B27" s="130"/>
      <c r="C27" s="130"/>
      <c r="D27" s="130"/>
      <c r="E27" s="130"/>
      <c r="F27" s="130"/>
      <c r="G27" s="130"/>
      <c r="H27" s="130"/>
      <c r="I27" s="130"/>
    </row>
    <row r="28" spans="1:9" ht="18.75" customHeight="1">
      <c r="A28" s="148" t="s">
        <v>189</v>
      </c>
      <c r="B28" s="130"/>
      <c r="C28" s="130"/>
      <c r="D28" s="130"/>
      <c r="E28" s="130"/>
      <c r="F28" s="130"/>
      <c r="G28" s="130"/>
      <c r="H28" s="130"/>
      <c r="I28" s="130"/>
    </row>
    <row r="29" spans="1:9" ht="18.75" customHeight="1">
      <c r="A29" s="130"/>
      <c r="B29" s="130"/>
      <c r="C29" s="130"/>
      <c r="D29" s="130"/>
      <c r="E29" s="130"/>
      <c r="F29" s="130"/>
      <c r="G29" s="130"/>
      <c r="H29" s="130"/>
      <c r="I29" s="130"/>
    </row>
    <row r="30" spans="1:9" ht="18.75" customHeight="1">
      <c r="A30" s="4"/>
      <c r="B30" s="4"/>
      <c r="C30" s="4"/>
      <c r="D30" s="4"/>
      <c r="E30" s="4"/>
      <c r="F30" s="46"/>
      <c r="G30" s="4"/>
      <c r="H30" s="4"/>
      <c r="I30" s="4"/>
    </row>
    <row r="31" spans="1:9" ht="18.75" customHeight="1">
      <c r="A31" s="147" t="s">
        <v>190</v>
      </c>
      <c r="B31" s="130"/>
      <c r="C31" s="130"/>
      <c r="D31" s="130"/>
      <c r="E31" s="100"/>
      <c r="F31" s="147" t="s">
        <v>191</v>
      </c>
      <c r="G31" s="130"/>
      <c r="H31" s="130"/>
      <c r="I31" s="130"/>
    </row>
    <row r="32" spans="1:9" ht="18.75" customHeight="1">
      <c r="A32" s="101"/>
      <c r="B32" s="101"/>
      <c r="C32" s="101"/>
      <c r="D32" s="101"/>
      <c r="E32" s="101"/>
      <c r="F32" s="101"/>
      <c r="G32" s="101"/>
      <c r="H32" s="101"/>
      <c r="I32" s="101"/>
    </row>
    <row r="33" spans="1:9" ht="18.75" customHeight="1">
      <c r="A33" s="102"/>
      <c r="B33" s="102"/>
      <c r="C33" s="102"/>
      <c r="D33" s="102"/>
      <c r="E33" s="103"/>
      <c r="F33" s="102"/>
      <c r="G33" s="102"/>
      <c r="H33" s="102"/>
      <c r="I33" s="102"/>
    </row>
    <row r="34" spans="1:9" ht="18.75" customHeight="1">
      <c r="A34" s="146" t="s">
        <v>192</v>
      </c>
      <c r="B34" s="130"/>
      <c r="C34" s="130"/>
      <c r="D34" s="130"/>
      <c r="E34" s="104"/>
      <c r="F34" s="146" t="s">
        <v>192</v>
      </c>
      <c r="G34" s="130"/>
      <c r="H34" s="130"/>
      <c r="I34" s="130"/>
    </row>
    <row r="35" spans="1:9" ht="18.75" customHeight="1">
      <c r="A35" s="101"/>
      <c r="B35" s="101"/>
      <c r="C35" s="101"/>
      <c r="D35" s="101"/>
      <c r="E35" s="101"/>
      <c r="F35" s="101"/>
      <c r="G35" s="101"/>
      <c r="H35" s="101"/>
      <c r="I35" s="101"/>
    </row>
    <row r="36" spans="1:9" ht="18.75" customHeight="1">
      <c r="A36" s="102"/>
      <c r="B36" s="102"/>
      <c r="C36" s="102"/>
      <c r="D36" s="102"/>
      <c r="E36" s="103"/>
      <c r="F36" s="102"/>
      <c r="G36" s="102"/>
      <c r="H36" s="102"/>
      <c r="I36" s="102"/>
    </row>
    <row r="37" spans="1:9" ht="18.75" customHeight="1">
      <c r="A37" s="146" t="s">
        <v>193</v>
      </c>
      <c r="B37" s="130"/>
      <c r="C37" s="130"/>
      <c r="D37" s="130"/>
      <c r="E37" s="104"/>
      <c r="F37" s="146" t="s">
        <v>193</v>
      </c>
      <c r="G37" s="130"/>
      <c r="H37" s="130"/>
      <c r="I37" s="130"/>
    </row>
    <row r="38" spans="1:9" ht="18.75" customHeight="1">
      <c r="A38" s="101"/>
      <c r="B38" s="101"/>
      <c r="C38" s="101"/>
      <c r="D38" s="101"/>
      <c r="E38" s="101"/>
      <c r="F38" s="101"/>
      <c r="G38" s="101"/>
      <c r="H38" s="101"/>
      <c r="I38" s="101"/>
    </row>
    <row r="39" spans="1:9" ht="18.75" customHeight="1">
      <c r="A39" s="105"/>
      <c r="B39" s="105"/>
      <c r="C39" s="105"/>
      <c r="D39" s="105"/>
      <c r="E39" s="106"/>
      <c r="F39" s="105"/>
      <c r="G39" s="105"/>
      <c r="H39" s="105"/>
      <c r="I39" s="105"/>
    </row>
    <row r="40" spans="1:9" ht="18.75" customHeight="1">
      <c r="A40" s="146" t="s">
        <v>194</v>
      </c>
      <c r="B40" s="130"/>
      <c r="C40" s="130"/>
      <c r="D40" s="130"/>
      <c r="E40" s="104"/>
      <c r="F40" s="146" t="s">
        <v>194</v>
      </c>
      <c r="G40" s="130"/>
      <c r="H40" s="130"/>
      <c r="I40" s="130"/>
    </row>
  </sheetData>
  <mergeCells count="15">
    <mergeCell ref="A40:D40"/>
    <mergeCell ref="F40:I40"/>
    <mergeCell ref="A1:B2"/>
    <mergeCell ref="A13:I13"/>
    <mergeCell ref="A14:I19"/>
    <mergeCell ref="A22:I22"/>
    <mergeCell ref="A23:I24"/>
    <mergeCell ref="A25:I27"/>
    <mergeCell ref="A28:I29"/>
    <mergeCell ref="A31:D31"/>
    <mergeCell ref="F31:I31"/>
    <mergeCell ref="A34:D34"/>
    <mergeCell ref="F34:I34"/>
    <mergeCell ref="A37:D37"/>
    <mergeCell ref="F37:I37"/>
  </mergeCells>
  <conditionalFormatting sqref="I9:I12 A11:H12">
    <cfRule type="expression" dxfId="0" priority="1">
      <formula>#REF!="H"</formula>
    </cfRule>
  </conditionalFormatting>
  <printOptions horizontalCentered="1"/>
  <pageMargins left="0.7" right="0.7" top="0.75" bottom="0.75" header="0" footer="0"/>
  <pageSetup scale="88" fitToHeight="0"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Bid Calculator</vt:lpstr>
      <vt:lpstr>Estimate</vt:lpstr>
      <vt:lpstr>Term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cp:lastPrinted>2026-06-23T21:23:05Z</cp:lastPrinted>
  <dcterms:modified xsi:type="dcterms:W3CDTF">2026-06-23T21:23:07Z</dcterms:modified>
</cp:coreProperties>
</file>