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stephensim/Documents/SIM/mighty_template/templates/Construction Project Tracker/004/"/>
    </mc:Choice>
  </mc:AlternateContent>
  <xr:revisionPtr revIDLastSave="0" documentId="13_ncr:1_{A1C2AF2D-155B-4A4D-B841-32A7AC64AAAD}" xr6:coauthVersionLast="47" xr6:coauthVersionMax="47" xr10:uidLastSave="{00000000-0000-0000-0000-000000000000}"/>
  <bookViews>
    <workbookView xWindow="0" yWindow="500" windowWidth="51200" windowHeight="27100" xr2:uid="{00000000-000D-0000-FFFF-FFFF00000000}"/>
  </bookViews>
  <sheets>
    <sheet name="Setup" sheetId="3" r:id="rId1"/>
    <sheet name="Gantt" sheetId="4" r:id="rId2"/>
    <sheet name="Kanban" sheetId="5" r:id="rId3"/>
    <sheet name="Calendar" sheetId="6" r:id="rId4"/>
    <sheet name="reference" sheetId="7" state="hidden" r:id="rId5"/>
    <sheet name="DISCLAIMER" sheetId="9" r:id="rId6"/>
  </sheets>
  <definedNames>
    <definedName name="DateFmt">Setup!$D$12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0" i="4" l="1"/>
  <c r="B12" i="7"/>
  <c r="B11" i="7"/>
  <c r="B10" i="7"/>
  <c r="B9" i="7"/>
  <c r="B8" i="7"/>
  <c r="B7" i="7"/>
  <c r="B6" i="7"/>
  <c r="B5" i="7"/>
  <c r="B4" i="7"/>
  <c r="B3" i="7"/>
  <c r="B2" i="7"/>
  <c r="B1" i="7"/>
  <c r="D13" i="3"/>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N6" i="4"/>
  <c r="O6" i="4" s="1"/>
  <c r="P6" i="4" s="1"/>
  <c r="Q6" i="4" s="1"/>
  <c r="R6" i="4" s="1"/>
  <c r="S6" i="4" s="1"/>
  <c r="T6" i="4" s="1"/>
  <c r="U6" i="4" s="1"/>
  <c r="K201" i="4"/>
  <c r="K200" i="4"/>
  <c r="K199" i="4"/>
  <c r="K198" i="4"/>
  <c r="K197" i="4"/>
  <c r="K196" i="4"/>
  <c r="K195" i="4"/>
  <c r="K194" i="4"/>
  <c r="K193" i="4"/>
  <c r="K192" i="4"/>
  <c r="K191" i="4"/>
  <c r="K190" i="4"/>
  <c r="K189" i="4"/>
  <c r="K188" i="4"/>
  <c r="K187" i="4"/>
  <c r="K186" i="4"/>
  <c r="K185" i="4"/>
  <c r="K184" i="4"/>
  <c r="K183" i="4"/>
  <c r="K182" i="4"/>
  <c r="K181" i="4"/>
  <c r="K180" i="4"/>
  <c r="K179" i="4"/>
  <c r="K178" i="4"/>
  <c r="K177" i="4"/>
  <c r="K176" i="4"/>
  <c r="K175" i="4"/>
  <c r="K174" i="4"/>
  <c r="K173" i="4"/>
  <c r="K172" i="4"/>
  <c r="K171" i="4"/>
  <c r="K170" i="4"/>
  <c r="K169" i="4"/>
  <c r="K168" i="4"/>
  <c r="K167" i="4"/>
  <c r="K166" i="4"/>
  <c r="K165" i="4"/>
  <c r="K164" i="4"/>
  <c r="K163" i="4"/>
  <c r="K162" i="4"/>
  <c r="K161" i="4"/>
  <c r="K160" i="4"/>
  <c r="K159" i="4"/>
  <c r="K158" i="4"/>
  <c r="K157" i="4"/>
  <c r="K156" i="4"/>
  <c r="K155" i="4"/>
  <c r="K154" i="4"/>
  <c r="K153" i="4"/>
  <c r="K152" i="4"/>
  <c r="K151" i="4"/>
  <c r="K150" i="4"/>
  <c r="K149" i="4"/>
  <c r="K148" i="4"/>
  <c r="K147" i="4"/>
  <c r="K146" i="4"/>
  <c r="K145" i="4"/>
  <c r="K144" i="4"/>
  <c r="K143" i="4"/>
  <c r="K142" i="4"/>
  <c r="K141" i="4"/>
  <c r="K140" i="4"/>
  <c r="K139" i="4"/>
  <c r="K138" i="4"/>
  <c r="K137" i="4"/>
  <c r="K136" i="4"/>
  <c r="K135" i="4"/>
  <c r="K134" i="4"/>
  <c r="K133" i="4"/>
  <c r="K132" i="4"/>
  <c r="K131" i="4"/>
  <c r="K130" i="4"/>
  <c r="K129" i="4"/>
  <c r="K128" i="4"/>
  <c r="K127" i="4"/>
  <c r="K126" i="4"/>
  <c r="K125" i="4"/>
  <c r="K124" i="4"/>
  <c r="K123" i="4"/>
  <c r="K122" i="4"/>
  <c r="K121" i="4"/>
  <c r="K120" i="4"/>
  <c r="K119" i="4"/>
  <c r="K118" i="4"/>
  <c r="K117" i="4"/>
  <c r="K116" i="4"/>
  <c r="K115" i="4"/>
  <c r="K114" i="4"/>
  <c r="K113" i="4"/>
  <c r="K112" i="4"/>
  <c r="K111" i="4"/>
  <c r="K110" i="4"/>
  <c r="K109" i="4"/>
  <c r="K108" i="4"/>
  <c r="K107" i="4"/>
  <c r="K106" i="4"/>
  <c r="K105" i="4"/>
  <c r="K104" i="4"/>
  <c r="K103" i="4"/>
  <c r="K102" i="4"/>
  <c r="K101" i="4"/>
  <c r="K100" i="4"/>
  <c r="K99" i="4"/>
  <c r="K98" i="4"/>
  <c r="K97" i="4"/>
  <c r="K96" i="4"/>
  <c r="K95" i="4"/>
  <c r="K94" i="4"/>
  <c r="K93" i="4"/>
  <c r="K92" i="4"/>
  <c r="K91" i="4"/>
  <c r="K90" i="4"/>
  <c r="K89" i="4"/>
  <c r="K88" i="4"/>
  <c r="K87" i="4"/>
  <c r="K86" i="4"/>
  <c r="K85" i="4"/>
  <c r="K84" i="4"/>
  <c r="K83" i="4"/>
  <c r="K82" i="4"/>
  <c r="K81" i="4"/>
  <c r="K80" i="4"/>
  <c r="K79" i="4"/>
  <c r="K78" i="4"/>
  <c r="K77" i="4"/>
  <c r="K76" i="4"/>
  <c r="K75" i="4"/>
  <c r="K74" i="4"/>
  <c r="K73" i="4"/>
  <c r="K72" i="4"/>
  <c r="K71" i="4"/>
  <c r="K70" i="4"/>
  <c r="K69" i="4"/>
  <c r="K68" i="4"/>
  <c r="K67" i="4"/>
  <c r="K66" i="4"/>
  <c r="K65" i="4"/>
  <c r="K64" i="4"/>
  <c r="K63" i="4"/>
  <c r="K62" i="4"/>
  <c r="K61" i="4"/>
  <c r="K60" i="4"/>
  <c r="K59" i="4"/>
  <c r="K58" i="4"/>
  <c r="K57" i="4"/>
  <c r="K56" i="4"/>
  <c r="K55" i="4"/>
  <c r="K54" i="4"/>
  <c r="K53" i="4"/>
  <c r="K52" i="4"/>
  <c r="K51" i="4"/>
  <c r="K50" i="4"/>
  <c r="K49" i="4"/>
  <c r="K48" i="4"/>
  <c r="K47" i="4"/>
  <c r="K46" i="4"/>
  <c r="K45" i="4"/>
  <c r="K44" i="4"/>
  <c r="K43" i="4"/>
  <c r="K42" i="4"/>
  <c r="K41" i="4"/>
  <c r="K40" i="4"/>
  <c r="K39" i="4"/>
  <c r="K38" i="4"/>
  <c r="K37" i="4"/>
  <c r="K36" i="4"/>
  <c r="K35" i="4"/>
  <c r="K34" i="4"/>
  <c r="K33" i="4"/>
  <c r="K32" i="4"/>
  <c r="K31" i="4"/>
  <c r="K30" i="4"/>
  <c r="K29" i="4"/>
  <c r="V6" i="4" l="1"/>
  <c r="W6" i="4" s="1"/>
  <c r="X6" i="4" s="1"/>
  <c r="Y6" i="4" s="1"/>
  <c r="Z6" i="4" s="1"/>
  <c r="AA6" i="4" s="1"/>
  <c r="AB6" i="4" s="1"/>
  <c r="U4" i="4"/>
  <c r="N4" i="4"/>
  <c r="H9" i="7"/>
  <c r="I9" i="7" s="1"/>
  <c r="H8" i="7"/>
  <c r="I8" i="7" s="1"/>
  <c r="H7" i="7"/>
  <c r="I7" i="7" s="1"/>
  <c r="H6" i="7"/>
  <c r="I6" i="7" s="1"/>
  <c r="H5" i="7"/>
  <c r="I5" i="7" s="1"/>
  <c r="H4" i="7"/>
  <c r="I4" i="7" s="1"/>
  <c r="H3" i="7"/>
  <c r="I3" i="7" s="1"/>
  <c r="H2" i="7"/>
  <c r="I2" i="7" s="1"/>
  <c r="K4" i="4"/>
  <c r="AC6" i="4" l="1"/>
  <c r="AD6" i="4" s="1"/>
  <c r="AE6" i="4" s="1"/>
  <c r="AF6" i="4" s="1"/>
  <c r="AG6" i="4" s="1"/>
  <c r="AH6" i="4" s="1"/>
  <c r="AI6" i="4" s="1"/>
  <c r="AB4" i="4"/>
  <c r="D201" i="4" a="1"/>
  <c r="D201" i="4" s="1"/>
  <c r="D200" i="4" a="1"/>
  <c r="D200" i="4" s="1"/>
  <c r="D199" i="4" a="1"/>
  <c r="D199" i="4" s="1"/>
  <c r="D198" i="4" a="1"/>
  <c r="D198" i="4" s="1"/>
  <c r="D197" i="4" a="1"/>
  <c r="D197" i="4" s="1"/>
  <c r="D196" i="4" a="1"/>
  <c r="D196" i="4" s="1"/>
  <c r="D195" i="4" a="1"/>
  <c r="D195" i="4" s="1"/>
  <c r="D194" i="4" a="1"/>
  <c r="D194" i="4" s="1"/>
  <c r="D193" i="4" a="1"/>
  <c r="D193" i="4" s="1"/>
  <c r="D192" i="4" a="1"/>
  <c r="D192" i="4" s="1"/>
  <c r="D191" i="4" a="1"/>
  <c r="D191" i="4" s="1"/>
  <c r="D190" i="4" a="1"/>
  <c r="D190" i="4" s="1"/>
  <c r="D189" i="4" a="1"/>
  <c r="D189" i="4" s="1"/>
  <c r="D188" i="4" a="1"/>
  <c r="D188" i="4" s="1"/>
  <c r="D187" i="4" a="1"/>
  <c r="D187" i="4" s="1"/>
  <c r="D186" i="4" a="1"/>
  <c r="D186" i="4" s="1"/>
  <c r="D185" i="4" a="1"/>
  <c r="D185" i="4" s="1"/>
  <c r="D184" i="4" a="1"/>
  <c r="D184" i="4" s="1"/>
  <c r="D183" i="4" a="1"/>
  <c r="D183" i="4" s="1"/>
  <c r="D182" i="4" a="1"/>
  <c r="D182" i="4" s="1"/>
  <c r="D181" i="4" a="1"/>
  <c r="D181" i="4" s="1"/>
  <c r="D180" i="4" a="1"/>
  <c r="D180" i="4" s="1"/>
  <c r="D179" i="4" a="1"/>
  <c r="D179" i="4" s="1"/>
  <c r="D178" i="4" a="1"/>
  <c r="D178" i="4" s="1"/>
  <c r="D177" i="4" a="1"/>
  <c r="D177" i="4" s="1"/>
  <c r="D176" i="4" a="1"/>
  <c r="D176" i="4" s="1"/>
  <c r="D175" i="4" a="1"/>
  <c r="D175" i="4" s="1"/>
  <c r="D174" i="4" a="1"/>
  <c r="D174" i="4" s="1"/>
  <c r="D173" i="4" a="1"/>
  <c r="D173" i="4" s="1"/>
  <c r="D172" i="4" a="1"/>
  <c r="D172" i="4" s="1"/>
  <c r="D171" i="4" a="1"/>
  <c r="D171" i="4" s="1"/>
  <c r="D170" i="4" a="1"/>
  <c r="D170" i="4" s="1"/>
  <c r="D169" i="4" a="1"/>
  <c r="D169" i="4" s="1"/>
  <c r="D168" i="4" a="1"/>
  <c r="D168" i="4" s="1"/>
  <c r="D167" i="4" a="1"/>
  <c r="D167" i="4" s="1"/>
  <c r="D166" i="4" a="1"/>
  <c r="D166" i="4" s="1"/>
  <c r="D165" i="4" a="1"/>
  <c r="D165" i="4" s="1"/>
  <c r="D164" i="4" a="1"/>
  <c r="D164" i="4" s="1"/>
  <c r="D163" i="4" a="1"/>
  <c r="D163" i="4" s="1"/>
  <c r="D162" i="4" a="1"/>
  <c r="D162" i="4" s="1"/>
  <c r="D161" i="4" a="1"/>
  <c r="D161" i="4" s="1"/>
  <c r="D160" i="4" a="1"/>
  <c r="D160" i="4" s="1"/>
  <c r="D159" i="4" a="1"/>
  <c r="D159" i="4" s="1"/>
  <c r="D158" i="4" a="1"/>
  <c r="D158" i="4" s="1"/>
  <c r="D157" i="4" a="1"/>
  <c r="D157" i="4" s="1"/>
  <c r="D156" i="4" a="1"/>
  <c r="D156" i="4" s="1"/>
  <c r="D155" i="4" a="1"/>
  <c r="D155" i="4" s="1"/>
  <c r="D154" i="4" a="1"/>
  <c r="D154" i="4" s="1"/>
  <c r="D153" i="4" a="1"/>
  <c r="D153" i="4" s="1"/>
  <c r="D152" i="4" a="1"/>
  <c r="D152" i="4" s="1"/>
  <c r="D151" i="4" a="1"/>
  <c r="D151" i="4" s="1"/>
  <c r="D150" i="4" a="1"/>
  <c r="D150" i="4" s="1"/>
  <c r="D149" i="4" a="1"/>
  <c r="D149" i="4" s="1"/>
  <c r="D148" i="4" a="1"/>
  <c r="D148" i="4" s="1"/>
  <c r="D147" i="4" a="1"/>
  <c r="D147" i="4" s="1"/>
  <c r="D146" i="4" a="1"/>
  <c r="D146" i="4" s="1"/>
  <c r="D145" i="4" a="1"/>
  <c r="D145" i="4" s="1"/>
  <c r="D144" i="4" a="1"/>
  <c r="D144" i="4" s="1"/>
  <c r="D143" i="4" a="1"/>
  <c r="D143" i="4" s="1"/>
  <c r="D142" i="4" a="1"/>
  <c r="D142" i="4" s="1"/>
  <c r="D141" i="4" a="1"/>
  <c r="D141" i="4" s="1"/>
  <c r="D140" i="4" a="1"/>
  <c r="D140" i="4" s="1"/>
  <c r="D139" i="4" a="1"/>
  <c r="D139" i="4" s="1"/>
  <c r="D138" i="4" a="1"/>
  <c r="D138" i="4" s="1"/>
  <c r="D137" i="4" a="1"/>
  <c r="D137" i="4" s="1"/>
  <c r="D136" i="4" a="1"/>
  <c r="D136" i="4" s="1"/>
  <c r="D135" i="4" a="1"/>
  <c r="D135" i="4" s="1"/>
  <c r="D134" i="4" a="1"/>
  <c r="D134" i="4" s="1"/>
  <c r="D133" i="4" a="1"/>
  <c r="D133" i="4" s="1"/>
  <c r="D132" i="4" a="1"/>
  <c r="D132" i="4" s="1"/>
  <c r="D131" i="4" a="1"/>
  <c r="D131" i="4" s="1"/>
  <c r="D130" i="4" a="1"/>
  <c r="D130" i="4" s="1"/>
  <c r="D129" i="4" a="1"/>
  <c r="D129" i="4" s="1"/>
  <c r="D128" i="4" a="1"/>
  <c r="D128" i="4" s="1"/>
  <c r="D127" i="4" a="1"/>
  <c r="D127" i="4" s="1"/>
  <c r="D126" i="4" a="1"/>
  <c r="D126" i="4" s="1"/>
  <c r="D125" i="4" a="1"/>
  <c r="D125" i="4" s="1"/>
  <c r="D124" i="4" a="1"/>
  <c r="D124" i="4" s="1"/>
  <c r="D123" i="4" a="1"/>
  <c r="D123" i="4" s="1"/>
  <c r="D122" i="4" a="1"/>
  <c r="D122" i="4" s="1"/>
  <c r="D121" i="4" a="1"/>
  <c r="D121" i="4" s="1"/>
  <c r="D120" i="4" a="1"/>
  <c r="D120" i="4" s="1"/>
  <c r="D119" i="4" a="1"/>
  <c r="D119" i="4" s="1"/>
  <c r="D118" i="4" a="1"/>
  <c r="D118" i="4" s="1"/>
  <c r="D117" i="4" a="1"/>
  <c r="D117" i="4" s="1"/>
  <c r="D116" i="4" a="1"/>
  <c r="D116" i="4" s="1"/>
  <c r="D115" i="4" a="1"/>
  <c r="D115" i="4" s="1"/>
  <c r="D114" i="4" a="1"/>
  <c r="D114" i="4" s="1"/>
  <c r="D113" i="4" a="1"/>
  <c r="D113" i="4" s="1"/>
  <c r="D112" i="4" a="1"/>
  <c r="D112" i="4" s="1"/>
  <c r="D111" i="4" a="1"/>
  <c r="D111" i="4" s="1"/>
  <c r="D110" i="4" a="1"/>
  <c r="D110" i="4" s="1"/>
  <c r="D109" i="4" a="1"/>
  <c r="D109" i="4" s="1"/>
  <c r="D108" i="4" a="1"/>
  <c r="D108" i="4" s="1"/>
  <c r="D107" i="4" a="1"/>
  <c r="D107" i="4" s="1"/>
  <c r="D106" i="4" a="1"/>
  <c r="D106" i="4" s="1"/>
  <c r="D105" i="4" a="1"/>
  <c r="D105" i="4" s="1"/>
  <c r="D104" i="4" a="1"/>
  <c r="D104" i="4" s="1"/>
  <c r="D103" i="4" a="1"/>
  <c r="D103" i="4" s="1"/>
  <c r="D102" i="4" a="1"/>
  <c r="D102" i="4" s="1"/>
  <c r="D101" i="4" a="1"/>
  <c r="D101" i="4" s="1"/>
  <c r="D100" i="4" a="1"/>
  <c r="D100" i="4" s="1"/>
  <c r="D99" i="4" a="1"/>
  <c r="D99" i="4" s="1"/>
  <c r="D98" i="4" a="1"/>
  <c r="D98" i="4" s="1"/>
  <c r="D97" i="4" a="1"/>
  <c r="D97" i="4" s="1"/>
  <c r="D96" i="4" a="1"/>
  <c r="D96" i="4" s="1"/>
  <c r="D95" i="4" a="1"/>
  <c r="D95" i="4" s="1"/>
  <c r="D94" i="4" a="1"/>
  <c r="D94" i="4" s="1"/>
  <c r="D93" i="4" a="1"/>
  <c r="D93" i="4" s="1"/>
  <c r="D92" i="4" a="1"/>
  <c r="D92" i="4" s="1"/>
  <c r="D91" i="4" a="1"/>
  <c r="D91" i="4" s="1"/>
  <c r="D90" i="4" a="1"/>
  <c r="D90" i="4" s="1"/>
  <c r="D89" i="4" a="1"/>
  <c r="D89" i="4" s="1"/>
  <c r="D88" i="4" a="1"/>
  <c r="D88" i="4" s="1"/>
  <c r="D87" i="4" a="1"/>
  <c r="D87" i="4" s="1"/>
  <c r="D86" i="4" a="1"/>
  <c r="D86" i="4" s="1"/>
  <c r="D85" i="4" a="1"/>
  <c r="D85" i="4" s="1"/>
  <c r="D84" i="4" a="1"/>
  <c r="D84" i="4" s="1"/>
  <c r="D83" i="4" a="1"/>
  <c r="D83" i="4" s="1"/>
  <c r="D82" i="4" a="1"/>
  <c r="D82" i="4" s="1"/>
  <c r="D81" i="4" a="1"/>
  <c r="D81" i="4" s="1"/>
  <c r="D80" i="4" a="1"/>
  <c r="D80" i="4" s="1"/>
  <c r="D79" i="4" a="1"/>
  <c r="D79" i="4" s="1"/>
  <c r="D78" i="4" a="1"/>
  <c r="D78" i="4" s="1"/>
  <c r="D77" i="4" a="1"/>
  <c r="D77" i="4" s="1"/>
  <c r="D76" i="4" a="1"/>
  <c r="D76" i="4" s="1"/>
  <c r="D75" i="4" a="1"/>
  <c r="D75" i="4" s="1"/>
  <c r="D74" i="4" a="1"/>
  <c r="D74" i="4" s="1"/>
  <c r="D73" i="4" a="1"/>
  <c r="D73" i="4" s="1"/>
  <c r="D72" i="4" a="1"/>
  <c r="D72" i="4" s="1"/>
  <c r="D71" i="4" a="1"/>
  <c r="D71" i="4" s="1"/>
  <c r="D70" i="4" a="1"/>
  <c r="D70" i="4" s="1"/>
  <c r="D69" i="4" a="1"/>
  <c r="D69" i="4" s="1"/>
  <c r="D68" i="4" a="1"/>
  <c r="D68" i="4" s="1"/>
  <c r="D67" i="4" a="1"/>
  <c r="D67" i="4" s="1"/>
  <c r="D66" i="4" a="1"/>
  <c r="D66" i="4" s="1"/>
  <c r="D65" i="4" a="1"/>
  <c r="D65" i="4" s="1"/>
  <c r="D64" i="4" a="1"/>
  <c r="D64" i="4" s="1"/>
  <c r="D63" i="4" a="1"/>
  <c r="D63" i="4" s="1"/>
  <c r="D62" i="4" a="1"/>
  <c r="D62" i="4" s="1"/>
  <c r="D61" i="4" a="1"/>
  <c r="D61" i="4" s="1"/>
  <c r="D60" i="4" a="1"/>
  <c r="D60" i="4" s="1"/>
  <c r="D59" i="4" a="1"/>
  <c r="D59" i="4" s="1"/>
  <c r="D58" i="4" a="1"/>
  <c r="D58" i="4" s="1"/>
  <c r="D57" i="4" a="1"/>
  <c r="D57" i="4" s="1"/>
  <c r="D56" i="4" a="1"/>
  <c r="D56" i="4" s="1"/>
  <c r="D55" i="4" a="1"/>
  <c r="D55" i="4" s="1"/>
  <c r="D54" i="4" a="1"/>
  <c r="D54" i="4" s="1"/>
  <c r="D53" i="4" a="1"/>
  <c r="D53" i="4" s="1"/>
  <c r="D52" i="4" a="1"/>
  <c r="D52" i="4" s="1"/>
  <c r="D51" i="4" a="1"/>
  <c r="D51" i="4" s="1"/>
  <c r="D50" i="4" a="1"/>
  <c r="D50" i="4" s="1"/>
  <c r="D49" i="4" a="1"/>
  <c r="D49" i="4" s="1"/>
  <c r="D48" i="4" a="1"/>
  <c r="D48" i="4" s="1"/>
  <c r="D47" i="4" a="1"/>
  <c r="D47" i="4" s="1"/>
  <c r="D46" i="4" a="1"/>
  <c r="D46" i="4" s="1"/>
  <c r="D45" i="4" a="1"/>
  <c r="D45" i="4" s="1"/>
  <c r="D44" i="4" a="1"/>
  <c r="D44" i="4" s="1"/>
  <c r="D43" i="4" a="1"/>
  <c r="D43" i="4" s="1"/>
  <c r="D42" i="4" a="1"/>
  <c r="D42" i="4" s="1"/>
  <c r="D41" i="4" a="1"/>
  <c r="D41" i="4" s="1"/>
  <c r="D40" i="4" a="1"/>
  <c r="D40" i="4" s="1"/>
  <c r="D39" i="4" a="1"/>
  <c r="D39" i="4" s="1"/>
  <c r="D38" i="4" a="1"/>
  <c r="D38" i="4" s="1"/>
  <c r="D37" i="4" a="1"/>
  <c r="D37" i="4" s="1"/>
  <c r="D36" i="4" a="1"/>
  <c r="D36" i="4" s="1"/>
  <c r="D35" i="4" a="1"/>
  <c r="D35" i="4" s="1"/>
  <c r="D34" i="4" a="1"/>
  <c r="D34" i="4" s="1"/>
  <c r="D33" i="4" a="1"/>
  <c r="D33" i="4" s="1"/>
  <c r="D32" i="4" a="1"/>
  <c r="D32" i="4" s="1"/>
  <c r="D31" i="4" a="1"/>
  <c r="D31" i="4" s="1"/>
  <c r="D30" i="4" a="1"/>
  <c r="D30" i="4" s="1"/>
  <c r="D29" i="4" a="1"/>
  <c r="D29" i="4" s="1"/>
  <c r="D28" i="4" a="1"/>
  <c r="D28" i="4" s="1"/>
  <c r="D27" i="4" a="1"/>
  <c r="D27" i="4" s="1"/>
  <c r="D26" i="4" a="1"/>
  <c r="D26" i="4" s="1"/>
  <c r="D25" i="4" a="1"/>
  <c r="D25" i="4" s="1"/>
  <c r="D24" i="4" a="1"/>
  <c r="D24" i="4" s="1"/>
  <c r="D23" i="4" a="1"/>
  <c r="D23" i="4" s="1"/>
  <c r="D22" i="4" a="1"/>
  <c r="D22" i="4" s="1"/>
  <c r="D21" i="4" a="1"/>
  <c r="D21" i="4" s="1"/>
  <c r="D20" i="4" a="1"/>
  <c r="D20" i="4" s="1"/>
  <c r="D19" i="4" a="1"/>
  <c r="D19" i="4" s="1"/>
  <c r="D18" i="4" a="1"/>
  <c r="D18" i="4" s="1"/>
  <c r="D17" i="4" a="1"/>
  <c r="D17" i="4" s="1"/>
  <c r="D16" i="4" a="1"/>
  <c r="D16" i="4" s="1"/>
  <c r="D15" i="4" a="1"/>
  <c r="D15" i="4" s="1"/>
  <c r="D14" i="4" a="1"/>
  <c r="D14" i="4" s="1"/>
  <c r="D13" i="4" a="1"/>
  <c r="D13" i="4" s="1"/>
  <c r="D12" i="4" a="1"/>
  <c r="D12" i="4" s="1"/>
  <c r="D11" i="4" a="1"/>
  <c r="D11" i="4" s="1"/>
  <c r="D10" i="4" a="1"/>
  <c r="D10" i="4" s="1"/>
  <c r="D9" i="4" a="1"/>
  <c r="D9" i="4" s="1"/>
  <c r="D8" i="4" a="1"/>
  <c r="D8" i="4" s="1"/>
  <c r="D7" i="4" a="1"/>
  <c r="D7" i="4" s="1"/>
  <c r="A41" i="9"/>
  <c r="A8" i="6" a="1"/>
  <c r="I8" i="6" s="1"/>
  <c r="A13" i="5"/>
  <c r="A12" i="5"/>
  <c r="A11" i="5"/>
  <c r="A10" i="5"/>
  <c r="A4" i="5"/>
  <c r="A201" i="4"/>
  <c r="B201" i="4" s="1"/>
  <c r="A200" i="4"/>
  <c r="B200" i="4" s="1"/>
  <c r="A199" i="4"/>
  <c r="B199" i="4" s="1"/>
  <c r="A198" i="4"/>
  <c r="B198" i="4" s="1"/>
  <c r="A197" i="4"/>
  <c r="B197" i="4" s="1"/>
  <c r="A196" i="4"/>
  <c r="B196" i="4" s="1"/>
  <c r="A195" i="4"/>
  <c r="B195" i="4" s="1"/>
  <c r="A194" i="4"/>
  <c r="B194" i="4" s="1"/>
  <c r="A193" i="4"/>
  <c r="B193" i="4" s="1"/>
  <c r="A192" i="4"/>
  <c r="B192" i="4" s="1"/>
  <c r="A191" i="4"/>
  <c r="B191" i="4" s="1"/>
  <c r="A190" i="4"/>
  <c r="B190" i="4" s="1"/>
  <c r="A189" i="4"/>
  <c r="B189" i="4" s="1"/>
  <c r="A188" i="4"/>
  <c r="B188" i="4" s="1"/>
  <c r="A187" i="4"/>
  <c r="B187" i="4" s="1"/>
  <c r="A186" i="4"/>
  <c r="B186" i="4" s="1"/>
  <c r="A185" i="4"/>
  <c r="B185" i="4" s="1"/>
  <c r="A184" i="4"/>
  <c r="B184" i="4" s="1"/>
  <c r="A183" i="4"/>
  <c r="B183" i="4" s="1"/>
  <c r="A182" i="4"/>
  <c r="B182" i="4" s="1"/>
  <c r="A181" i="4"/>
  <c r="B181" i="4" s="1"/>
  <c r="A180" i="4"/>
  <c r="B180" i="4" s="1"/>
  <c r="A179" i="4"/>
  <c r="B179" i="4" s="1"/>
  <c r="A178" i="4"/>
  <c r="B178" i="4" s="1"/>
  <c r="A177" i="4"/>
  <c r="B177" i="4" s="1"/>
  <c r="A176" i="4"/>
  <c r="B176" i="4" s="1"/>
  <c r="A175" i="4"/>
  <c r="B175" i="4" s="1"/>
  <c r="A174" i="4"/>
  <c r="B174" i="4" s="1"/>
  <c r="A173" i="4"/>
  <c r="B173" i="4" s="1"/>
  <c r="A172" i="4"/>
  <c r="B172" i="4" s="1"/>
  <c r="A171" i="4"/>
  <c r="B171" i="4" s="1"/>
  <c r="A170" i="4"/>
  <c r="B170" i="4" s="1"/>
  <c r="A169" i="4"/>
  <c r="B169" i="4" s="1"/>
  <c r="A168" i="4"/>
  <c r="B168" i="4" s="1"/>
  <c r="A167" i="4"/>
  <c r="B167" i="4" s="1"/>
  <c r="A166" i="4"/>
  <c r="B166" i="4" s="1"/>
  <c r="A165" i="4"/>
  <c r="B165" i="4" s="1"/>
  <c r="A164" i="4"/>
  <c r="B164" i="4" s="1"/>
  <c r="A163" i="4"/>
  <c r="B163" i="4" s="1"/>
  <c r="A162" i="4"/>
  <c r="B162" i="4" s="1"/>
  <c r="A161" i="4"/>
  <c r="B161" i="4" s="1"/>
  <c r="A160" i="4"/>
  <c r="B160" i="4" s="1"/>
  <c r="A159" i="4"/>
  <c r="B159" i="4" s="1"/>
  <c r="A158" i="4"/>
  <c r="B158" i="4" s="1"/>
  <c r="A157" i="4"/>
  <c r="B157" i="4" s="1"/>
  <c r="A156" i="4"/>
  <c r="B156" i="4" s="1"/>
  <c r="A155" i="4"/>
  <c r="B155" i="4" s="1"/>
  <c r="A154" i="4"/>
  <c r="B154" i="4" s="1"/>
  <c r="A153" i="4"/>
  <c r="B153" i="4" s="1"/>
  <c r="A152" i="4"/>
  <c r="B152" i="4" s="1"/>
  <c r="A151" i="4"/>
  <c r="B151" i="4" s="1"/>
  <c r="A150" i="4"/>
  <c r="B150" i="4" s="1"/>
  <c r="A149" i="4"/>
  <c r="B149" i="4" s="1"/>
  <c r="A148" i="4"/>
  <c r="B148" i="4" s="1"/>
  <c r="A147" i="4"/>
  <c r="B147" i="4" s="1"/>
  <c r="A146" i="4"/>
  <c r="B146" i="4" s="1"/>
  <c r="A145" i="4"/>
  <c r="B145" i="4" s="1"/>
  <c r="A144" i="4"/>
  <c r="B144" i="4" s="1"/>
  <c r="A143" i="4"/>
  <c r="B143" i="4" s="1"/>
  <c r="A142" i="4"/>
  <c r="B142" i="4" s="1"/>
  <c r="A141" i="4"/>
  <c r="B141" i="4" s="1"/>
  <c r="A140" i="4"/>
  <c r="B140" i="4" s="1"/>
  <c r="A139" i="4"/>
  <c r="B139" i="4" s="1"/>
  <c r="A138" i="4"/>
  <c r="B138" i="4" s="1"/>
  <c r="A137" i="4"/>
  <c r="B137" i="4" s="1"/>
  <c r="A136" i="4"/>
  <c r="B136" i="4" s="1"/>
  <c r="A135" i="4"/>
  <c r="B135" i="4" s="1"/>
  <c r="A134" i="4"/>
  <c r="B134" i="4" s="1"/>
  <c r="A133" i="4"/>
  <c r="B133" i="4" s="1"/>
  <c r="A132" i="4"/>
  <c r="B132" i="4" s="1"/>
  <c r="A131" i="4"/>
  <c r="B131" i="4" s="1"/>
  <c r="A130" i="4"/>
  <c r="B130" i="4" s="1"/>
  <c r="A129" i="4"/>
  <c r="B129" i="4" s="1"/>
  <c r="A128" i="4"/>
  <c r="B128" i="4" s="1"/>
  <c r="A127" i="4"/>
  <c r="B127" i="4" s="1"/>
  <c r="A126" i="4"/>
  <c r="B126" i="4" s="1"/>
  <c r="A125" i="4"/>
  <c r="B125" i="4" s="1"/>
  <c r="A124" i="4"/>
  <c r="B124" i="4" s="1"/>
  <c r="A123" i="4"/>
  <c r="B123" i="4" s="1"/>
  <c r="A122" i="4"/>
  <c r="B122" i="4" s="1"/>
  <c r="A121" i="4"/>
  <c r="B121" i="4" s="1"/>
  <c r="A120" i="4"/>
  <c r="B120" i="4" s="1"/>
  <c r="A119" i="4"/>
  <c r="B119" i="4" s="1"/>
  <c r="A118" i="4"/>
  <c r="B118" i="4" s="1"/>
  <c r="A117" i="4"/>
  <c r="B117" i="4" s="1"/>
  <c r="A116" i="4"/>
  <c r="B116" i="4" s="1"/>
  <c r="A115" i="4"/>
  <c r="B115" i="4" s="1"/>
  <c r="A114" i="4"/>
  <c r="B114" i="4" s="1"/>
  <c r="A113" i="4"/>
  <c r="B113" i="4" s="1"/>
  <c r="A112" i="4"/>
  <c r="B112" i="4" s="1"/>
  <c r="A111" i="4"/>
  <c r="B111" i="4" s="1"/>
  <c r="A110" i="4"/>
  <c r="B110" i="4" s="1"/>
  <c r="A109" i="4"/>
  <c r="B109" i="4" s="1"/>
  <c r="A108" i="4"/>
  <c r="B108" i="4" s="1"/>
  <c r="A107" i="4"/>
  <c r="B107" i="4" s="1"/>
  <c r="A106" i="4"/>
  <c r="B106" i="4" s="1"/>
  <c r="A105" i="4"/>
  <c r="B105" i="4" s="1"/>
  <c r="A104" i="4"/>
  <c r="B104" i="4" s="1"/>
  <c r="A103" i="4"/>
  <c r="B103" i="4" s="1"/>
  <c r="A102" i="4"/>
  <c r="B102" i="4" s="1"/>
  <c r="A101" i="4"/>
  <c r="B101" i="4" s="1"/>
  <c r="A100" i="4"/>
  <c r="B100" i="4" s="1"/>
  <c r="A99" i="4"/>
  <c r="B99" i="4" s="1"/>
  <c r="A98" i="4"/>
  <c r="B98" i="4" s="1"/>
  <c r="A97" i="4"/>
  <c r="B97" i="4" s="1"/>
  <c r="A96" i="4"/>
  <c r="B96" i="4" s="1"/>
  <c r="A95" i="4"/>
  <c r="B95" i="4" s="1"/>
  <c r="A94" i="4"/>
  <c r="B94" i="4" s="1"/>
  <c r="A93" i="4"/>
  <c r="B93" i="4" s="1"/>
  <c r="A92" i="4"/>
  <c r="B92" i="4" s="1"/>
  <c r="A91" i="4"/>
  <c r="B91" i="4" s="1"/>
  <c r="A90" i="4"/>
  <c r="B90" i="4" s="1"/>
  <c r="A89" i="4"/>
  <c r="B89" i="4" s="1"/>
  <c r="A88" i="4"/>
  <c r="B88" i="4" s="1"/>
  <c r="A87" i="4"/>
  <c r="B87" i="4" s="1"/>
  <c r="A86" i="4"/>
  <c r="B86" i="4" s="1"/>
  <c r="A85" i="4"/>
  <c r="B85" i="4" s="1"/>
  <c r="A84" i="4"/>
  <c r="B84" i="4" s="1"/>
  <c r="A83" i="4"/>
  <c r="B83" i="4" s="1"/>
  <c r="A82" i="4"/>
  <c r="B82" i="4" s="1"/>
  <c r="A81" i="4"/>
  <c r="B81" i="4" s="1"/>
  <c r="A80" i="4"/>
  <c r="B80" i="4" s="1"/>
  <c r="A79" i="4"/>
  <c r="B79" i="4" s="1"/>
  <c r="A78" i="4"/>
  <c r="B78" i="4" s="1"/>
  <c r="A77" i="4"/>
  <c r="B77" i="4" s="1"/>
  <c r="A76" i="4"/>
  <c r="B76" i="4" s="1"/>
  <c r="A75" i="4"/>
  <c r="B75" i="4" s="1"/>
  <c r="A74" i="4"/>
  <c r="B74" i="4" s="1"/>
  <c r="A73" i="4"/>
  <c r="B73" i="4" s="1"/>
  <c r="A72" i="4"/>
  <c r="B72" i="4" s="1"/>
  <c r="A71" i="4"/>
  <c r="B71" i="4" s="1"/>
  <c r="A70" i="4"/>
  <c r="B70" i="4" s="1"/>
  <c r="A69" i="4"/>
  <c r="B69" i="4" s="1"/>
  <c r="A68" i="4"/>
  <c r="B68" i="4" s="1"/>
  <c r="A67" i="4"/>
  <c r="B67" i="4" s="1"/>
  <c r="A66" i="4"/>
  <c r="B66" i="4" s="1"/>
  <c r="A65" i="4"/>
  <c r="B65" i="4" s="1"/>
  <c r="A64" i="4"/>
  <c r="B64" i="4" s="1"/>
  <c r="A63" i="4"/>
  <c r="B63" i="4" s="1"/>
  <c r="A62" i="4"/>
  <c r="B62" i="4" s="1"/>
  <c r="A61" i="4"/>
  <c r="B61" i="4" s="1"/>
  <c r="A60" i="4"/>
  <c r="B60" i="4" s="1"/>
  <c r="A59" i="4"/>
  <c r="B59" i="4" s="1"/>
  <c r="A58" i="4"/>
  <c r="B58" i="4" s="1"/>
  <c r="A57" i="4"/>
  <c r="B57" i="4" s="1"/>
  <c r="A56" i="4"/>
  <c r="B56" i="4" s="1"/>
  <c r="A55" i="4"/>
  <c r="B55" i="4" s="1"/>
  <c r="A54" i="4"/>
  <c r="B54" i="4" s="1"/>
  <c r="A53" i="4"/>
  <c r="B53" i="4" s="1"/>
  <c r="A52" i="4"/>
  <c r="B52" i="4" s="1"/>
  <c r="A51" i="4"/>
  <c r="B51" i="4" s="1"/>
  <c r="A50" i="4"/>
  <c r="B50" i="4" s="1"/>
  <c r="A49" i="4"/>
  <c r="B49" i="4" s="1"/>
  <c r="A48" i="4"/>
  <c r="B48" i="4" s="1"/>
  <c r="A47" i="4"/>
  <c r="B47" i="4" s="1"/>
  <c r="A46" i="4"/>
  <c r="B46" i="4" s="1"/>
  <c r="A45" i="4"/>
  <c r="B45" i="4" s="1"/>
  <c r="A44" i="4"/>
  <c r="B44" i="4" s="1"/>
  <c r="A43" i="4"/>
  <c r="B43" i="4" s="1"/>
  <c r="A42" i="4"/>
  <c r="B42" i="4" s="1"/>
  <c r="A41" i="4"/>
  <c r="B41" i="4" s="1"/>
  <c r="A40" i="4"/>
  <c r="B40" i="4" s="1"/>
  <c r="A39" i="4"/>
  <c r="B39" i="4" s="1"/>
  <c r="A38" i="4"/>
  <c r="B38" i="4" s="1"/>
  <c r="A37" i="4"/>
  <c r="B37" i="4" s="1"/>
  <c r="A36" i="4"/>
  <c r="B36" i="4" s="1"/>
  <c r="A35" i="4"/>
  <c r="B35" i="4" s="1"/>
  <c r="A34" i="4"/>
  <c r="B34" i="4" s="1"/>
  <c r="A33" i="4"/>
  <c r="B33" i="4" s="1"/>
  <c r="A32" i="4"/>
  <c r="B32" i="4" s="1"/>
  <c r="A31" i="4"/>
  <c r="B31" i="4" s="1"/>
  <c r="A30" i="4"/>
  <c r="B30" i="4" s="1"/>
  <c r="A29" i="4"/>
  <c r="B29" i="4" s="1"/>
  <c r="A28" i="4"/>
  <c r="B28" i="4" s="1"/>
  <c r="A27" i="4"/>
  <c r="B27" i="4" s="1"/>
  <c r="A26" i="4"/>
  <c r="B26" i="4" s="1"/>
  <c r="A25" i="4"/>
  <c r="B25" i="4" s="1"/>
  <c r="A24" i="4"/>
  <c r="B24" i="4" s="1"/>
  <c r="A23" i="4"/>
  <c r="B23" i="4" s="1"/>
  <c r="A22" i="4"/>
  <c r="B22" i="4" s="1"/>
  <c r="A21" i="4"/>
  <c r="B21" i="4" s="1"/>
  <c r="A20" i="4"/>
  <c r="B20" i="4" s="1"/>
  <c r="A19" i="4"/>
  <c r="B19" i="4" s="1"/>
  <c r="A18" i="4"/>
  <c r="B18" i="4" s="1"/>
  <c r="A17" i="4"/>
  <c r="B17" i="4" s="1"/>
  <c r="A16" i="4"/>
  <c r="B16" i="4" s="1"/>
  <c r="A15" i="4"/>
  <c r="B15" i="4" s="1"/>
  <c r="A14" i="4"/>
  <c r="B14" i="4" s="1"/>
  <c r="A13" i="4"/>
  <c r="B13" i="4" s="1"/>
  <c r="A12" i="4"/>
  <c r="B12" i="4" s="1"/>
  <c r="A11" i="4"/>
  <c r="B11" i="4" s="1"/>
  <c r="A10" i="4"/>
  <c r="B10" i="4" s="1"/>
  <c r="A9" i="4"/>
  <c r="B9" i="4" s="1"/>
  <c r="A8" i="4"/>
  <c r="B8" i="4" s="1"/>
  <c r="C7" i="4"/>
  <c r="A7" i="4"/>
  <c r="B7" i="4" s="1"/>
  <c r="M5" i="4"/>
  <c r="B6" i="6" l="1" a="1"/>
  <c r="B6" i="6" s="1"/>
  <c r="AC13" i="5"/>
  <c r="AK13" i="5"/>
  <c r="U13" i="5"/>
  <c r="E13" i="5"/>
  <c r="AG13" i="5"/>
  <c r="M13" i="5"/>
  <c r="Y13" i="5"/>
  <c r="Q13" i="5"/>
  <c r="I13" i="5"/>
  <c r="Y12" i="5"/>
  <c r="Q12" i="5"/>
  <c r="AK12" i="5"/>
  <c r="U12" i="5"/>
  <c r="E12" i="5"/>
  <c r="AG12" i="5"/>
  <c r="AC12" i="5"/>
  <c r="M12" i="5"/>
  <c r="I12" i="5"/>
  <c r="AG9" i="5"/>
  <c r="AC9" i="5"/>
  <c r="AC8" i="5"/>
  <c r="Y9" i="5"/>
  <c r="Y8" i="5"/>
  <c r="M8" i="5"/>
  <c r="Q9" i="5"/>
  <c r="I9" i="5"/>
  <c r="Q8" i="5"/>
  <c r="I8" i="5"/>
  <c r="AK9" i="5"/>
  <c r="U9" i="5"/>
  <c r="AK8" i="5"/>
  <c r="U8" i="5"/>
  <c r="E8" i="5"/>
  <c r="AG8" i="5"/>
  <c r="M9" i="5"/>
  <c r="E9" i="5"/>
  <c r="AB201" i="4"/>
  <c r="T201" i="4"/>
  <c r="AB200" i="4"/>
  <c r="T200" i="4"/>
  <c r="AB199" i="4"/>
  <c r="T199" i="4"/>
  <c r="AB198" i="4"/>
  <c r="T198" i="4"/>
  <c r="AB197" i="4"/>
  <c r="T197" i="4"/>
  <c r="AB196" i="4"/>
  <c r="T196" i="4"/>
  <c r="AB195" i="4"/>
  <c r="T195" i="4"/>
  <c r="AB194" i="4"/>
  <c r="T194" i="4"/>
  <c r="AB193" i="4"/>
  <c r="T193" i="4"/>
  <c r="AB192" i="4"/>
  <c r="T192" i="4"/>
  <c r="AB191" i="4"/>
  <c r="T191" i="4"/>
  <c r="AB190" i="4"/>
  <c r="T190" i="4"/>
  <c r="AI201" i="4"/>
  <c r="AA201" i="4"/>
  <c r="S201" i="4"/>
  <c r="AI200" i="4"/>
  <c r="AA200" i="4"/>
  <c r="S200" i="4"/>
  <c r="AI199" i="4"/>
  <c r="AA199" i="4"/>
  <c r="S199" i="4"/>
  <c r="AI198" i="4"/>
  <c r="AA198" i="4"/>
  <c r="S198" i="4"/>
  <c r="AI197" i="4"/>
  <c r="AA197" i="4"/>
  <c r="S197" i="4"/>
  <c r="AI196" i="4"/>
  <c r="AA196" i="4"/>
  <c r="S196" i="4"/>
  <c r="AI195" i="4"/>
  <c r="AA195" i="4"/>
  <c r="S195" i="4"/>
  <c r="AI194" i="4"/>
  <c r="AA194" i="4"/>
  <c r="S194" i="4"/>
  <c r="AI193" i="4"/>
  <c r="AA193" i="4"/>
  <c r="S193" i="4"/>
  <c r="AI192" i="4"/>
  <c r="AA192" i="4"/>
  <c r="S192" i="4"/>
  <c r="AH201" i="4"/>
  <c r="Z201" i="4"/>
  <c r="R201" i="4"/>
  <c r="AH200" i="4"/>
  <c r="Z200" i="4"/>
  <c r="R200" i="4"/>
  <c r="AH199" i="4"/>
  <c r="Z199" i="4"/>
  <c r="R199" i="4"/>
  <c r="AH198" i="4"/>
  <c r="Z198" i="4"/>
  <c r="R198" i="4"/>
  <c r="AH197" i="4"/>
  <c r="Z197" i="4"/>
  <c r="R197" i="4"/>
  <c r="AH196" i="4"/>
  <c r="Z196" i="4"/>
  <c r="R196" i="4"/>
  <c r="AH195" i="4"/>
  <c r="Z195" i="4"/>
  <c r="R195" i="4"/>
  <c r="AH194" i="4"/>
  <c r="Z194" i="4"/>
  <c r="R194" i="4"/>
  <c r="AG201" i="4"/>
  <c r="Y201" i="4"/>
  <c r="Q201" i="4"/>
  <c r="AG200" i="4"/>
  <c r="Y200" i="4"/>
  <c r="Q200" i="4"/>
  <c r="AG199" i="4"/>
  <c r="Y199" i="4"/>
  <c r="Q199" i="4"/>
  <c r="AG198" i="4"/>
  <c r="Y198" i="4"/>
  <c r="Q198" i="4"/>
  <c r="AG197" i="4"/>
  <c r="Y197" i="4"/>
  <c r="Q197" i="4"/>
  <c r="AG196" i="4"/>
  <c r="Y196" i="4"/>
  <c r="Q196" i="4"/>
  <c r="AG195" i="4"/>
  <c r="Y195" i="4"/>
  <c r="Q195" i="4"/>
  <c r="AG194" i="4"/>
  <c r="Y194" i="4"/>
  <c r="Q194" i="4"/>
  <c r="AG193" i="4"/>
  <c r="Y193" i="4"/>
  <c r="Q193" i="4"/>
  <c r="AG192" i="4"/>
  <c r="AF201" i="4"/>
  <c r="X201" i="4"/>
  <c r="P201" i="4"/>
  <c r="AF200" i="4"/>
  <c r="X200" i="4"/>
  <c r="P200" i="4"/>
  <c r="AF199" i="4"/>
  <c r="X199" i="4"/>
  <c r="P199" i="4"/>
  <c r="AE201" i="4"/>
  <c r="W201" i="4"/>
  <c r="O201" i="4"/>
  <c r="AE200" i="4"/>
  <c r="W200" i="4"/>
  <c r="O200" i="4"/>
  <c r="AE199" i="4"/>
  <c r="W199" i="4"/>
  <c r="O199" i="4"/>
  <c r="AE198" i="4"/>
  <c r="W198" i="4"/>
  <c r="O198" i="4"/>
  <c r="AE197" i="4"/>
  <c r="W197" i="4"/>
  <c r="O197" i="4"/>
  <c r="AE196" i="4"/>
  <c r="W196" i="4"/>
  <c r="O196" i="4"/>
  <c r="AE195" i="4"/>
  <c r="W195" i="4"/>
  <c r="O195" i="4"/>
  <c r="AE194" i="4"/>
  <c r="W194" i="4"/>
  <c r="O194" i="4"/>
  <c r="AE193" i="4"/>
  <c r="W193" i="4"/>
  <c r="O193" i="4"/>
  <c r="AD201" i="4"/>
  <c r="V201" i="4"/>
  <c r="N201" i="4"/>
  <c r="AD200" i="4"/>
  <c r="V200" i="4"/>
  <c r="N200" i="4"/>
  <c r="AD199" i="4"/>
  <c r="V199" i="4"/>
  <c r="N199" i="4"/>
  <c r="AD198" i="4"/>
  <c r="V198" i="4"/>
  <c r="N198" i="4"/>
  <c r="AD197" i="4"/>
  <c r="V197" i="4"/>
  <c r="N197" i="4"/>
  <c r="AD196" i="4"/>
  <c r="V196" i="4"/>
  <c r="N196" i="4"/>
  <c r="AD195" i="4"/>
  <c r="V195" i="4"/>
  <c r="N195" i="4"/>
  <c r="AD194" i="4"/>
  <c r="V194" i="4"/>
  <c r="N194" i="4"/>
  <c r="AD193" i="4"/>
  <c r="V193" i="4"/>
  <c r="N193" i="4"/>
  <c r="AC197" i="4"/>
  <c r="U196" i="4"/>
  <c r="R193" i="4"/>
  <c r="AE192" i="4"/>
  <c r="U192" i="4"/>
  <c r="AH191" i="4"/>
  <c r="Y191" i="4"/>
  <c r="P191" i="4"/>
  <c r="AI190" i="4"/>
  <c r="Z190" i="4"/>
  <c r="Q190" i="4"/>
  <c r="AF189" i="4"/>
  <c r="X189" i="4"/>
  <c r="P189" i="4"/>
  <c r="AF188" i="4"/>
  <c r="X188" i="4"/>
  <c r="P188" i="4"/>
  <c r="AF187" i="4"/>
  <c r="X187" i="4"/>
  <c r="P187" i="4"/>
  <c r="AF186" i="4"/>
  <c r="X186" i="4"/>
  <c r="P186" i="4"/>
  <c r="AF185" i="4"/>
  <c r="X185" i="4"/>
  <c r="P185" i="4"/>
  <c r="AF184" i="4"/>
  <c r="X184" i="4"/>
  <c r="P184" i="4"/>
  <c r="AF183" i="4"/>
  <c r="X183" i="4"/>
  <c r="P183" i="4"/>
  <c r="AF182" i="4"/>
  <c r="X182" i="4"/>
  <c r="AF198" i="4"/>
  <c r="X197" i="4"/>
  <c r="P196" i="4"/>
  <c r="AF194" i="4"/>
  <c r="P193" i="4"/>
  <c r="AD192" i="4"/>
  <c r="R192" i="4"/>
  <c r="AG191" i="4"/>
  <c r="X191" i="4"/>
  <c r="O191" i="4"/>
  <c r="AH190" i="4"/>
  <c r="Y190" i="4"/>
  <c r="P190" i="4"/>
  <c r="AE189" i="4"/>
  <c r="W189" i="4"/>
  <c r="O189" i="4"/>
  <c r="AE188" i="4"/>
  <c r="W188" i="4"/>
  <c r="O188" i="4"/>
  <c r="AE187" i="4"/>
  <c r="W187" i="4"/>
  <c r="O187" i="4"/>
  <c r="AE186" i="4"/>
  <c r="W186" i="4"/>
  <c r="O186" i="4"/>
  <c r="AE185" i="4"/>
  <c r="W185" i="4"/>
  <c r="O185" i="4"/>
  <c r="AE184" i="4"/>
  <c r="W184" i="4"/>
  <c r="O184" i="4"/>
  <c r="AE183" i="4"/>
  <c r="W183" i="4"/>
  <c r="O183" i="4"/>
  <c r="AE182" i="4"/>
  <c r="W182" i="4"/>
  <c r="O182" i="4"/>
  <c r="AC199" i="4"/>
  <c r="AC198" i="4"/>
  <c r="U197" i="4"/>
  <c r="AC194" i="4"/>
  <c r="AH193" i="4"/>
  <c r="AC192" i="4"/>
  <c r="Q192" i="4"/>
  <c r="AF191" i="4"/>
  <c r="W191" i="4"/>
  <c r="N191" i="4"/>
  <c r="AG190" i="4"/>
  <c r="X190" i="4"/>
  <c r="O190" i="4"/>
  <c r="AD189" i="4"/>
  <c r="V189" i="4"/>
  <c r="N189" i="4"/>
  <c r="AD188" i="4"/>
  <c r="V188" i="4"/>
  <c r="N188" i="4"/>
  <c r="AD187" i="4"/>
  <c r="V187" i="4"/>
  <c r="N187" i="4"/>
  <c r="AD186" i="4"/>
  <c r="V186" i="4"/>
  <c r="N186" i="4"/>
  <c r="AD185" i="4"/>
  <c r="V185" i="4"/>
  <c r="N185" i="4"/>
  <c r="AD184" i="4"/>
  <c r="V184" i="4"/>
  <c r="N184" i="4"/>
  <c r="AD183" i="4"/>
  <c r="V183" i="4"/>
  <c r="N183" i="4"/>
  <c r="AD182" i="4"/>
  <c r="V182" i="4"/>
  <c r="AC200" i="4"/>
  <c r="U199" i="4"/>
  <c r="X198" i="4"/>
  <c r="P197" i="4"/>
  <c r="AF195" i="4"/>
  <c r="X194" i="4"/>
  <c r="AF193" i="4"/>
  <c r="Z192" i="4"/>
  <c r="P192" i="4"/>
  <c r="AE191" i="4"/>
  <c r="V191" i="4"/>
  <c r="AF190" i="4"/>
  <c r="W190" i="4"/>
  <c r="N190" i="4"/>
  <c r="AC189" i="4"/>
  <c r="U189" i="4"/>
  <c r="AC188" i="4"/>
  <c r="U188" i="4"/>
  <c r="AC187" i="4"/>
  <c r="U187" i="4"/>
  <c r="AC186" i="4"/>
  <c r="U186" i="4"/>
  <c r="AC201" i="4"/>
  <c r="U200" i="4"/>
  <c r="U198" i="4"/>
  <c r="AC195" i="4"/>
  <c r="U194" i="4"/>
  <c r="AC193" i="4"/>
  <c r="Y192" i="4"/>
  <c r="O192" i="4"/>
  <c r="AD191" i="4"/>
  <c r="U191" i="4"/>
  <c r="AE190" i="4"/>
  <c r="V190" i="4"/>
  <c r="AB189" i="4"/>
  <c r="T189" i="4"/>
  <c r="AB188" i="4"/>
  <c r="T188" i="4"/>
  <c r="AB187" i="4"/>
  <c r="T187" i="4"/>
  <c r="AB186" i="4"/>
  <c r="T186" i="4"/>
  <c r="AB185" i="4"/>
  <c r="T185" i="4"/>
  <c r="AB184" i="4"/>
  <c r="T184" i="4"/>
  <c r="AB183" i="4"/>
  <c r="T183" i="4"/>
  <c r="AB182" i="4"/>
  <c r="T182" i="4"/>
  <c r="U201" i="4"/>
  <c r="P198" i="4"/>
  <c r="AF196" i="4"/>
  <c r="X195" i="4"/>
  <c r="P194" i="4"/>
  <c r="Z193" i="4"/>
  <c r="X192" i="4"/>
  <c r="N192" i="4"/>
  <c r="AC191" i="4"/>
  <c r="AC196" i="4"/>
  <c r="U195" i="4"/>
  <c r="X193" i="4"/>
  <c r="AF197" i="4"/>
  <c r="X196" i="4"/>
  <c r="P195" i="4"/>
  <c r="W192" i="4"/>
  <c r="R190" i="4"/>
  <c r="AA189" i="4"/>
  <c r="S188" i="4"/>
  <c r="AH187" i="4"/>
  <c r="Z186" i="4"/>
  <c r="AA185" i="4"/>
  <c r="AI184" i="4"/>
  <c r="S184" i="4"/>
  <c r="AA183" i="4"/>
  <c r="AI182" i="4"/>
  <c r="S182" i="4"/>
  <c r="AH181" i="4"/>
  <c r="Z181" i="4"/>
  <c r="R181" i="4"/>
  <c r="AH180" i="4"/>
  <c r="Z180" i="4"/>
  <c r="R180" i="4"/>
  <c r="AH179" i="4"/>
  <c r="Z179" i="4"/>
  <c r="R179" i="4"/>
  <c r="AH178" i="4"/>
  <c r="Z178" i="4"/>
  <c r="R178" i="4"/>
  <c r="AH177" i="4"/>
  <c r="Z177" i="4"/>
  <c r="R177" i="4"/>
  <c r="AH176" i="4"/>
  <c r="Z176" i="4"/>
  <c r="R176" i="4"/>
  <c r="AH175" i="4"/>
  <c r="Z175" i="4"/>
  <c r="R175" i="4"/>
  <c r="AH174" i="4"/>
  <c r="Z174" i="4"/>
  <c r="R174" i="4"/>
  <c r="U193" i="4"/>
  <c r="V192" i="4"/>
  <c r="AI191" i="4"/>
  <c r="Z189" i="4"/>
  <c r="R188" i="4"/>
  <c r="AG187" i="4"/>
  <c r="Y186" i="4"/>
  <c r="Z185" i="4"/>
  <c r="AH184" i="4"/>
  <c r="R184" i="4"/>
  <c r="Z183" i="4"/>
  <c r="AH182" i="4"/>
  <c r="R182" i="4"/>
  <c r="AG181" i="4"/>
  <c r="Y181" i="4"/>
  <c r="Q181" i="4"/>
  <c r="AG180" i="4"/>
  <c r="Y180" i="4"/>
  <c r="Q180" i="4"/>
  <c r="AG179" i="4"/>
  <c r="Y179" i="4"/>
  <c r="Q179" i="4"/>
  <c r="AG178" i="4"/>
  <c r="Y178" i="4"/>
  <c r="Q178" i="4"/>
  <c r="AG177" i="4"/>
  <c r="Y177" i="4"/>
  <c r="Q177" i="4"/>
  <c r="AG176" i="4"/>
  <c r="Y176" i="4"/>
  <c r="Q176" i="4"/>
  <c r="AG175" i="4"/>
  <c r="Y175" i="4"/>
  <c r="Q175" i="4"/>
  <c r="AG174" i="4"/>
  <c r="Y174" i="4"/>
  <c r="Q174" i="4"/>
  <c r="AA191" i="4"/>
  <c r="Y189" i="4"/>
  <c r="AI188" i="4"/>
  <c r="Q188" i="4"/>
  <c r="AA187" i="4"/>
  <c r="S186" i="4"/>
  <c r="Y185" i="4"/>
  <c r="AG184" i="4"/>
  <c r="Q184" i="4"/>
  <c r="Y183" i="4"/>
  <c r="AG182" i="4"/>
  <c r="Q182" i="4"/>
  <c r="AF181" i="4"/>
  <c r="X181" i="4"/>
  <c r="P181" i="4"/>
  <c r="AF180" i="4"/>
  <c r="X180" i="4"/>
  <c r="P180" i="4"/>
  <c r="AF179" i="4"/>
  <c r="X179" i="4"/>
  <c r="P179" i="4"/>
  <c r="AF178" i="4"/>
  <c r="X178" i="4"/>
  <c r="P178" i="4"/>
  <c r="AF177" i="4"/>
  <c r="X177" i="4"/>
  <c r="P177" i="4"/>
  <c r="AF176" i="4"/>
  <c r="X176" i="4"/>
  <c r="P176" i="4"/>
  <c r="AF175" i="4"/>
  <c r="X175" i="4"/>
  <c r="P175" i="4"/>
  <c r="AF174" i="4"/>
  <c r="X174" i="4"/>
  <c r="Z191" i="4"/>
  <c r="AD190" i="4"/>
  <c r="S189" i="4"/>
  <c r="AH188" i="4"/>
  <c r="Z187" i="4"/>
  <c r="R186" i="4"/>
  <c r="U185" i="4"/>
  <c r="AC184" i="4"/>
  <c r="U183" i="4"/>
  <c r="AC182" i="4"/>
  <c r="P182" i="4"/>
  <c r="AE181" i="4"/>
  <c r="W181" i="4"/>
  <c r="S191" i="4"/>
  <c r="AC190" i="4"/>
  <c r="R189" i="4"/>
  <c r="AG188" i="4"/>
  <c r="Y187" i="4"/>
  <c r="AI186" i="4"/>
  <c r="Q186" i="4"/>
  <c r="AI185" i="4"/>
  <c r="S185" i="4"/>
  <c r="AA184" i="4"/>
  <c r="AI183" i="4"/>
  <c r="S183" i="4"/>
  <c r="AA182" i="4"/>
  <c r="N182" i="4"/>
  <c r="AD181" i="4"/>
  <c r="V181" i="4"/>
  <c r="R191" i="4"/>
  <c r="AA190" i="4"/>
  <c r="AI189" i="4"/>
  <c r="Q189" i="4"/>
  <c r="AA188" i="4"/>
  <c r="S187" i="4"/>
  <c r="AH186" i="4"/>
  <c r="AH185" i="4"/>
  <c r="R185" i="4"/>
  <c r="Z184" i="4"/>
  <c r="AH183" i="4"/>
  <c r="R183" i="4"/>
  <c r="Z182" i="4"/>
  <c r="AC181" i="4"/>
  <c r="U181" i="4"/>
  <c r="AH192" i="4"/>
  <c r="Q191" i="4"/>
  <c r="U190" i="4"/>
  <c r="AH189" i="4"/>
  <c r="Z188" i="4"/>
  <c r="R187" i="4"/>
  <c r="AG186" i="4"/>
  <c r="AG185" i="4"/>
  <c r="Q185" i="4"/>
  <c r="Y184" i="4"/>
  <c r="AG183" i="4"/>
  <c r="Q183" i="4"/>
  <c r="Y182" i="4"/>
  <c r="AB181" i="4"/>
  <c r="T181" i="4"/>
  <c r="AF192" i="4"/>
  <c r="S190" i="4"/>
  <c r="AG189" i="4"/>
  <c r="Y188" i="4"/>
  <c r="AI187" i="4"/>
  <c r="Q187" i="4"/>
  <c r="AA186" i="4"/>
  <c r="AC185" i="4"/>
  <c r="U184" i="4"/>
  <c r="AC183" i="4"/>
  <c r="U182" i="4"/>
  <c r="AI181" i="4"/>
  <c r="AA181" i="4"/>
  <c r="S181" i="4"/>
  <c r="AI180" i="4"/>
  <c r="AA180" i="4"/>
  <c r="S180" i="4"/>
  <c r="AI179" i="4"/>
  <c r="AA179" i="4"/>
  <c r="S179" i="4"/>
  <c r="AI178" i="4"/>
  <c r="AA178" i="4"/>
  <c r="S178" i="4"/>
  <c r="AI177" i="4"/>
  <c r="AA177" i="4"/>
  <c r="S177" i="4"/>
  <c r="AI176" i="4"/>
  <c r="AA176" i="4"/>
  <c r="S176" i="4"/>
  <c r="AI175" i="4"/>
  <c r="AA175" i="4"/>
  <c r="S175" i="4"/>
  <c r="AI174" i="4"/>
  <c r="AA174" i="4"/>
  <c r="S174" i="4"/>
  <c r="O181" i="4"/>
  <c r="W180" i="4"/>
  <c r="AE179" i="4"/>
  <c r="O179" i="4"/>
  <c r="W178" i="4"/>
  <c r="AE177" i="4"/>
  <c r="O177" i="4"/>
  <c r="W176" i="4"/>
  <c r="AE175" i="4"/>
  <c r="O175" i="4"/>
  <c r="W174" i="4"/>
  <c r="AB173" i="4"/>
  <c r="T173" i="4"/>
  <c r="AB172" i="4"/>
  <c r="T172" i="4"/>
  <c r="AB171" i="4"/>
  <c r="T171" i="4"/>
  <c r="AB170" i="4"/>
  <c r="T170" i="4"/>
  <c r="AB169" i="4"/>
  <c r="T169" i="4"/>
  <c r="AB168" i="4"/>
  <c r="T168" i="4"/>
  <c r="AB167" i="4"/>
  <c r="T167" i="4"/>
  <c r="AB166" i="4"/>
  <c r="T166" i="4"/>
  <c r="AB165" i="4"/>
  <c r="N181" i="4"/>
  <c r="V180" i="4"/>
  <c r="AD179" i="4"/>
  <c r="N179" i="4"/>
  <c r="V178" i="4"/>
  <c r="AD177" i="4"/>
  <c r="N177" i="4"/>
  <c r="V176" i="4"/>
  <c r="AD175" i="4"/>
  <c r="N175" i="4"/>
  <c r="V174" i="4"/>
  <c r="AI173" i="4"/>
  <c r="AA173" i="4"/>
  <c r="S173" i="4"/>
  <c r="AI172" i="4"/>
  <c r="AA172" i="4"/>
  <c r="S172" i="4"/>
  <c r="AI171" i="4"/>
  <c r="AA171" i="4"/>
  <c r="S171" i="4"/>
  <c r="AI170" i="4"/>
  <c r="AA170" i="4"/>
  <c r="S170" i="4"/>
  <c r="AI169" i="4"/>
  <c r="AA169" i="4"/>
  <c r="S169" i="4"/>
  <c r="AI168" i="4"/>
  <c r="AA168" i="4"/>
  <c r="S168" i="4"/>
  <c r="AI167" i="4"/>
  <c r="AA167" i="4"/>
  <c r="S167" i="4"/>
  <c r="AI166" i="4"/>
  <c r="AA166" i="4"/>
  <c r="S166" i="4"/>
  <c r="AI165" i="4"/>
  <c r="AA165" i="4"/>
  <c r="U180" i="4"/>
  <c r="AC179" i="4"/>
  <c r="U178" i="4"/>
  <c r="AC177" i="4"/>
  <c r="U176" i="4"/>
  <c r="AC175" i="4"/>
  <c r="U174" i="4"/>
  <c r="AH173" i="4"/>
  <c r="Z173" i="4"/>
  <c r="R173" i="4"/>
  <c r="AH172" i="4"/>
  <c r="Z172" i="4"/>
  <c r="R172" i="4"/>
  <c r="AH171" i="4"/>
  <c r="Z171" i="4"/>
  <c r="R171" i="4"/>
  <c r="AH170" i="4"/>
  <c r="Z170" i="4"/>
  <c r="R170" i="4"/>
  <c r="AH169" i="4"/>
  <c r="Z169" i="4"/>
  <c r="R169" i="4"/>
  <c r="AH168" i="4"/>
  <c r="Z168" i="4"/>
  <c r="R168" i="4"/>
  <c r="AH167" i="4"/>
  <c r="Z167" i="4"/>
  <c r="R167" i="4"/>
  <c r="AH166" i="4"/>
  <c r="Z166" i="4"/>
  <c r="R166" i="4"/>
  <c r="T180" i="4"/>
  <c r="AB179" i="4"/>
  <c r="T178" i="4"/>
  <c r="AB177" i="4"/>
  <c r="T176" i="4"/>
  <c r="AB175" i="4"/>
  <c r="T174" i="4"/>
  <c r="AG173" i="4"/>
  <c r="Y173" i="4"/>
  <c r="Q173" i="4"/>
  <c r="AG172" i="4"/>
  <c r="Y172" i="4"/>
  <c r="Q172" i="4"/>
  <c r="AG171" i="4"/>
  <c r="Y171" i="4"/>
  <c r="Q171" i="4"/>
  <c r="AE180" i="4"/>
  <c r="O180" i="4"/>
  <c r="W179" i="4"/>
  <c r="AE178" i="4"/>
  <c r="O178" i="4"/>
  <c r="W177" i="4"/>
  <c r="AE176" i="4"/>
  <c r="O176" i="4"/>
  <c r="W175" i="4"/>
  <c r="AE174" i="4"/>
  <c r="P174" i="4"/>
  <c r="AF173" i="4"/>
  <c r="X173" i="4"/>
  <c r="P173" i="4"/>
  <c r="AF172" i="4"/>
  <c r="X172" i="4"/>
  <c r="P172" i="4"/>
  <c r="AF171" i="4"/>
  <c r="X171" i="4"/>
  <c r="P171" i="4"/>
  <c r="AD180" i="4"/>
  <c r="N180" i="4"/>
  <c r="V179" i="4"/>
  <c r="AD178" i="4"/>
  <c r="N178" i="4"/>
  <c r="V177" i="4"/>
  <c r="AD176" i="4"/>
  <c r="N176" i="4"/>
  <c r="V175" i="4"/>
  <c r="AD174" i="4"/>
  <c r="O174" i="4"/>
  <c r="AE173" i="4"/>
  <c r="W173" i="4"/>
  <c r="O173" i="4"/>
  <c r="AE172" i="4"/>
  <c r="W172" i="4"/>
  <c r="O172" i="4"/>
  <c r="AE171" i="4"/>
  <c r="W171" i="4"/>
  <c r="O171" i="4"/>
  <c r="AE170" i="4"/>
  <c r="W170" i="4"/>
  <c r="O170" i="4"/>
  <c r="AE169" i="4"/>
  <c r="AC180" i="4"/>
  <c r="U179" i="4"/>
  <c r="AC178" i="4"/>
  <c r="U177" i="4"/>
  <c r="AC176" i="4"/>
  <c r="U175" i="4"/>
  <c r="AC174" i="4"/>
  <c r="N174" i="4"/>
  <c r="AD173" i="4"/>
  <c r="V173" i="4"/>
  <c r="N173" i="4"/>
  <c r="AD172" i="4"/>
  <c r="V172" i="4"/>
  <c r="N172" i="4"/>
  <c r="AD171" i="4"/>
  <c r="V171" i="4"/>
  <c r="N171" i="4"/>
  <c r="AB180" i="4"/>
  <c r="T179" i="4"/>
  <c r="AB178" i="4"/>
  <c r="T177" i="4"/>
  <c r="AB176" i="4"/>
  <c r="T175" i="4"/>
  <c r="AB174" i="4"/>
  <c r="AC173" i="4"/>
  <c r="U173" i="4"/>
  <c r="AC172" i="4"/>
  <c r="U172" i="4"/>
  <c r="AC171" i="4"/>
  <c r="U171" i="4"/>
  <c r="AC170" i="4"/>
  <c r="U170" i="4"/>
  <c r="AC169" i="4"/>
  <c r="U169" i="4"/>
  <c r="AC168" i="4"/>
  <c r="U168" i="4"/>
  <c r="AC167" i="4"/>
  <c r="U167" i="4"/>
  <c r="AC166" i="4"/>
  <c r="U166" i="4"/>
  <c r="X170" i="4"/>
  <c r="Q169" i="4"/>
  <c r="Y168" i="4"/>
  <c r="AG167" i="4"/>
  <c r="Q167" i="4"/>
  <c r="Y166" i="4"/>
  <c r="AH165" i="4"/>
  <c r="X165" i="4"/>
  <c r="P165" i="4"/>
  <c r="AF164" i="4"/>
  <c r="X164" i="4"/>
  <c r="P164" i="4"/>
  <c r="AF163" i="4"/>
  <c r="X163" i="4"/>
  <c r="P163" i="4"/>
  <c r="AF162" i="4"/>
  <c r="X162" i="4"/>
  <c r="P162" i="4"/>
  <c r="AF161" i="4"/>
  <c r="X161" i="4"/>
  <c r="P161" i="4"/>
  <c r="AF160" i="4"/>
  <c r="X160" i="4"/>
  <c r="P160" i="4"/>
  <c r="AF159" i="4"/>
  <c r="X159" i="4"/>
  <c r="P159" i="4"/>
  <c r="AF158" i="4"/>
  <c r="X158" i="4"/>
  <c r="P158" i="4"/>
  <c r="AF157" i="4"/>
  <c r="X157" i="4"/>
  <c r="P157" i="4"/>
  <c r="AF156" i="4"/>
  <c r="X156" i="4"/>
  <c r="P156" i="4"/>
  <c r="AF155" i="4"/>
  <c r="X155" i="4"/>
  <c r="P155" i="4"/>
  <c r="V170" i="4"/>
  <c r="AG169" i="4"/>
  <c r="P169" i="4"/>
  <c r="X168" i="4"/>
  <c r="AF167" i="4"/>
  <c r="P167" i="4"/>
  <c r="X166" i="4"/>
  <c r="AG165" i="4"/>
  <c r="W165" i="4"/>
  <c r="O165" i="4"/>
  <c r="AE164" i="4"/>
  <c r="W164" i="4"/>
  <c r="O164" i="4"/>
  <c r="AE163" i="4"/>
  <c r="W163" i="4"/>
  <c r="O163" i="4"/>
  <c r="AE162" i="4"/>
  <c r="W162" i="4"/>
  <c r="O162" i="4"/>
  <c r="AE161" i="4"/>
  <c r="W161" i="4"/>
  <c r="O161" i="4"/>
  <c r="AE160" i="4"/>
  <c r="W160" i="4"/>
  <c r="O160" i="4"/>
  <c r="AE159" i="4"/>
  <c r="W159" i="4"/>
  <c r="O159" i="4"/>
  <c r="AE158" i="4"/>
  <c r="W158" i="4"/>
  <c r="O158" i="4"/>
  <c r="AE157" i="4"/>
  <c r="W157" i="4"/>
  <c r="O157" i="4"/>
  <c r="AE156" i="4"/>
  <c r="W156" i="4"/>
  <c r="O156" i="4"/>
  <c r="AE155" i="4"/>
  <c r="W155" i="4"/>
  <c r="O155" i="4"/>
  <c r="Q170" i="4"/>
  <c r="AF169" i="4"/>
  <c r="O169" i="4"/>
  <c r="W168" i="4"/>
  <c r="AE167" i="4"/>
  <c r="O167" i="4"/>
  <c r="W166" i="4"/>
  <c r="AF165" i="4"/>
  <c r="V165" i="4"/>
  <c r="N165" i="4"/>
  <c r="AD164" i="4"/>
  <c r="V164" i="4"/>
  <c r="N164" i="4"/>
  <c r="AD163" i="4"/>
  <c r="V163" i="4"/>
  <c r="N163" i="4"/>
  <c r="AD162" i="4"/>
  <c r="V162" i="4"/>
  <c r="N162" i="4"/>
  <c r="AD161" i="4"/>
  <c r="V161" i="4"/>
  <c r="N161" i="4"/>
  <c r="AD160" i="4"/>
  <c r="V160" i="4"/>
  <c r="N160" i="4"/>
  <c r="AD159" i="4"/>
  <c r="V159" i="4"/>
  <c r="N159" i="4"/>
  <c r="AD158" i="4"/>
  <c r="V158" i="4"/>
  <c r="N158" i="4"/>
  <c r="AD157" i="4"/>
  <c r="V157" i="4"/>
  <c r="N157" i="4"/>
  <c r="AD156" i="4"/>
  <c r="V156" i="4"/>
  <c r="N156" i="4"/>
  <c r="AD155" i="4"/>
  <c r="V155" i="4"/>
  <c r="N155" i="4"/>
  <c r="P170" i="4"/>
  <c r="AD169" i="4"/>
  <c r="N169" i="4"/>
  <c r="V168" i="4"/>
  <c r="AD167" i="4"/>
  <c r="N167" i="4"/>
  <c r="V166" i="4"/>
  <c r="AE165" i="4"/>
  <c r="U165" i="4"/>
  <c r="AC164" i="4"/>
  <c r="U164" i="4"/>
  <c r="AC163" i="4"/>
  <c r="U163" i="4"/>
  <c r="AC162" i="4"/>
  <c r="U162" i="4"/>
  <c r="AC161" i="4"/>
  <c r="U161" i="4"/>
  <c r="AC160" i="4"/>
  <c r="U160" i="4"/>
  <c r="AC159" i="4"/>
  <c r="U159" i="4"/>
  <c r="AC158" i="4"/>
  <c r="U158" i="4"/>
  <c r="AC157" i="4"/>
  <c r="U157" i="4"/>
  <c r="AC156" i="4"/>
  <c r="U156" i="4"/>
  <c r="AG170" i="4"/>
  <c r="N170" i="4"/>
  <c r="Y169" i="4"/>
  <c r="AG168" i="4"/>
  <c r="Q168" i="4"/>
  <c r="Y167" i="4"/>
  <c r="AG166" i="4"/>
  <c r="Q166" i="4"/>
  <c r="AD165" i="4"/>
  <c r="T165" i="4"/>
  <c r="AF170" i="4"/>
  <c r="X169" i="4"/>
  <c r="AF168" i="4"/>
  <c r="P168" i="4"/>
  <c r="X167" i="4"/>
  <c r="AF166" i="4"/>
  <c r="P166" i="4"/>
  <c r="AD170" i="4"/>
  <c r="Y170" i="4"/>
  <c r="V169" i="4"/>
  <c r="AD168" i="4"/>
  <c r="N168" i="4"/>
  <c r="V167" i="4"/>
  <c r="AD166" i="4"/>
  <c r="N166" i="4"/>
  <c r="Y165" i="4"/>
  <c r="Q165" i="4"/>
  <c r="AG164" i="4"/>
  <c r="Y164" i="4"/>
  <c r="Q164" i="4"/>
  <c r="AG163" i="4"/>
  <c r="Y163" i="4"/>
  <c r="Q163" i="4"/>
  <c r="AG162" i="4"/>
  <c r="Y162" i="4"/>
  <c r="Q162" i="4"/>
  <c r="AG161" i="4"/>
  <c r="Y161" i="4"/>
  <c r="Q161" i="4"/>
  <c r="AG160" i="4"/>
  <c r="Y160" i="4"/>
  <c r="Q160" i="4"/>
  <c r="AG159" i="4"/>
  <c r="Y159" i="4"/>
  <c r="Q159" i="4"/>
  <c r="AG158" i="4"/>
  <c r="Y158" i="4"/>
  <c r="Q158" i="4"/>
  <c r="AG157" i="4"/>
  <c r="Y157" i="4"/>
  <c r="Q157" i="4"/>
  <c r="AG156" i="4"/>
  <c r="Y156" i="4"/>
  <c r="Q156" i="4"/>
  <c r="AG155" i="4"/>
  <c r="Y155" i="4"/>
  <c r="Q155" i="4"/>
  <c r="W167" i="4"/>
  <c r="AC165" i="4"/>
  <c r="AH164" i="4"/>
  <c r="Z163" i="4"/>
  <c r="R162" i="4"/>
  <c r="AB161" i="4"/>
  <c r="T160" i="4"/>
  <c r="AI159" i="4"/>
  <c r="AA158" i="4"/>
  <c r="S157" i="4"/>
  <c r="AH156" i="4"/>
  <c r="AC155" i="4"/>
  <c r="AI154" i="4"/>
  <c r="AA154" i="4"/>
  <c r="S154" i="4"/>
  <c r="AI153" i="4"/>
  <c r="AA153" i="4"/>
  <c r="S153" i="4"/>
  <c r="AI152" i="4"/>
  <c r="AA152" i="4"/>
  <c r="S152" i="4"/>
  <c r="AI151" i="4"/>
  <c r="AA151" i="4"/>
  <c r="S151" i="4"/>
  <c r="AI150" i="4"/>
  <c r="AA150" i="4"/>
  <c r="S150" i="4"/>
  <c r="AI149" i="4"/>
  <c r="AA149" i="4"/>
  <c r="S149" i="4"/>
  <c r="AI148" i="4"/>
  <c r="AA148" i="4"/>
  <c r="S148" i="4"/>
  <c r="AI147" i="4"/>
  <c r="AA147" i="4"/>
  <c r="S147" i="4"/>
  <c r="AI146" i="4"/>
  <c r="AA146" i="4"/>
  <c r="S146" i="4"/>
  <c r="W169" i="4"/>
  <c r="Z165" i="4"/>
  <c r="AB164" i="4"/>
  <c r="T163" i="4"/>
  <c r="AI162" i="4"/>
  <c r="AA161" i="4"/>
  <c r="S160" i="4"/>
  <c r="AH159" i="4"/>
  <c r="Z158" i="4"/>
  <c r="R157" i="4"/>
  <c r="AB156" i="4"/>
  <c r="AB155" i="4"/>
  <c r="AH154" i="4"/>
  <c r="Z154" i="4"/>
  <c r="R154" i="4"/>
  <c r="AH153" i="4"/>
  <c r="Z153" i="4"/>
  <c r="R153" i="4"/>
  <c r="AH152" i="4"/>
  <c r="Z152" i="4"/>
  <c r="R152" i="4"/>
  <c r="AH151" i="4"/>
  <c r="Z151" i="4"/>
  <c r="R151" i="4"/>
  <c r="AH150" i="4"/>
  <c r="Z150" i="4"/>
  <c r="R150" i="4"/>
  <c r="AH149" i="4"/>
  <c r="Z149" i="4"/>
  <c r="R149" i="4"/>
  <c r="AH148" i="4"/>
  <c r="Z148" i="4"/>
  <c r="R148" i="4"/>
  <c r="AH147" i="4"/>
  <c r="Z147" i="4"/>
  <c r="R147" i="4"/>
  <c r="AH146" i="4"/>
  <c r="Z146" i="4"/>
  <c r="R146" i="4"/>
  <c r="S165" i="4"/>
  <c r="AA164" i="4"/>
  <c r="S163" i="4"/>
  <c r="AH162" i="4"/>
  <c r="Z161" i="4"/>
  <c r="R160" i="4"/>
  <c r="AB159" i="4"/>
  <c r="T158" i="4"/>
  <c r="AI157" i="4"/>
  <c r="AA156" i="4"/>
  <c r="AA155" i="4"/>
  <c r="AG154" i="4"/>
  <c r="Y154" i="4"/>
  <c r="Q154" i="4"/>
  <c r="AG153" i="4"/>
  <c r="Y153" i="4"/>
  <c r="Q153" i="4"/>
  <c r="AG152" i="4"/>
  <c r="Y152" i="4"/>
  <c r="Q152" i="4"/>
  <c r="AG151" i="4"/>
  <c r="Y151" i="4"/>
  <c r="Q151" i="4"/>
  <c r="AG150" i="4"/>
  <c r="Y150" i="4"/>
  <c r="Q150" i="4"/>
  <c r="AG149" i="4"/>
  <c r="Y149" i="4"/>
  <c r="Q149" i="4"/>
  <c r="AG148" i="4"/>
  <c r="Y148" i="4"/>
  <c r="Q148" i="4"/>
  <c r="AG147" i="4"/>
  <c r="Y147" i="4"/>
  <c r="Q147" i="4"/>
  <c r="AG146" i="4"/>
  <c r="Y146" i="4"/>
  <c r="Q146" i="4"/>
  <c r="AE166" i="4"/>
  <c r="R165" i="4"/>
  <c r="Z164" i="4"/>
  <c r="R163" i="4"/>
  <c r="AB162" i="4"/>
  <c r="T161" i="4"/>
  <c r="AI160" i="4"/>
  <c r="AA159" i="4"/>
  <c r="S158" i="4"/>
  <c r="AH157" i="4"/>
  <c r="Z156" i="4"/>
  <c r="Z155" i="4"/>
  <c r="AF154" i="4"/>
  <c r="X154" i="4"/>
  <c r="P154" i="4"/>
  <c r="AF153" i="4"/>
  <c r="X153" i="4"/>
  <c r="P153" i="4"/>
  <c r="AF152" i="4"/>
  <c r="X152" i="4"/>
  <c r="P152" i="4"/>
  <c r="AF151" i="4"/>
  <c r="X151" i="4"/>
  <c r="P151" i="4"/>
  <c r="AF150" i="4"/>
  <c r="X150" i="4"/>
  <c r="P150" i="4"/>
  <c r="AF149" i="4"/>
  <c r="X149" i="4"/>
  <c r="P149" i="4"/>
  <c r="AF148" i="4"/>
  <c r="AE168" i="4"/>
  <c r="O166" i="4"/>
  <c r="T164" i="4"/>
  <c r="AI163" i="4"/>
  <c r="AA162" i="4"/>
  <c r="S161" i="4"/>
  <c r="AH160" i="4"/>
  <c r="Z159" i="4"/>
  <c r="R158" i="4"/>
  <c r="AB157" i="4"/>
  <c r="T156" i="4"/>
  <c r="U155" i="4"/>
  <c r="AE154" i="4"/>
  <c r="W154" i="4"/>
  <c r="O154" i="4"/>
  <c r="AE153" i="4"/>
  <c r="W153" i="4"/>
  <c r="O153" i="4"/>
  <c r="AE152" i="4"/>
  <c r="W152" i="4"/>
  <c r="O152" i="4"/>
  <c r="AE151" i="4"/>
  <c r="W151" i="4"/>
  <c r="O151" i="4"/>
  <c r="AE150" i="4"/>
  <c r="W150" i="4"/>
  <c r="O150" i="4"/>
  <c r="AE149" i="4"/>
  <c r="W149" i="4"/>
  <c r="O149" i="4"/>
  <c r="AE148" i="4"/>
  <c r="W148" i="4"/>
  <c r="O148" i="4"/>
  <c r="AE147" i="4"/>
  <c r="W147" i="4"/>
  <c r="O147" i="4"/>
  <c r="O168" i="4"/>
  <c r="S164" i="4"/>
  <c r="AH163" i="4"/>
  <c r="Z162" i="4"/>
  <c r="R161" i="4"/>
  <c r="AB160" i="4"/>
  <c r="T159" i="4"/>
  <c r="AI158" i="4"/>
  <c r="AA157" i="4"/>
  <c r="R164" i="4"/>
  <c r="AB163" i="4"/>
  <c r="T162" i="4"/>
  <c r="AI161" i="4"/>
  <c r="AA160" i="4"/>
  <c r="S159" i="4"/>
  <c r="AI164" i="4"/>
  <c r="AA163" i="4"/>
  <c r="S162" i="4"/>
  <c r="AH161" i="4"/>
  <c r="Z160" i="4"/>
  <c r="R159" i="4"/>
  <c r="AB158" i="4"/>
  <c r="T157" i="4"/>
  <c r="AI156" i="4"/>
  <c r="AH155" i="4"/>
  <c r="R155" i="4"/>
  <c r="AB154" i="4"/>
  <c r="T154" i="4"/>
  <c r="AB153" i="4"/>
  <c r="T153" i="4"/>
  <c r="AB152" i="4"/>
  <c r="T152" i="4"/>
  <c r="AB151" i="4"/>
  <c r="T151" i="4"/>
  <c r="AB150" i="4"/>
  <c r="T150" i="4"/>
  <c r="AB149" i="4"/>
  <c r="T149" i="4"/>
  <c r="AB148" i="4"/>
  <c r="T148" i="4"/>
  <c r="AB147" i="4"/>
  <c r="T147" i="4"/>
  <c r="AB146" i="4"/>
  <c r="T146" i="4"/>
  <c r="AH158" i="4"/>
  <c r="V154" i="4"/>
  <c r="N153" i="4"/>
  <c r="AD151" i="4"/>
  <c r="V150" i="4"/>
  <c r="N149" i="4"/>
  <c r="N148" i="4"/>
  <c r="AC147" i="4"/>
  <c r="AE146" i="4"/>
  <c r="O146" i="4"/>
  <c r="AG145" i="4"/>
  <c r="Y145" i="4"/>
  <c r="Q145" i="4"/>
  <c r="AG144" i="4"/>
  <c r="Y144" i="4"/>
  <c r="Q144" i="4"/>
  <c r="AG143" i="4"/>
  <c r="Y143" i="4"/>
  <c r="Q143" i="4"/>
  <c r="AG142" i="4"/>
  <c r="Y142" i="4"/>
  <c r="Q142" i="4"/>
  <c r="AG141" i="4"/>
  <c r="Y141" i="4"/>
  <c r="Q141" i="4"/>
  <c r="AG140" i="4"/>
  <c r="Y140" i="4"/>
  <c r="Q140" i="4"/>
  <c r="AG139" i="4"/>
  <c r="Y139" i="4"/>
  <c r="Q139" i="4"/>
  <c r="AG138" i="4"/>
  <c r="Y138" i="4"/>
  <c r="Q138" i="4"/>
  <c r="AG137" i="4"/>
  <c r="Y137" i="4"/>
  <c r="Q137" i="4"/>
  <c r="AG136" i="4"/>
  <c r="Y136" i="4"/>
  <c r="Q136" i="4"/>
  <c r="AG135" i="4"/>
  <c r="Y135" i="4"/>
  <c r="Q135" i="4"/>
  <c r="AG134" i="4"/>
  <c r="Y134" i="4"/>
  <c r="Q134" i="4"/>
  <c r="AG133" i="4"/>
  <c r="Y133" i="4"/>
  <c r="Q133" i="4"/>
  <c r="AG132" i="4"/>
  <c r="Y132" i="4"/>
  <c r="Q132" i="4"/>
  <c r="AG131" i="4"/>
  <c r="Y131" i="4"/>
  <c r="Q131" i="4"/>
  <c r="U154" i="4"/>
  <c r="AC151" i="4"/>
  <c r="U150" i="4"/>
  <c r="X147" i="4"/>
  <c r="AD146" i="4"/>
  <c r="N146" i="4"/>
  <c r="AF145" i="4"/>
  <c r="X145" i="4"/>
  <c r="P145" i="4"/>
  <c r="AF144" i="4"/>
  <c r="X144" i="4"/>
  <c r="P144" i="4"/>
  <c r="AF143" i="4"/>
  <c r="X143" i="4"/>
  <c r="P143" i="4"/>
  <c r="AF142" i="4"/>
  <c r="X142" i="4"/>
  <c r="P142" i="4"/>
  <c r="AF141" i="4"/>
  <c r="X141" i="4"/>
  <c r="P141" i="4"/>
  <c r="AF140" i="4"/>
  <c r="X140" i="4"/>
  <c r="P140" i="4"/>
  <c r="AF139" i="4"/>
  <c r="X139" i="4"/>
  <c r="P139" i="4"/>
  <c r="AF138" i="4"/>
  <c r="X138" i="4"/>
  <c r="P138" i="4"/>
  <c r="AF137" i="4"/>
  <c r="X137" i="4"/>
  <c r="P137" i="4"/>
  <c r="AF136" i="4"/>
  <c r="X136" i="4"/>
  <c r="P136" i="4"/>
  <c r="AF135" i="4"/>
  <c r="X135" i="4"/>
  <c r="P135" i="4"/>
  <c r="AF134" i="4"/>
  <c r="X134" i="4"/>
  <c r="P134" i="4"/>
  <c r="AF133" i="4"/>
  <c r="X133" i="4"/>
  <c r="P133" i="4"/>
  <c r="AF132" i="4"/>
  <c r="X132" i="4"/>
  <c r="P132" i="4"/>
  <c r="AF131" i="4"/>
  <c r="X131" i="4"/>
  <c r="P131" i="4"/>
  <c r="N154" i="4"/>
  <c r="AD152" i="4"/>
  <c r="V151" i="4"/>
  <c r="N150" i="4"/>
  <c r="AD148" i="4"/>
  <c r="V147" i="4"/>
  <c r="AC146" i="4"/>
  <c r="AE145" i="4"/>
  <c r="W145" i="4"/>
  <c r="O145" i="4"/>
  <c r="AE144" i="4"/>
  <c r="W144" i="4"/>
  <c r="O144" i="4"/>
  <c r="AE143" i="4"/>
  <c r="W143" i="4"/>
  <c r="O143" i="4"/>
  <c r="AE142" i="4"/>
  <c r="W142" i="4"/>
  <c r="O142" i="4"/>
  <c r="AE141" i="4"/>
  <c r="W141" i="4"/>
  <c r="O141" i="4"/>
  <c r="AE140" i="4"/>
  <c r="W140" i="4"/>
  <c r="O140" i="4"/>
  <c r="AE139" i="4"/>
  <c r="W139" i="4"/>
  <c r="O139" i="4"/>
  <c r="AE138" i="4"/>
  <c r="W138" i="4"/>
  <c r="O138" i="4"/>
  <c r="AE137" i="4"/>
  <c r="W137" i="4"/>
  <c r="O137" i="4"/>
  <c r="AE136" i="4"/>
  <c r="W136" i="4"/>
  <c r="O136" i="4"/>
  <c r="AE135" i="4"/>
  <c r="W135" i="4"/>
  <c r="O135" i="4"/>
  <c r="AE134" i="4"/>
  <c r="W134" i="4"/>
  <c r="O134" i="4"/>
  <c r="AE133" i="4"/>
  <c r="W133" i="4"/>
  <c r="O133" i="4"/>
  <c r="AE132" i="4"/>
  <c r="W132" i="4"/>
  <c r="O132" i="4"/>
  <c r="AE131" i="4"/>
  <c r="W131" i="4"/>
  <c r="O131" i="4"/>
  <c r="Z157" i="4"/>
  <c r="AI155" i="4"/>
  <c r="AC152" i="4"/>
  <c r="U151" i="4"/>
  <c r="AC148" i="4"/>
  <c r="U147" i="4"/>
  <c r="X146" i="4"/>
  <c r="AD145" i="4"/>
  <c r="V145" i="4"/>
  <c r="N145" i="4"/>
  <c r="AD144" i="4"/>
  <c r="V144" i="4"/>
  <c r="N144" i="4"/>
  <c r="AD143" i="4"/>
  <c r="V143" i="4"/>
  <c r="N143" i="4"/>
  <c r="AD142" i="4"/>
  <c r="V142" i="4"/>
  <c r="N142" i="4"/>
  <c r="AD141" i="4"/>
  <c r="V141" i="4"/>
  <c r="N141" i="4"/>
  <c r="AD140" i="4"/>
  <c r="V140" i="4"/>
  <c r="N140" i="4"/>
  <c r="AD139" i="4"/>
  <c r="V139" i="4"/>
  <c r="N139" i="4"/>
  <c r="AD138" i="4"/>
  <c r="V138" i="4"/>
  <c r="N138" i="4"/>
  <c r="AD137" i="4"/>
  <c r="V137" i="4"/>
  <c r="N137" i="4"/>
  <c r="AD136" i="4"/>
  <c r="V136" i="4"/>
  <c r="N136" i="4"/>
  <c r="AD135" i="4"/>
  <c r="V135" i="4"/>
  <c r="N135" i="4"/>
  <c r="AD134" i="4"/>
  <c r="V134" i="4"/>
  <c r="N134" i="4"/>
  <c r="AD133" i="4"/>
  <c r="V133" i="4"/>
  <c r="N133" i="4"/>
  <c r="AD132" i="4"/>
  <c r="V132" i="4"/>
  <c r="N132" i="4"/>
  <c r="AD131" i="4"/>
  <c r="V131" i="4"/>
  <c r="N131" i="4"/>
  <c r="T155" i="4"/>
  <c r="AD153" i="4"/>
  <c r="V152" i="4"/>
  <c r="N151" i="4"/>
  <c r="AD149" i="4"/>
  <c r="X148" i="4"/>
  <c r="P147" i="4"/>
  <c r="W146" i="4"/>
  <c r="AC145" i="4"/>
  <c r="U145" i="4"/>
  <c r="AC144" i="4"/>
  <c r="U144" i="4"/>
  <c r="AC143" i="4"/>
  <c r="U143" i="4"/>
  <c r="AC142" i="4"/>
  <c r="U142" i="4"/>
  <c r="AC141" i="4"/>
  <c r="U141" i="4"/>
  <c r="AC140" i="4"/>
  <c r="U140" i="4"/>
  <c r="AC139" i="4"/>
  <c r="U139" i="4"/>
  <c r="AC138" i="4"/>
  <c r="U138" i="4"/>
  <c r="AC137" i="4"/>
  <c r="U137" i="4"/>
  <c r="AC136" i="4"/>
  <c r="U136" i="4"/>
  <c r="AC135" i="4"/>
  <c r="U135" i="4"/>
  <c r="AC134" i="4"/>
  <c r="U134" i="4"/>
  <c r="AC133" i="4"/>
  <c r="U133" i="4"/>
  <c r="AC132" i="4"/>
  <c r="U132" i="4"/>
  <c r="AC131" i="4"/>
  <c r="U131" i="4"/>
  <c r="S155" i="4"/>
  <c r="AC153" i="4"/>
  <c r="U152" i="4"/>
  <c r="AC149" i="4"/>
  <c r="V148" i="4"/>
  <c r="N147" i="4"/>
  <c r="V146" i="4"/>
  <c r="AB145" i="4"/>
  <c r="T145" i="4"/>
  <c r="AB144" i="4"/>
  <c r="T144" i="4"/>
  <c r="AB143" i="4"/>
  <c r="T143" i="4"/>
  <c r="AB142" i="4"/>
  <c r="T142" i="4"/>
  <c r="AB141" i="4"/>
  <c r="T141" i="4"/>
  <c r="AB140" i="4"/>
  <c r="T140" i="4"/>
  <c r="AB139" i="4"/>
  <c r="T139" i="4"/>
  <c r="AB138" i="4"/>
  <c r="T138" i="4"/>
  <c r="AB137" i="4"/>
  <c r="T137" i="4"/>
  <c r="S156" i="4"/>
  <c r="AD154" i="4"/>
  <c r="V153" i="4"/>
  <c r="N152" i="4"/>
  <c r="AD150" i="4"/>
  <c r="V149" i="4"/>
  <c r="U148" i="4"/>
  <c r="AF147" i="4"/>
  <c r="U146" i="4"/>
  <c r="AI145" i="4"/>
  <c r="AA145" i="4"/>
  <c r="S145" i="4"/>
  <c r="AI144" i="4"/>
  <c r="AA144" i="4"/>
  <c r="S144" i="4"/>
  <c r="AI143" i="4"/>
  <c r="AA143" i="4"/>
  <c r="S143" i="4"/>
  <c r="AI142" i="4"/>
  <c r="AA142" i="4"/>
  <c r="S142" i="4"/>
  <c r="AI141" i="4"/>
  <c r="AA141" i="4"/>
  <c r="S141" i="4"/>
  <c r="AI140" i="4"/>
  <c r="AA140" i="4"/>
  <c r="S140" i="4"/>
  <c r="AI139" i="4"/>
  <c r="AA139" i="4"/>
  <c r="S139" i="4"/>
  <c r="AI138" i="4"/>
  <c r="AA138" i="4"/>
  <c r="S138" i="4"/>
  <c r="AI137" i="4"/>
  <c r="AA137" i="4"/>
  <c r="R156" i="4"/>
  <c r="AC154" i="4"/>
  <c r="U153" i="4"/>
  <c r="AC150" i="4"/>
  <c r="U149" i="4"/>
  <c r="P148" i="4"/>
  <c r="AD147" i="4"/>
  <c r="AF146" i="4"/>
  <c r="P146" i="4"/>
  <c r="AH145" i="4"/>
  <c r="Z145" i="4"/>
  <c r="R145" i="4"/>
  <c r="AH144" i="4"/>
  <c r="Z144" i="4"/>
  <c r="R144" i="4"/>
  <c r="AH143" i="4"/>
  <c r="Z143" i="4"/>
  <c r="R143" i="4"/>
  <c r="AH142" i="4"/>
  <c r="Z142" i="4"/>
  <c r="R142" i="4"/>
  <c r="AH141" i="4"/>
  <c r="Z141" i="4"/>
  <c r="R141" i="4"/>
  <c r="AH140" i="4"/>
  <c r="Z140" i="4"/>
  <c r="R140" i="4"/>
  <c r="AH139" i="4"/>
  <c r="Z139" i="4"/>
  <c r="R139" i="4"/>
  <c r="AH138" i="4"/>
  <c r="Z138" i="4"/>
  <c r="R138" i="4"/>
  <c r="AH137" i="4"/>
  <c r="Z137" i="4"/>
  <c r="S137" i="4"/>
  <c r="Z136" i="4"/>
  <c r="R135" i="4"/>
  <c r="AB134" i="4"/>
  <c r="T133" i="4"/>
  <c r="AI132" i="4"/>
  <c r="AA131" i="4"/>
  <c r="AI130" i="4"/>
  <c r="AA130" i="4"/>
  <c r="S130" i="4"/>
  <c r="AI129" i="4"/>
  <c r="AA129" i="4"/>
  <c r="S129" i="4"/>
  <c r="AI128" i="4"/>
  <c r="AA128" i="4"/>
  <c r="S128" i="4"/>
  <c r="AI127" i="4"/>
  <c r="AA127" i="4"/>
  <c r="S127" i="4"/>
  <c r="AI126" i="4"/>
  <c r="AA126" i="4"/>
  <c r="S126" i="4"/>
  <c r="AI125" i="4"/>
  <c r="AA125" i="4"/>
  <c r="S125" i="4"/>
  <c r="AI124" i="4"/>
  <c r="AA124" i="4"/>
  <c r="S124" i="4"/>
  <c r="AI123" i="4"/>
  <c r="AA123" i="4"/>
  <c r="S123" i="4"/>
  <c r="AI122" i="4"/>
  <c r="AA122" i="4"/>
  <c r="S122" i="4"/>
  <c r="AI121" i="4"/>
  <c r="AA121" i="4"/>
  <c r="S121" i="4"/>
  <c r="AI120" i="4"/>
  <c r="AA120" i="4"/>
  <c r="S120" i="4"/>
  <c r="AI119" i="4"/>
  <c r="AA119" i="4"/>
  <c r="S119" i="4"/>
  <c r="AI118" i="4"/>
  <c r="AA118" i="4"/>
  <c r="S118" i="4"/>
  <c r="AI117" i="4"/>
  <c r="AA117" i="4"/>
  <c r="S117" i="4"/>
  <c r="AI116" i="4"/>
  <c r="AA116" i="4"/>
  <c r="S116" i="4"/>
  <c r="AI115" i="4"/>
  <c r="AA115" i="4"/>
  <c r="S115" i="4"/>
  <c r="AI114" i="4"/>
  <c r="AA114" i="4"/>
  <c r="S114" i="4"/>
  <c r="AI113" i="4"/>
  <c r="AA113" i="4"/>
  <c r="S113" i="4"/>
  <c r="R137" i="4"/>
  <c r="T136" i="4"/>
  <c r="AI135" i="4"/>
  <c r="AA134" i="4"/>
  <c r="S133" i="4"/>
  <c r="AH132" i="4"/>
  <c r="Z131" i="4"/>
  <c r="AH130" i="4"/>
  <c r="Z130" i="4"/>
  <c r="R130" i="4"/>
  <c r="AH129" i="4"/>
  <c r="Z129" i="4"/>
  <c r="R129" i="4"/>
  <c r="AH128" i="4"/>
  <c r="Z128" i="4"/>
  <c r="R128" i="4"/>
  <c r="AH127" i="4"/>
  <c r="Z127" i="4"/>
  <c r="R127" i="4"/>
  <c r="AH126" i="4"/>
  <c r="Z126" i="4"/>
  <c r="R126" i="4"/>
  <c r="AH125" i="4"/>
  <c r="Z125" i="4"/>
  <c r="R125" i="4"/>
  <c r="AH124" i="4"/>
  <c r="Z124" i="4"/>
  <c r="R124" i="4"/>
  <c r="AH123" i="4"/>
  <c r="Z123" i="4"/>
  <c r="R123" i="4"/>
  <c r="AH122" i="4"/>
  <c r="Z122" i="4"/>
  <c r="R122" i="4"/>
  <c r="AH121" i="4"/>
  <c r="Z121" i="4"/>
  <c r="R121" i="4"/>
  <c r="AH120" i="4"/>
  <c r="Z120" i="4"/>
  <c r="R120" i="4"/>
  <c r="AH119" i="4"/>
  <c r="Z119" i="4"/>
  <c r="R119" i="4"/>
  <c r="AH118" i="4"/>
  <c r="Z118" i="4"/>
  <c r="R118" i="4"/>
  <c r="AH117" i="4"/>
  <c r="Z117" i="4"/>
  <c r="R117" i="4"/>
  <c r="AH116" i="4"/>
  <c r="Z116" i="4"/>
  <c r="R116" i="4"/>
  <c r="AH115" i="4"/>
  <c r="Z115" i="4"/>
  <c r="R115" i="4"/>
  <c r="AH114" i="4"/>
  <c r="Z114" i="4"/>
  <c r="R114" i="4"/>
  <c r="AH113" i="4"/>
  <c r="Z113" i="4"/>
  <c r="R113" i="4"/>
  <c r="S136" i="4"/>
  <c r="AH135" i="4"/>
  <c r="Z134" i="4"/>
  <c r="R133" i="4"/>
  <c r="AB132" i="4"/>
  <c r="T131" i="4"/>
  <c r="AG130" i="4"/>
  <c r="Y130" i="4"/>
  <c r="Q130" i="4"/>
  <c r="AG129" i="4"/>
  <c r="Y129" i="4"/>
  <c r="Q129" i="4"/>
  <c r="AG128" i="4"/>
  <c r="Y128" i="4"/>
  <c r="Q128" i="4"/>
  <c r="AG127" i="4"/>
  <c r="Y127" i="4"/>
  <c r="Q127" i="4"/>
  <c r="AG126" i="4"/>
  <c r="Y126" i="4"/>
  <c r="Q126" i="4"/>
  <c r="AG125" i="4"/>
  <c r="Y125" i="4"/>
  <c r="Q125" i="4"/>
  <c r="AG124" i="4"/>
  <c r="Y124" i="4"/>
  <c r="Q124" i="4"/>
  <c r="AG123" i="4"/>
  <c r="Y123" i="4"/>
  <c r="Q123" i="4"/>
  <c r="AG122" i="4"/>
  <c r="Y122" i="4"/>
  <c r="Q122" i="4"/>
  <c r="AG121" i="4"/>
  <c r="Y121" i="4"/>
  <c r="Q121" i="4"/>
  <c r="AG120" i="4"/>
  <c r="Y120" i="4"/>
  <c r="Q120" i="4"/>
  <c r="AG119" i="4"/>
  <c r="Y119" i="4"/>
  <c r="Q119" i="4"/>
  <c r="AG118" i="4"/>
  <c r="Y118" i="4"/>
  <c r="Q118" i="4"/>
  <c r="AG117" i="4"/>
  <c r="Y117" i="4"/>
  <c r="Q117" i="4"/>
  <c r="AG116" i="4"/>
  <c r="Y116" i="4"/>
  <c r="Q116" i="4"/>
  <c r="AG115" i="4"/>
  <c r="Y115" i="4"/>
  <c r="Q115" i="4"/>
  <c r="AG114" i="4"/>
  <c r="Y114" i="4"/>
  <c r="Q114" i="4"/>
  <c r="AG113" i="4"/>
  <c r="Y113" i="4"/>
  <c r="Q113" i="4"/>
  <c r="R136" i="4"/>
  <c r="AB135" i="4"/>
  <c r="T134" i="4"/>
  <c r="AI133" i="4"/>
  <c r="AA132" i="4"/>
  <c r="S131" i="4"/>
  <c r="AF130" i="4"/>
  <c r="X130" i="4"/>
  <c r="P130" i="4"/>
  <c r="AF129" i="4"/>
  <c r="X129" i="4"/>
  <c r="P129" i="4"/>
  <c r="AF128" i="4"/>
  <c r="X128" i="4"/>
  <c r="P128" i="4"/>
  <c r="AF127" i="4"/>
  <c r="X127" i="4"/>
  <c r="P127" i="4"/>
  <c r="AF126" i="4"/>
  <c r="X126" i="4"/>
  <c r="P126" i="4"/>
  <c r="AF125" i="4"/>
  <c r="X125" i="4"/>
  <c r="P125" i="4"/>
  <c r="AF124" i="4"/>
  <c r="X124" i="4"/>
  <c r="P124" i="4"/>
  <c r="AF123" i="4"/>
  <c r="X123" i="4"/>
  <c r="P123" i="4"/>
  <c r="AF122" i="4"/>
  <c r="X122" i="4"/>
  <c r="P122" i="4"/>
  <c r="AF121" i="4"/>
  <c r="X121" i="4"/>
  <c r="P121" i="4"/>
  <c r="AF120" i="4"/>
  <c r="X120" i="4"/>
  <c r="P120" i="4"/>
  <c r="AF119" i="4"/>
  <c r="X119" i="4"/>
  <c r="P119" i="4"/>
  <c r="AF118" i="4"/>
  <c r="X118" i="4"/>
  <c r="P118" i="4"/>
  <c r="AF117" i="4"/>
  <c r="X117" i="4"/>
  <c r="P117" i="4"/>
  <c r="AF116" i="4"/>
  <c r="X116" i="4"/>
  <c r="P116" i="4"/>
  <c r="AF115" i="4"/>
  <c r="X115" i="4"/>
  <c r="P115" i="4"/>
  <c r="AF114" i="4"/>
  <c r="X114" i="4"/>
  <c r="P114" i="4"/>
  <c r="AF113" i="4"/>
  <c r="X113" i="4"/>
  <c r="AI136" i="4"/>
  <c r="AA135" i="4"/>
  <c r="S134" i="4"/>
  <c r="AH133" i="4"/>
  <c r="Z132" i="4"/>
  <c r="R131" i="4"/>
  <c r="AE130" i="4"/>
  <c r="W130" i="4"/>
  <c r="O130" i="4"/>
  <c r="AE129" i="4"/>
  <c r="W129" i="4"/>
  <c r="O129" i="4"/>
  <c r="AE128" i="4"/>
  <c r="W128" i="4"/>
  <c r="O128" i="4"/>
  <c r="AE127" i="4"/>
  <c r="W127" i="4"/>
  <c r="O127" i="4"/>
  <c r="AE126" i="4"/>
  <c r="W126" i="4"/>
  <c r="O126" i="4"/>
  <c r="AE125" i="4"/>
  <c r="W125" i="4"/>
  <c r="O125" i="4"/>
  <c r="AE124" i="4"/>
  <c r="W124" i="4"/>
  <c r="O124" i="4"/>
  <c r="AE123" i="4"/>
  <c r="W123" i="4"/>
  <c r="O123" i="4"/>
  <c r="AE122" i="4"/>
  <c r="W122" i="4"/>
  <c r="O122" i="4"/>
  <c r="AE121" i="4"/>
  <c r="W121" i="4"/>
  <c r="O121" i="4"/>
  <c r="AE120" i="4"/>
  <c r="W120" i="4"/>
  <c r="O120" i="4"/>
  <c r="AE119" i="4"/>
  <c r="W119" i="4"/>
  <c r="O119" i="4"/>
  <c r="AE118" i="4"/>
  <c r="W118" i="4"/>
  <c r="O118" i="4"/>
  <c r="AE117" i="4"/>
  <c r="W117" i="4"/>
  <c r="O117" i="4"/>
  <c r="AE116" i="4"/>
  <c r="W116" i="4"/>
  <c r="O116" i="4"/>
  <c r="AE115" i="4"/>
  <c r="W115" i="4"/>
  <c r="O115" i="4"/>
  <c r="AE114" i="4"/>
  <c r="W114" i="4"/>
  <c r="O114" i="4"/>
  <c r="AE113" i="4"/>
  <c r="W113" i="4"/>
  <c r="O113" i="4"/>
  <c r="AH136" i="4"/>
  <c r="Z135" i="4"/>
  <c r="R134" i="4"/>
  <c r="AB133" i="4"/>
  <c r="T132" i="4"/>
  <c r="AI131" i="4"/>
  <c r="AD130" i="4"/>
  <c r="V130" i="4"/>
  <c r="N130" i="4"/>
  <c r="AD129" i="4"/>
  <c r="V129" i="4"/>
  <c r="N129" i="4"/>
  <c r="AD128" i="4"/>
  <c r="V128" i="4"/>
  <c r="N128" i="4"/>
  <c r="AD127" i="4"/>
  <c r="V127" i="4"/>
  <c r="N127" i="4"/>
  <c r="AD126" i="4"/>
  <c r="V126" i="4"/>
  <c r="N126" i="4"/>
  <c r="AD125" i="4"/>
  <c r="V125" i="4"/>
  <c r="N125" i="4"/>
  <c r="AD124" i="4"/>
  <c r="V124" i="4"/>
  <c r="N124" i="4"/>
  <c r="AD123" i="4"/>
  <c r="V123" i="4"/>
  <c r="N123" i="4"/>
  <c r="AD122" i="4"/>
  <c r="V122" i="4"/>
  <c r="N122" i="4"/>
  <c r="AD121" i="4"/>
  <c r="V121" i="4"/>
  <c r="N121" i="4"/>
  <c r="AD120" i="4"/>
  <c r="V120" i="4"/>
  <c r="N120" i="4"/>
  <c r="AD119" i="4"/>
  <c r="V119" i="4"/>
  <c r="N119" i="4"/>
  <c r="AB136" i="4"/>
  <c r="T135" i="4"/>
  <c r="AI134" i="4"/>
  <c r="AA133" i="4"/>
  <c r="S132" i="4"/>
  <c r="AH131" i="4"/>
  <c r="AC130" i="4"/>
  <c r="U130" i="4"/>
  <c r="AC129" i="4"/>
  <c r="U129" i="4"/>
  <c r="AC128" i="4"/>
  <c r="U128" i="4"/>
  <c r="AC127" i="4"/>
  <c r="U127" i="4"/>
  <c r="AC126" i="4"/>
  <c r="U126" i="4"/>
  <c r="AC125" i="4"/>
  <c r="U125" i="4"/>
  <c r="AC124" i="4"/>
  <c r="U124" i="4"/>
  <c r="AC123" i="4"/>
  <c r="U123" i="4"/>
  <c r="AC122" i="4"/>
  <c r="U122" i="4"/>
  <c r="AC121" i="4"/>
  <c r="U121" i="4"/>
  <c r="AA136" i="4"/>
  <c r="S135" i="4"/>
  <c r="AH134" i="4"/>
  <c r="Z133" i="4"/>
  <c r="R132" i="4"/>
  <c r="AB131" i="4"/>
  <c r="AB130" i="4"/>
  <c r="T130" i="4"/>
  <c r="AB129" i="4"/>
  <c r="T129" i="4"/>
  <c r="AB128" i="4"/>
  <c r="T128" i="4"/>
  <c r="AB127" i="4"/>
  <c r="T127" i="4"/>
  <c r="AB126" i="4"/>
  <c r="T126" i="4"/>
  <c r="AB125" i="4"/>
  <c r="T125" i="4"/>
  <c r="AB124" i="4"/>
  <c r="T124" i="4"/>
  <c r="AB123" i="4"/>
  <c r="T123" i="4"/>
  <c r="AB122" i="4"/>
  <c r="T122" i="4"/>
  <c r="AB121" i="4"/>
  <c r="T121" i="4"/>
  <c r="AB120" i="4"/>
  <c r="T120" i="4"/>
  <c r="AB119" i="4"/>
  <c r="T119" i="4"/>
  <c r="AB118" i="4"/>
  <c r="T118" i="4"/>
  <c r="AB117" i="4"/>
  <c r="T117" i="4"/>
  <c r="AB116" i="4"/>
  <c r="T116" i="4"/>
  <c r="AB115" i="4"/>
  <c r="T115" i="4"/>
  <c r="AB114" i="4"/>
  <c r="T114" i="4"/>
  <c r="AB113" i="4"/>
  <c r="T113" i="4"/>
  <c r="U118" i="4"/>
  <c r="AC115" i="4"/>
  <c r="U114" i="4"/>
  <c r="N113" i="4"/>
  <c r="AG112" i="4"/>
  <c r="Y112" i="4"/>
  <c r="Q112" i="4"/>
  <c r="AG111" i="4"/>
  <c r="Y111" i="4"/>
  <c r="Q111" i="4"/>
  <c r="AG110" i="4"/>
  <c r="Y110" i="4"/>
  <c r="Q110" i="4"/>
  <c r="AG109" i="4"/>
  <c r="Y109" i="4"/>
  <c r="Q109" i="4"/>
  <c r="AG108" i="4"/>
  <c r="Y108" i="4"/>
  <c r="Q108" i="4"/>
  <c r="AG107" i="4"/>
  <c r="Y107" i="4"/>
  <c r="Q107" i="4"/>
  <c r="AG106" i="4"/>
  <c r="Y106" i="4"/>
  <c r="Q106" i="4"/>
  <c r="AG105" i="4"/>
  <c r="Y105" i="4"/>
  <c r="Q105" i="4"/>
  <c r="AG104" i="4"/>
  <c r="Y104" i="4"/>
  <c r="Q104" i="4"/>
  <c r="AG103" i="4"/>
  <c r="Y103" i="4"/>
  <c r="Q103" i="4"/>
  <c r="AG102" i="4"/>
  <c r="Y102" i="4"/>
  <c r="Q102" i="4"/>
  <c r="AG101" i="4"/>
  <c r="Y101" i="4"/>
  <c r="Q101" i="4"/>
  <c r="AG100" i="4"/>
  <c r="Y100" i="4"/>
  <c r="Q100" i="4"/>
  <c r="AG99" i="4"/>
  <c r="Y99" i="4"/>
  <c r="Q99" i="4"/>
  <c r="AG98" i="4"/>
  <c r="Y98" i="4"/>
  <c r="Q98" i="4"/>
  <c r="AG97" i="4"/>
  <c r="Y97" i="4"/>
  <c r="Q97" i="4"/>
  <c r="AG96" i="4"/>
  <c r="Y96" i="4"/>
  <c r="Q96" i="4"/>
  <c r="AG95" i="4"/>
  <c r="Y95" i="4"/>
  <c r="Q95" i="4"/>
  <c r="AG94" i="4"/>
  <c r="Y94" i="4"/>
  <c r="Q94" i="4"/>
  <c r="AG93" i="4"/>
  <c r="Y93" i="4"/>
  <c r="Q93" i="4"/>
  <c r="AG92" i="4"/>
  <c r="Y92" i="4"/>
  <c r="Q92" i="4"/>
  <c r="AG91" i="4"/>
  <c r="Y91" i="4"/>
  <c r="Q91" i="4"/>
  <c r="AG90" i="4"/>
  <c r="N118" i="4"/>
  <c r="AD116" i="4"/>
  <c r="V115" i="4"/>
  <c r="N114" i="4"/>
  <c r="AF112" i="4"/>
  <c r="X112" i="4"/>
  <c r="P112" i="4"/>
  <c r="AF111" i="4"/>
  <c r="X111" i="4"/>
  <c r="P111" i="4"/>
  <c r="AF110" i="4"/>
  <c r="X110" i="4"/>
  <c r="P110" i="4"/>
  <c r="AF109" i="4"/>
  <c r="X109" i="4"/>
  <c r="P109" i="4"/>
  <c r="AF108" i="4"/>
  <c r="X108" i="4"/>
  <c r="P108" i="4"/>
  <c r="AF107" i="4"/>
  <c r="X107" i="4"/>
  <c r="P107" i="4"/>
  <c r="AF106" i="4"/>
  <c r="X106" i="4"/>
  <c r="P106" i="4"/>
  <c r="AF105" i="4"/>
  <c r="X105" i="4"/>
  <c r="P105" i="4"/>
  <c r="AF104" i="4"/>
  <c r="X104" i="4"/>
  <c r="P104" i="4"/>
  <c r="AF103" i="4"/>
  <c r="X103" i="4"/>
  <c r="P103" i="4"/>
  <c r="AF102" i="4"/>
  <c r="X102" i="4"/>
  <c r="P102" i="4"/>
  <c r="AF101" i="4"/>
  <c r="X101" i="4"/>
  <c r="P101" i="4"/>
  <c r="AF100" i="4"/>
  <c r="X100" i="4"/>
  <c r="P100" i="4"/>
  <c r="AF99" i="4"/>
  <c r="X99" i="4"/>
  <c r="P99" i="4"/>
  <c r="AF98" i="4"/>
  <c r="X98" i="4"/>
  <c r="P98" i="4"/>
  <c r="AF97" i="4"/>
  <c r="X97" i="4"/>
  <c r="P97" i="4"/>
  <c r="AF96" i="4"/>
  <c r="X96" i="4"/>
  <c r="P96" i="4"/>
  <c r="AF95" i="4"/>
  <c r="X95" i="4"/>
  <c r="P95" i="4"/>
  <c r="AF94" i="4"/>
  <c r="X94" i="4"/>
  <c r="P94" i="4"/>
  <c r="AF93" i="4"/>
  <c r="X93" i="4"/>
  <c r="P93" i="4"/>
  <c r="AF92" i="4"/>
  <c r="X92" i="4"/>
  <c r="P92" i="4"/>
  <c r="AF91" i="4"/>
  <c r="X91" i="4"/>
  <c r="P91" i="4"/>
  <c r="AF90" i="4"/>
  <c r="AC116" i="4"/>
  <c r="U115" i="4"/>
  <c r="AE112" i="4"/>
  <c r="W112" i="4"/>
  <c r="O112" i="4"/>
  <c r="AE111" i="4"/>
  <c r="W111" i="4"/>
  <c r="O111" i="4"/>
  <c r="AE110" i="4"/>
  <c r="W110" i="4"/>
  <c r="O110" i="4"/>
  <c r="AE109" i="4"/>
  <c r="W109" i="4"/>
  <c r="O109" i="4"/>
  <c r="AE108" i="4"/>
  <c r="W108" i="4"/>
  <c r="O108" i="4"/>
  <c r="AE107" i="4"/>
  <c r="W107" i="4"/>
  <c r="O107" i="4"/>
  <c r="AE106" i="4"/>
  <c r="W106" i="4"/>
  <c r="O106" i="4"/>
  <c r="AE105" i="4"/>
  <c r="W105" i="4"/>
  <c r="O105" i="4"/>
  <c r="AE104" i="4"/>
  <c r="W104" i="4"/>
  <c r="O104" i="4"/>
  <c r="AE103" i="4"/>
  <c r="W103" i="4"/>
  <c r="O103" i="4"/>
  <c r="AE102" i="4"/>
  <c r="W102" i="4"/>
  <c r="O102" i="4"/>
  <c r="AE101" i="4"/>
  <c r="W101" i="4"/>
  <c r="O101" i="4"/>
  <c r="AE100" i="4"/>
  <c r="W100" i="4"/>
  <c r="O100" i="4"/>
  <c r="AE99" i="4"/>
  <c r="W99" i="4"/>
  <c r="O99" i="4"/>
  <c r="AE98" i="4"/>
  <c r="W98" i="4"/>
  <c r="O98" i="4"/>
  <c r="AE97" i="4"/>
  <c r="W97" i="4"/>
  <c r="O97" i="4"/>
  <c r="AE96" i="4"/>
  <c r="W96" i="4"/>
  <c r="O96" i="4"/>
  <c r="AE95" i="4"/>
  <c r="W95" i="4"/>
  <c r="O95" i="4"/>
  <c r="AE94" i="4"/>
  <c r="W94" i="4"/>
  <c r="O94" i="4"/>
  <c r="AE93" i="4"/>
  <c r="W93" i="4"/>
  <c r="O93" i="4"/>
  <c r="AE92" i="4"/>
  <c r="W92" i="4"/>
  <c r="O92" i="4"/>
  <c r="AE91" i="4"/>
  <c r="W91" i="4"/>
  <c r="O91" i="4"/>
  <c r="AE90" i="4"/>
  <c r="AC119" i="4"/>
  <c r="AD117" i="4"/>
  <c r="V116" i="4"/>
  <c r="N115" i="4"/>
  <c r="AD113" i="4"/>
  <c r="AD112" i="4"/>
  <c r="V112" i="4"/>
  <c r="N112" i="4"/>
  <c r="AD111" i="4"/>
  <c r="V111" i="4"/>
  <c r="N111" i="4"/>
  <c r="AD110" i="4"/>
  <c r="V110" i="4"/>
  <c r="N110" i="4"/>
  <c r="AD109" i="4"/>
  <c r="V109" i="4"/>
  <c r="N109" i="4"/>
  <c r="AD108" i="4"/>
  <c r="V108" i="4"/>
  <c r="N108" i="4"/>
  <c r="AD107" i="4"/>
  <c r="V107" i="4"/>
  <c r="N107" i="4"/>
  <c r="AD106" i="4"/>
  <c r="V106" i="4"/>
  <c r="N106" i="4"/>
  <c r="AD105" i="4"/>
  <c r="V105" i="4"/>
  <c r="N105" i="4"/>
  <c r="AD104" i="4"/>
  <c r="V104" i="4"/>
  <c r="N104" i="4"/>
  <c r="AD103" i="4"/>
  <c r="V103" i="4"/>
  <c r="N103" i="4"/>
  <c r="AD102" i="4"/>
  <c r="V102" i="4"/>
  <c r="N102" i="4"/>
  <c r="AD101" i="4"/>
  <c r="V101" i="4"/>
  <c r="N101" i="4"/>
  <c r="AD100" i="4"/>
  <c r="V100" i="4"/>
  <c r="AC120" i="4"/>
  <c r="U119" i="4"/>
  <c r="AC117" i="4"/>
  <c r="U116" i="4"/>
  <c r="AC113" i="4"/>
  <c r="AC112" i="4"/>
  <c r="U112" i="4"/>
  <c r="AC111" i="4"/>
  <c r="U111" i="4"/>
  <c r="AC110" i="4"/>
  <c r="U110" i="4"/>
  <c r="AC109" i="4"/>
  <c r="U109" i="4"/>
  <c r="AC108" i="4"/>
  <c r="U108" i="4"/>
  <c r="AC107" i="4"/>
  <c r="U107" i="4"/>
  <c r="AC106" i="4"/>
  <c r="U106" i="4"/>
  <c r="AC105" i="4"/>
  <c r="U105" i="4"/>
  <c r="AC104" i="4"/>
  <c r="U104" i="4"/>
  <c r="AC103" i="4"/>
  <c r="U103" i="4"/>
  <c r="AC102" i="4"/>
  <c r="U102" i="4"/>
  <c r="AC101" i="4"/>
  <c r="U101" i="4"/>
  <c r="AC100" i="4"/>
  <c r="U100" i="4"/>
  <c r="AC99" i="4"/>
  <c r="U99" i="4"/>
  <c r="AC98" i="4"/>
  <c r="U98" i="4"/>
  <c r="AC97" i="4"/>
  <c r="U97" i="4"/>
  <c r="AC96" i="4"/>
  <c r="U96" i="4"/>
  <c r="AC95" i="4"/>
  <c r="U95" i="4"/>
  <c r="AC94" i="4"/>
  <c r="U94" i="4"/>
  <c r="AC93" i="4"/>
  <c r="U93" i="4"/>
  <c r="AC92" i="4"/>
  <c r="U92" i="4"/>
  <c r="AC91" i="4"/>
  <c r="U91" i="4"/>
  <c r="U120" i="4"/>
  <c r="AD118" i="4"/>
  <c r="V117" i="4"/>
  <c r="N116" i="4"/>
  <c r="AD114" i="4"/>
  <c r="V113" i="4"/>
  <c r="AB112" i="4"/>
  <c r="T112" i="4"/>
  <c r="AB111" i="4"/>
  <c r="T111" i="4"/>
  <c r="AB110" i="4"/>
  <c r="T110" i="4"/>
  <c r="AB109" i="4"/>
  <c r="T109" i="4"/>
  <c r="AB108" i="4"/>
  <c r="T108" i="4"/>
  <c r="AB107" i="4"/>
  <c r="T107" i="4"/>
  <c r="AB106" i="4"/>
  <c r="T106" i="4"/>
  <c r="AB105" i="4"/>
  <c r="T105" i="4"/>
  <c r="AB104" i="4"/>
  <c r="T104" i="4"/>
  <c r="AB103" i="4"/>
  <c r="T103" i="4"/>
  <c r="AB102" i="4"/>
  <c r="T102" i="4"/>
  <c r="AB101" i="4"/>
  <c r="T101" i="4"/>
  <c r="AB100" i="4"/>
  <c r="T100" i="4"/>
  <c r="AB99" i="4"/>
  <c r="T99" i="4"/>
  <c r="AB98" i="4"/>
  <c r="T98" i="4"/>
  <c r="AB97" i="4"/>
  <c r="T97" i="4"/>
  <c r="AB96" i="4"/>
  <c r="T96" i="4"/>
  <c r="AB95" i="4"/>
  <c r="T95" i="4"/>
  <c r="AB94" i="4"/>
  <c r="T94" i="4"/>
  <c r="AB93" i="4"/>
  <c r="T93" i="4"/>
  <c r="AB92" i="4"/>
  <c r="T92" i="4"/>
  <c r="AB91" i="4"/>
  <c r="T91" i="4"/>
  <c r="AC118" i="4"/>
  <c r="U117" i="4"/>
  <c r="AC114" i="4"/>
  <c r="U113" i="4"/>
  <c r="AI112" i="4"/>
  <c r="AA112" i="4"/>
  <c r="S112" i="4"/>
  <c r="AI111" i="4"/>
  <c r="AA111" i="4"/>
  <c r="S111" i="4"/>
  <c r="AI110" i="4"/>
  <c r="AA110" i="4"/>
  <c r="S110" i="4"/>
  <c r="AI109" i="4"/>
  <c r="AA109" i="4"/>
  <c r="S109" i="4"/>
  <c r="AI108" i="4"/>
  <c r="AA108" i="4"/>
  <c r="S108" i="4"/>
  <c r="AI107" i="4"/>
  <c r="AA107" i="4"/>
  <c r="S107" i="4"/>
  <c r="AI106" i="4"/>
  <c r="AA106" i="4"/>
  <c r="S106" i="4"/>
  <c r="AI105" i="4"/>
  <c r="AA105" i="4"/>
  <c r="S105" i="4"/>
  <c r="AI104" i="4"/>
  <c r="AA104" i="4"/>
  <c r="S104" i="4"/>
  <c r="AI103" i="4"/>
  <c r="AA103" i="4"/>
  <c r="S103" i="4"/>
  <c r="AI102" i="4"/>
  <c r="AA102" i="4"/>
  <c r="S102" i="4"/>
  <c r="AI101" i="4"/>
  <c r="AA101" i="4"/>
  <c r="S101" i="4"/>
  <c r="AI100" i="4"/>
  <c r="AA100" i="4"/>
  <c r="S100" i="4"/>
  <c r="AI99" i="4"/>
  <c r="AA99" i="4"/>
  <c r="S99" i="4"/>
  <c r="AI98" i="4"/>
  <c r="AA98" i="4"/>
  <c r="S98" i="4"/>
  <c r="AI97" i="4"/>
  <c r="AA97" i="4"/>
  <c r="S97" i="4"/>
  <c r="AI96" i="4"/>
  <c r="AA96" i="4"/>
  <c r="S96" i="4"/>
  <c r="AI95" i="4"/>
  <c r="AA95" i="4"/>
  <c r="S95" i="4"/>
  <c r="AI94" i="4"/>
  <c r="AA94" i="4"/>
  <c r="S94" i="4"/>
  <c r="AI93" i="4"/>
  <c r="AA93" i="4"/>
  <c r="S93" i="4"/>
  <c r="AI92" i="4"/>
  <c r="AA92" i="4"/>
  <c r="S92" i="4"/>
  <c r="AI91" i="4"/>
  <c r="AA91" i="4"/>
  <c r="S91" i="4"/>
  <c r="V118" i="4"/>
  <c r="N117" i="4"/>
  <c r="AD115" i="4"/>
  <c r="V114" i="4"/>
  <c r="P113" i="4"/>
  <c r="AH112" i="4"/>
  <c r="Z112" i="4"/>
  <c r="R112" i="4"/>
  <c r="AH111" i="4"/>
  <c r="Z111" i="4"/>
  <c r="R111" i="4"/>
  <c r="AH110" i="4"/>
  <c r="Z110" i="4"/>
  <c r="R110" i="4"/>
  <c r="AH109" i="4"/>
  <c r="Z109" i="4"/>
  <c r="R109" i="4"/>
  <c r="AH108" i="4"/>
  <c r="Z108" i="4"/>
  <c r="R108" i="4"/>
  <c r="AH107" i="4"/>
  <c r="Z107" i="4"/>
  <c r="R107" i="4"/>
  <c r="AH106" i="4"/>
  <c r="Z106" i="4"/>
  <c r="R106" i="4"/>
  <c r="AH105" i="4"/>
  <c r="Z105" i="4"/>
  <c r="R105" i="4"/>
  <c r="AH104" i="4"/>
  <c r="Z104" i="4"/>
  <c r="R104" i="4"/>
  <c r="AH103" i="4"/>
  <c r="Z103" i="4"/>
  <c r="R103" i="4"/>
  <c r="AH102" i="4"/>
  <c r="Z102" i="4"/>
  <c r="R102" i="4"/>
  <c r="AH101" i="4"/>
  <c r="Z101" i="4"/>
  <c r="R101" i="4"/>
  <c r="AH100" i="4"/>
  <c r="Z100" i="4"/>
  <c r="R100" i="4"/>
  <c r="AH99" i="4"/>
  <c r="Z99" i="4"/>
  <c r="R99" i="4"/>
  <c r="AH98" i="4"/>
  <c r="Z98" i="4"/>
  <c r="R98" i="4"/>
  <c r="AH97" i="4"/>
  <c r="Z97" i="4"/>
  <c r="R97" i="4"/>
  <c r="AH96" i="4"/>
  <c r="Z96" i="4"/>
  <c r="R96" i="4"/>
  <c r="AH95" i="4"/>
  <c r="Z95" i="4"/>
  <c r="R95" i="4"/>
  <c r="AH94" i="4"/>
  <c r="Z94" i="4"/>
  <c r="R94" i="4"/>
  <c r="AH93" i="4"/>
  <c r="Z93" i="4"/>
  <c r="R93" i="4"/>
  <c r="AH92" i="4"/>
  <c r="Z92" i="4"/>
  <c r="R92" i="4"/>
  <c r="AH91" i="4"/>
  <c r="Z91" i="4"/>
  <c r="R91" i="4"/>
  <c r="AH90" i="4"/>
  <c r="N100" i="4"/>
  <c r="AD94" i="4"/>
  <c r="V93" i="4"/>
  <c r="N92" i="4"/>
  <c r="AI90" i="4"/>
  <c r="W90" i="4"/>
  <c r="O90" i="4"/>
  <c r="AE89" i="4"/>
  <c r="W89" i="4"/>
  <c r="O89" i="4"/>
  <c r="AE88" i="4"/>
  <c r="W88" i="4"/>
  <c r="O88" i="4"/>
  <c r="AE87" i="4"/>
  <c r="W87" i="4"/>
  <c r="O87" i="4"/>
  <c r="AE86" i="4"/>
  <c r="W86" i="4"/>
  <c r="O86" i="4"/>
  <c r="AE85" i="4"/>
  <c r="W85" i="4"/>
  <c r="O85" i="4"/>
  <c r="AE84" i="4"/>
  <c r="W84" i="4"/>
  <c r="O84" i="4"/>
  <c r="AE83" i="4"/>
  <c r="W83" i="4"/>
  <c r="O83" i="4"/>
  <c r="AE82" i="4"/>
  <c r="W82" i="4"/>
  <c r="O82" i="4"/>
  <c r="AE81" i="4"/>
  <c r="W81" i="4"/>
  <c r="O81" i="4"/>
  <c r="AE80" i="4"/>
  <c r="W80" i="4"/>
  <c r="O80" i="4"/>
  <c r="AE79" i="4"/>
  <c r="W79" i="4"/>
  <c r="O79" i="4"/>
  <c r="AE78" i="4"/>
  <c r="W78" i="4"/>
  <c r="O78" i="4"/>
  <c r="AE77" i="4"/>
  <c r="W77" i="4"/>
  <c r="O77" i="4"/>
  <c r="AE76" i="4"/>
  <c r="W76" i="4"/>
  <c r="O76" i="4"/>
  <c r="AE75" i="4"/>
  <c r="W75" i="4"/>
  <c r="O75" i="4"/>
  <c r="AE74" i="4"/>
  <c r="W74" i="4"/>
  <c r="O74" i="4"/>
  <c r="AE73" i="4"/>
  <c r="W73" i="4"/>
  <c r="O73" i="4"/>
  <c r="AE72" i="4"/>
  <c r="W72" i="4"/>
  <c r="O72" i="4"/>
  <c r="AE71" i="4"/>
  <c r="W71" i="4"/>
  <c r="O71" i="4"/>
  <c r="AE70" i="4"/>
  <c r="W70" i="4"/>
  <c r="O70" i="4"/>
  <c r="AE69" i="4"/>
  <c r="W69" i="4"/>
  <c r="O69" i="4"/>
  <c r="AE68" i="4"/>
  <c r="W68" i="4"/>
  <c r="O68" i="4"/>
  <c r="AE67" i="4"/>
  <c r="W67" i="4"/>
  <c r="AD95" i="4"/>
  <c r="V94" i="4"/>
  <c r="N93" i="4"/>
  <c r="AD90" i="4"/>
  <c r="V90" i="4"/>
  <c r="N90" i="4"/>
  <c r="AD89" i="4"/>
  <c r="V89" i="4"/>
  <c r="N89" i="4"/>
  <c r="AD88" i="4"/>
  <c r="V88" i="4"/>
  <c r="N88" i="4"/>
  <c r="AD87" i="4"/>
  <c r="V87" i="4"/>
  <c r="N87" i="4"/>
  <c r="AD86" i="4"/>
  <c r="V86" i="4"/>
  <c r="N86" i="4"/>
  <c r="AD85" i="4"/>
  <c r="V85" i="4"/>
  <c r="N85" i="4"/>
  <c r="AD84" i="4"/>
  <c r="V84" i="4"/>
  <c r="N84" i="4"/>
  <c r="AD83" i="4"/>
  <c r="V83" i="4"/>
  <c r="N83" i="4"/>
  <c r="AD82" i="4"/>
  <c r="V82" i="4"/>
  <c r="N82" i="4"/>
  <c r="AD81" i="4"/>
  <c r="V81" i="4"/>
  <c r="N81" i="4"/>
  <c r="AD80" i="4"/>
  <c r="V80" i="4"/>
  <c r="N80" i="4"/>
  <c r="AD79" i="4"/>
  <c r="V79" i="4"/>
  <c r="N79" i="4"/>
  <c r="AD78" i="4"/>
  <c r="V78" i="4"/>
  <c r="N78" i="4"/>
  <c r="AD77" i="4"/>
  <c r="V77" i="4"/>
  <c r="N77" i="4"/>
  <c r="AD76" i="4"/>
  <c r="V76" i="4"/>
  <c r="N76" i="4"/>
  <c r="AD75" i="4"/>
  <c r="V75" i="4"/>
  <c r="N75" i="4"/>
  <c r="AD74" i="4"/>
  <c r="V74" i="4"/>
  <c r="N74" i="4"/>
  <c r="AD73" i="4"/>
  <c r="V73" i="4"/>
  <c r="N73" i="4"/>
  <c r="AD72" i="4"/>
  <c r="V72" i="4"/>
  <c r="N72" i="4"/>
  <c r="AD71" i="4"/>
  <c r="V71" i="4"/>
  <c r="N71" i="4"/>
  <c r="AD70" i="4"/>
  <c r="V70" i="4"/>
  <c r="N70" i="4"/>
  <c r="AD69" i="4"/>
  <c r="V69" i="4"/>
  <c r="N69" i="4"/>
  <c r="AD68" i="4"/>
  <c r="V68" i="4"/>
  <c r="N68" i="4"/>
  <c r="AD67" i="4"/>
  <c r="V67" i="4"/>
  <c r="AD96" i="4"/>
  <c r="V95" i="4"/>
  <c r="N94" i="4"/>
  <c r="AC90" i="4"/>
  <c r="U90" i="4"/>
  <c r="AC89" i="4"/>
  <c r="U89" i="4"/>
  <c r="AC88" i="4"/>
  <c r="U88" i="4"/>
  <c r="AC87" i="4"/>
  <c r="U87" i="4"/>
  <c r="AC86" i="4"/>
  <c r="U86" i="4"/>
  <c r="AC85" i="4"/>
  <c r="U85" i="4"/>
  <c r="AC84" i="4"/>
  <c r="U84" i="4"/>
  <c r="AC83" i="4"/>
  <c r="U83" i="4"/>
  <c r="AC82" i="4"/>
  <c r="U82" i="4"/>
  <c r="AC81" i="4"/>
  <c r="U81" i="4"/>
  <c r="AC80" i="4"/>
  <c r="U80" i="4"/>
  <c r="AC79" i="4"/>
  <c r="U79" i="4"/>
  <c r="AC78" i="4"/>
  <c r="U78" i="4"/>
  <c r="AC77" i="4"/>
  <c r="U77" i="4"/>
  <c r="AC76" i="4"/>
  <c r="U76" i="4"/>
  <c r="AC75" i="4"/>
  <c r="U75" i="4"/>
  <c r="AC74" i="4"/>
  <c r="U74" i="4"/>
  <c r="AC73" i="4"/>
  <c r="U73" i="4"/>
  <c r="AC72" i="4"/>
  <c r="U72" i="4"/>
  <c r="AC71" i="4"/>
  <c r="U71" i="4"/>
  <c r="AC70" i="4"/>
  <c r="U70" i="4"/>
  <c r="AC69" i="4"/>
  <c r="U69" i="4"/>
  <c r="AC68" i="4"/>
  <c r="U68" i="4"/>
  <c r="AC67" i="4"/>
  <c r="AD97" i="4"/>
  <c r="V96" i="4"/>
  <c r="N95" i="4"/>
  <c r="AB90" i="4"/>
  <c r="T90" i="4"/>
  <c r="AB89" i="4"/>
  <c r="T89" i="4"/>
  <c r="AB88" i="4"/>
  <c r="T88" i="4"/>
  <c r="AB87" i="4"/>
  <c r="T87" i="4"/>
  <c r="AB86" i="4"/>
  <c r="T86" i="4"/>
  <c r="AB85" i="4"/>
  <c r="T85" i="4"/>
  <c r="AB84" i="4"/>
  <c r="T84" i="4"/>
  <c r="AB83" i="4"/>
  <c r="T83" i="4"/>
  <c r="AB82" i="4"/>
  <c r="T82" i="4"/>
  <c r="AB81" i="4"/>
  <c r="T81" i="4"/>
  <c r="AB80" i="4"/>
  <c r="T80" i="4"/>
  <c r="AB79" i="4"/>
  <c r="T79" i="4"/>
  <c r="AB78" i="4"/>
  <c r="T78" i="4"/>
  <c r="AB77" i="4"/>
  <c r="T77" i="4"/>
  <c r="AD98" i="4"/>
  <c r="V97" i="4"/>
  <c r="N96" i="4"/>
  <c r="AA90" i="4"/>
  <c r="S90" i="4"/>
  <c r="AI89" i="4"/>
  <c r="AA89" i="4"/>
  <c r="S89" i="4"/>
  <c r="AI88" i="4"/>
  <c r="AA88" i="4"/>
  <c r="S88" i="4"/>
  <c r="AI87" i="4"/>
  <c r="AA87" i="4"/>
  <c r="S87" i="4"/>
  <c r="AI86" i="4"/>
  <c r="AA86" i="4"/>
  <c r="S86" i="4"/>
  <c r="AI85" i="4"/>
  <c r="AA85" i="4"/>
  <c r="S85" i="4"/>
  <c r="AI84" i="4"/>
  <c r="AA84" i="4"/>
  <c r="S84" i="4"/>
  <c r="AI83" i="4"/>
  <c r="AA83" i="4"/>
  <c r="S83" i="4"/>
  <c r="AI82" i="4"/>
  <c r="AA82" i="4"/>
  <c r="S82" i="4"/>
  <c r="AI81" i="4"/>
  <c r="AA81" i="4"/>
  <c r="S81" i="4"/>
  <c r="AI80" i="4"/>
  <c r="AA80" i="4"/>
  <c r="S80" i="4"/>
  <c r="AI79" i="4"/>
  <c r="AA79" i="4"/>
  <c r="S79" i="4"/>
  <c r="AI78" i="4"/>
  <c r="AA78" i="4"/>
  <c r="S78" i="4"/>
  <c r="AI77" i="4"/>
  <c r="AA77" i="4"/>
  <c r="S77" i="4"/>
  <c r="AI76" i="4"/>
  <c r="AA76" i="4"/>
  <c r="S76" i="4"/>
  <c r="AD99" i="4"/>
  <c r="V98" i="4"/>
  <c r="N97" i="4"/>
  <c r="AD91" i="4"/>
  <c r="Z90" i="4"/>
  <c r="R90" i="4"/>
  <c r="AH89" i="4"/>
  <c r="Z89" i="4"/>
  <c r="R89" i="4"/>
  <c r="AH88" i="4"/>
  <c r="Z88" i="4"/>
  <c r="R88" i="4"/>
  <c r="AH87" i="4"/>
  <c r="Z87" i="4"/>
  <c r="R87" i="4"/>
  <c r="AH86" i="4"/>
  <c r="Z86" i="4"/>
  <c r="R86" i="4"/>
  <c r="AH85" i="4"/>
  <c r="Z85" i="4"/>
  <c r="R85" i="4"/>
  <c r="AH84" i="4"/>
  <c r="Z84" i="4"/>
  <c r="R84" i="4"/>
  <c r="AH83" i="4"/>
  <c r="Z83" i="4"/>
  <c r="R83" i="4"/>
  <c r="AH82" i="4"/>
  <c r="Z82" i="4"/>
  <c r="R82" i="4"/>
  <c r="AH81" i="4"/>
  <c r="Z81" i="4"/>
  <c r="R81" i="4"/>
  <c r="AH80" i="4"/>
  <c r="Z80" i="4"/>
  <c r="R80" i="4"/>
  <c r="AH79" i="4"/>
  <c r="Z79" i="4"/>
  <c r="R79" i="4"/>
  <c r="AH78" i="4"/>
  <c r="Z78" i="4"/>
  <c r="R78" i="4"/>
  <c r="AH77" i="4"/>
  <c r="Z77" i="4"/>
  <c r="R77" i="4"/>
  <c r="AH76" i="4"/>
  <c r="Z76" i="4"/>
  <c r="R76" i="4"/>
  <c r="V99" i="4"/>
  <c r="N98" i="4"/>
  <c r="AD92" i="4"/>
  <c r="V91" i="4"/>
  <c r="Y90" i="4"/>
  <c r="Q90" i="4"/>
  <c r="AG89" i="4"/>
  <c r="Y89" i="4"/>
  <c r="Q89" i="4"/>
  <c r="AG88" i="4"/>
  <c r="Y88" i="4"/>
  <c r="Q88" i="4"/>
  <c r="AG87" i="4"/>
  <c r="Y87" i="4"/>
  <c r="Q87" i="4"/>
  <c r="AG86" i="4"/>
  <c r="Y86" i="4"/>
  <c r="Q86" i="4"/>
  <c r="AG85" i="4"/>
  <c r="Y85" i="4"/>
  <c r="Q85" i="4"/>
  <c r="AG84" i="4"/>
  <c r="Y84" i="4"/>
  <c r="Q84" i="4"/>
  <c r="AG83" i="4"/>
  <c r="Y83" i="4"/>
  <c r="Q83" i="4"/>
  <c r="AG82" i="4"/>
  <c r="Y82" i="4"/>
  <c r="Q82" i="4"/>
  <c r="AG81" i="4"/>
  <c r="Y81" i="4"/>
  <c r="Q81" i="4"/>
  <c r="AG80" i="4"/>
  <c r="Y80" i="4"/>
  <c r="Q80" i="4"/>
  <c r="AG79" i="4"/>
  <c r="Y79" i="4"/>
  <c r="Q79" i="4"/>
  <c r="AG78" i="4"/>
  <c r="Y78" i="4"/>
  <c r="Q78" i="4"/>
  <c r="AG77" i="4"/>
  <c r="Y77" i="4"/>
  <c r="Q77" i="4"/>
  <c r="N99" i="4"/>
  <c r="AD93" i="4"/>
  <c r="V92" i="4"/>
  <c r="N91" i="4"/>
  <c r="X90" i="4"/>
  <c r="P90" i="4"/>
  <c r="AF89" i="4"/>
  <c r="X89" i="4"/>
  <c r="P89" i="4"/>
  <c r="AF88" i="4"/>
  <c r="X88" i="4"/>
  <c r="P88" i="4"/>
  <c r="AF87" i="4"/>
  <c r="X87" i="4"/>
  <c r="P87" i="4"/>
  <c r="AF86" i="4"/>
  <c r="X86" i="4"/>
  <c r="P86" i="4"/>
  <c r="AF85" i="4"/>
  <c r="X85" i="4"/>
  <c r="P85" i="4"/>
  <c r="AF84" i="4"/>
  <c r="X84" i="4"/>
  <c r="P84" i="4"/>
  <c r="AF83" i="4"/>
  <c r="X83" i="4"/>
  <c r="P83" i="4"/>
  <c r="AF82" i="4"/>
  <c r="X82" i="4"/>
  <c r="P82" i="4"/>
  <c r="AF81" i="4"/>
  <c r="X81" i="4"/>
  <c r="P81" i="4"/>
  <c r="AF80" i="4"/>
  <c r="X80" i="4"/>
  <c r="P80" i="4"/>
  <c r="AF79" i="4"/>
  <c r="X79" i="4"/>
  <c r="P79" i="4"/>
  <c r="AF78" i="4"/>
  <c r="X78" i="4"/>
  <c r="P78" i="4"/>
  <c r="AF77" i="4"/>
  <c r="X77" i="4"/>
  <c r="P77" i="4"/>
  <c r="AF76" i="4"/>
  <c r="X76" i="4"/>
  <c r="P76" i="4"/>
  <c r="AF75" i="4"/>
  <c r="X75" i="4"/>
  <c r="P75" i="4"/>
  <c r="AF74" i="4"/>
  <c r="X74" i="4"/>
  <c r="P74" i="4"/>
  <c r="AF73" i="4"/>
  <c r="X73" i="4"/>
  <c r="P73" i="4"/>
  <c r="AF72" i="4"/>
  <c r="X72" i="4"/>
  <c r="P72" i="4"/>
  <c r="AF71" i="4"/>
  <c r="X71" i="4"/>
  <c r="P71" i="4"/>
  <c r="AF70" i="4"/>
  <c r="X70" i="4"/>
  <c r="P70" i="4"/>
  <c r="AF69" i="4"/>
  <c r="X69" i="4"/>
  <c r="P69" i="4"/>
  <c r="AF68" i="4"/>
  <c r="X68" i="4"/>
  <c r="P68" i="4"/>
  <c r="AF67" i="4"/>
  <c r="Q76" i="4"/>
  <c r="AG75" i="4"/>
  <c r="Q75" i="4"/>
  <c r="Y74" i="4"/>
  <c r="AG73" i="4"/>
  <c r="Q73" i="4"/>
  <c r="Y72" i="4"/>
  <c r="AG71" i="4"/>
  <c r="Q71" i="4"/>
  <c r="Y70" i="4"/>
  <c r="AG69" i="4"/>
  <c r="Q69" i="4"/>
  <c r="Y68" i="4"/>
  <c r="AG67" i="4"/>
  <c r="S67" i="4"/>
  <c r="AI66" i="4"/>
  <c r="AA66" i="4"/>
  <c r="S66" i="4"/>
  <c r="AI65" i="4"/>
  <c r="AA65" i="4"/>
  <c r="S65" i="4"/>
  <c r="AI64" i="4"/>
  <c r="AA64" i="4"/>
  <c r="S64" i="4"/>
  <c r="AI63" i="4"/>
  <c r="AA63" i="4"/>
  <c r="S63" i="4"/>
  <c r="AI62" i="4"/>
  <c r="AA62" i="4"/>
  <c r="S62" i="4"/>
  <c r="AI61" i="4"/>
  <c r="AA61" i="4"/>
  <c r="S61" i="4"/>
  <c r="AI60" i="4"/>
  <c r="AA60" i="4"/>
  <c r="S60" i="4"/>
  <c r="AI59" i="4"/>
  <c r="AA59" i="4"/>
  <c r="S59" i="4"/>
  <c r="AI58" i="4"/>
  <c r="AA58" i="4"/>
  <c r="S58" i="4"/>
  <c r="AI57" i="4"/>
  <c r="AA57" i="4"/>
  <c r="S57" i="4"/>
  <c r="AI56" i="4"/>
  <c r="AA56" i="4"/>
  <c r="S56" i="4"/>
  <c r="AI55" i="4"/>
  <c r="AA55" i="4"/>
  <c r="S55" i="4"/>
  <c r="AI54" i="4"/>
  <c r="AA54" i="4"/>
  <c r="S54" i="4"/>
  <c r="AI53" i="4"/>
  <c r="AA53" i="4"/>
  <c r="S53" i="4"/>
  <c r="AI52" i="4"/>
  <c r="AA52" i="4"/>
  <c r="S52" i="4"/>
  <c r="AI51" i="4"/>
  <c r="AA51" i="4"/>
  <c r="S51" i="4"/>
  <c r="AI50" i="4"/>
  <c r="AA50" i="4"/>
  <c r="S50" i="4"/>
  <c r="AI49" i="4"/>
  <c r="AA49" i="4"/>
  <c r="S49" i="4"/>
  <c r="AI48" i="4"/>
  <c r="AA48" i="4"/>
  <c r="S48" i="4"/>
  <c r="AI47" i="4"/>
  <c r="AA47" i="4"/>
  <c r="S47" i="4"/>
  <c r="AI46" i="4"/>
  <c r="AA46" i="4"/>
  <c r="S46" i="4"/>
  <c r="AI45" i="4"/>
  <c r="AA45" i="4"/>
  <c r="S45" i="4"/>
  <c r="AI44" i="4"/>
  <c r="AA44" i="4"/>
  <c r="S44" i="4"/>
  <c r="AI43" i="4"/>
  <c r="AA43" i="4"/>
  <c r="S43" i="4"/>
  <c r="AI42" i="4"/>
  <c r="AA42" i="4"/>
  <c r="S42" i="4"/>
  <c r="AI41" i="4"/>
  <c r="AA41" i="4"/>
  <c r="S41" i="4"/>
  <c r="AI40" i="4"/>
  <c r="AA40" i="4"/>
  <c r="S40" i="4"/>
  <c r="AI39" i="4"/>
  <c r="AA39" i="4"/>
  <c r="S39" i="4"/>
  <c r="AI38" i="4"/>
  <c r="AA38" i="4"/>
  <c r="S38" i="4"/>
  <c r="AI37" i="4"/>
  <c r="AA37" i="4"/>
  <c r="S37" i="4"/>
  <c r="AI36" i="4"/>
  <c r="AA36" i="4"/>
  <c r="S36" i="4"/>
  <c r="AI35" i="4"/>
  <c r="AA35" i="4"/>
  <c r="S35" i="4"/>
  <c r="AI34" i="4"/>
  <c r="AA34" i="4"/>
  <c r="S34" i="4"/>
  <c r="AI33" i="4"/>
  <c r="AA33" i="4"/>
  <c r="S33" i="4"/>
  <c r="AI32" i="4"/>
  <c r="AA32" i="4"/>
  <c r="S32" i="4"/>
  <c r="AI31" i="4"/>
  <c r="AA31" i="4"/>
  <c r="AB75" i="4"/>
  <c r="T74" i="4"/>
  <c r="AB73" i="4"/>
  <c r="T72" i="4"/>
  <c r="AB71" i="4"/>
  <c r="T70" i="4"/>
  <c r="AB69" i="4"/>
  <c r="T68" i="4"/>
  <c r="AB67" i="4"/>
  <c r="R67" i="4"/>
  <c r="AH66" i="4"/>
  <c r="Z66" i="4"/>
  <c r="R66" i="4"/>
  <c r="AH65" i="4"/>
  <c r="Z65" i="4"/>
  <c r="R65" i="4"/>
  <c r="AH64" i="4"/>
  <c r="Z64" i="4"/>
  <c r="R64" i="4"/>
  <c r="AH63" i="4"/>
  <c r="Z63" i="4"/>
  <c r="R63" i="4"/>
  <c r="AH62" i="4"/>
  <c r="Z62" i="4"/>
  <c r="R62" i="4"/>
  <c r="AH61" i="4"/>
  <c r="Z61" i="4"/>
  <c r="R61" i="4"/>
  <c r="AH60" i="4"/>
  <c r="Z60" i="4"/>
  <c r="R60" i="4"/>
  <c r="AH59" i="4"/>
  <c r="Z59" i="4"/>
  <c r="R59" i="4"/>
  <c r="AH58" i="4"/>
  <c r="Z58" i="4"/>
  <c r="R58" i="4"/>
  <c r="AH57" i="4"/>
  <c r="Z57" i="4"/>
  <c r="R57" i="4"/>
  <c r="AH56" i="4"/>
  <c r="Z56" i="4"/>
  <c r="R56" i="4"/>
  <c r="AH55" i="4"/>
  <c r="Z55" i="4"/>
  <c r="R55" i="4"/>
  <c r="AH54" i="4"/>
  <c r="Z54" i="4"/>
  <c r="R54" i="4"/>
  <c r="AH53" i="4"/>
  <c r="Z53" i="4"/>
  <c r="R53" i="4"/>
  <c r="AH52" i="4"/>
  <c r="Z52" i="4"/>
  <c r="R52" i="4"/>
  <c r="AH51" i="4"/>
  <c r="Z51" i="4"/>
  <c r="R51" i="4"/>
  <c r="AH50" i="4"/>
  <c r="Z50" i="4"/>
  <c r="R50" i="4"/>
  <c r="AH49" i="4"/>
  <c r="Z49" i="4"/>
  <c r="R49" i="4"/>
  <c r="AH48" i="4"/>
  <c r="Z48" i="4"/>
  <c r="R48" i="4"/>
  <c r="AH47" i="4"/>
  <c r="Z47" i="4"/>
  <c r="R47" i="4"/>
  <c r="AH46" i="4"/>
  <c r="Z46" i="4"/>
  <c r="R46" i="4"/>
  <c r="AH45" i="4"/>
  <c r="Z45" i="4"/>
  <c r="R45" i="4"/>
  <c r="AH44" i="4"/>
  <c r="Z44" i="4"/>
  <c r="R44" i="4"/>
  <c r="AH43" i="4"/>
  <c r="Z43" i="4"/>
  <c r="R43" i="4"/>
  <c r="AH42" i="4"/>
  <c r="Z42" i="4"/>
  <c r="R42" i="4"/>
  <c r="AH41" i="4"/>
  <c r="Z41" i="4"/>
  <c r="R41" i="4"/>
  <c r="AH40" i="4"/>
  <c r="Z40" i="4"/>
  <c r="R40" i="4"/>
  <c r="AH39" i="4"/>
  <c r="Z39" i="4"/>
  <c r="R39" i="4"/>
  <c r="AH38" i="4"/>
  <c r="Z38" i="4"/>
  <c r="R38" i="4"/>
  <c r="AH37" i="4"/>
  <c r="Z37" i="4"/>
  <c r="R37" i="4"/>
  <c r="AH36" i="4"/>
  <c r="Z36" i="4"/>
  <c r="R36" i="4"/>
  <c r="AH35" i="4"/>
  <c r="Z35" i="4"/>
  <c r="R35" i="4"/>
  <c r="AH34" i="4"/>
  <c r="Z34" i="4"/>
  <c r="R34" i="4"/>
  <c r="AH33" i="4"/>
  <c r="Z33" i="4"/>
  <c r="R33" i="4"/>
  <c r="AH32" i="4"/>
  <c r="Z32" i="4"/>
  <c r="R32" i="4"/>
  <c r="AH31" i="4"/>
  <c r="Z31" i="4"/>
  <c r="AA75" i="4"/>
  <c r="AI74" i="4"/>
  <c r="S74" i="4"/>
  <c r="AA73" i="4"/>
  <c r="AI72" i="4"/>
  <c r="S72" i="4"/>
  <c r="AA71" i="4"/>
  <c r="AI70" i="4"/>
  <c r="S70" i="4"/>
  <c r="AA69" i="4"/>
  <c r="AI68" i="4"/>
  <c r="S68" i="4"/>
  <c r="AA67" i="4"/>
  <c r="Q67" i="4"/>
  <c r="AG66" i="4"/>
  <c r="Y66" i="4"/>
  <c r="Q66" i="4"/>
  <c r="AG65" i="4"/>
  <c r="Y65" i="4"/>
  <c r="Q65" i="4"/>
  <c r="AG64" i="4"/>
  <c r="Y64" i="4"/>
  <c r="Q64" i="4"/>
  <c r="AG63" i="4"/>
  <c r="Y63" i="4"/>
  <c r="Q63" i="4"/>
  <c r="AG62" i="4"/>
  <c r="Y62" i="4"/>
  <c r="Q62" i="4"/>
  <c r="AG61" i="4"/>
  <c r="Y61" i="4"/>
  <c r="Q61" i="4"/>
  <c r="AG60" i="4"/>
  <c r="Y60" i="4"/>
  <c r="Q60" i="4"/>
  <c r="AG59" i="4"/>
  <c r="Y59" i="4"/>
  <c r="Q59" i="4"/>
  <c r="AG58" i="4"/>
  <c r="Y58" i="4"/>
  <c r="Q58" i="4"/>
  <c r="AG57" i="4"/>
  <c r="Y57" i="4"/>
  <c r="Q57" i="4"/>
  <c r="AG56" i="4"/>
  <c r="Y56" i="4"/>
  <c r="Q56" i="4"/>
  <c r="AG55" i="4"/>
  <c r="Y55" i="4"/>
  <c r="Q55" i="4"/>
  <c r="AG54" i="4"/>
  <c r="Y54" i="4"/>
  <c r="Q54" i="4"/>
  <c r="AG53" i="4"/>
  <c r="Y53" i="4"/>
  <c r="Q53" i="4"/>
  <c r="AG52" i="4"/>
  <c r="Y52" i="4"/>
  <c r="Q52" i="4"/>
  <c r="AG51" i="4"/>
  <c r="Y51" i="4"/>
  <c r="Q51" i="4"/>
  <c r="AG50" i="4"/>
  <c r="Y50" i="4"/>
  <c r="Q50" i="4"/>
  <c r="AG49" i="4"/>
  <c r="Y49" i="4"/>
  <c r="Q49" i="4"/>
  <c r="AG48" i="4"/>
  <c r="Y48" i="4"/>
  <c r="Q48" i="4"/>
  <c r="AG47" i="4"/>
  <c r="Y47" i="4"/>
  <c r="Q47" i="4"/>
  <c r="AG46" i="4"/>
  <c r="Y46" i="4"/>
  <c r="Q46" i="4"/>
  <c r="AG45" i="4"/>
  <c r="Y45" i="4"/>
  <c r="Q45" i="4"/>
  <c r="AG44" i="4"/>
  <c r="Y44" i="4"/>
  <c r="Q44" i="4"/>
  <c r="AG43" i="4"/>
  <c r="Y43" i="4"/>
  <c r="Q43" i="4"/>
  <c r="AG42" i="4"/>
  <c r="Y42" i="4"/>
  <c r="Q42" i="4"/>
  <c r="AG41" i="4"/>
  <c r="Y41" i="4"/>
  <c r="Q41" i="4"/>
  <c r="AG40" i="4"/>
  <c r="Y40" i="4"/>
  <c r="Q40" i="4"/>
  <c r="AG39" i="4"/>
  <c r="Y39" i="4"/>
  <c r="Q39" i="4"/>
  <c r="AG38" i="4"/>
  <c r="Y38" i="4"/>
  <c r="Q38" i="4"/>
  <c r="AG37" i="4"/>
  <c r="Y37" i="4"/>
  <c r="Q37" i="4"/>
  <c r="AG36" i="4"/>
  <c r="Y36" i="4"/>
  <c r="Q36" i="4"/>
  <c r="AG35" i="4"/>
  <c r="Y35" i="4"/>
  <c r="Q35" i="4"/>
  <c r="AG34" i="4"/>
  <c r="Y34" i="4"/>
  <c r="Q34" i="4"/>
  <c r="Z75" i="4"/>
  <c r="AH74" i="4"/>
  <c r="R74" i="4"/>
  <c r="Z73" i="4"/>
  <c r="AH72" i="4"/>
  <c r="R72" i="4"/>
  <c r="Z71" i="4"/>
  <c r="AH70" i="4"/>
  <c r="R70" i="4"/>
  <c r="Z69" i="4"/>
  <c r="AH68" i="4"/>
  <c r="R68" i="4"/>
  <c r="Z67" i="4"/>
  <c r="P67" i="4"/>
  <c r="AF66" i="4"/>
  <c r="X66" i="4"/>
  <c r="P66" i="4"/>
  <c r="AF65" i="4"/>
  <c r="X65" i="4"/>
  <c r="P65" i="4"/>
  <c r="AF64" i="4"/>
  <c r="X64" i="4"/>
  <c r="P64" i="4"/>
  <c r="AF63" i="4"/>
  <c r="X63" i="4"/>
  <c r="P63" i="4"/>
  <c r="AF62" i="4"/>
  <c r="X62" i="4"/>
  <c r="P62" i="4"/>
  <c r="AF61" i="4"/>
  <c r="X61" i="4"/>
  <c r="P61" i="4"/>
  <c r="AF60" i="4"/>
  <c r="X60" i="4"/>
  <c r="P60" i="4"/>
  <c r="AF59" i="4"/>
  <c r="X59" i="4"/>
  <c r="P59" i="4"/>
  <c r="AF58" i="4"/>
  <c r="X58" i="4"/>
  <c r="P58" i="4"/>
  <c r="AF57" i="4"/>
  <c r="X57" i="4"/>
  <c r="P57" i="4"/>
  <c r="AF56" i="4"/>
  <c r="X56" i="4"/>
  <c r="P56" i="4"/>
  <c r="AF55" i="4"/>
  <c r="X55" i="4"/>
  <c r="P55" i="4"/>
  <c r="AF54" i="4"/>
  <c r="X54" i="4"/>
  <c r="P54" i="4"/>
  <c r="AF53" i="4"/>
  <c r="X53" i="4"/>
  <c r="P53" i="4"/>
  <c r="AF52" i="4"/>
  <c r="X52" i="4"/>
  <c r="P52" i="4"/>
  <c r="AF51" i="4"/>
  <c r="X51" i="4"/>
  <c r="P51" i="4"/>
  <c r="AF50" i="4"/>
  <c r="X50" i="4"/>
  <c r="P50" i="4"/>
  <c r="AF49" i="4"/>
  <c r="X49" i="4"/>
  <c r="P49" i="4"/>
  <c r="AF48" i="4"/>
  <c r="X48" i="4"/>
  <c r="P48" i="4"/>
  <c r="AG76" i="4"/>
  <c r="Y75" i="4"/>
  <c r="AG74" i="4"/>
  <c r="Q74" i="4"/>
  <c r="Y73" i="4"/>
  <c r="AG72" i="4"/>
  <c r="Q72" i="4"/>
  <c r="Y71" i="4"/>
  <c r="AG70" i="4"/>
  <c r="Q70" i="4"/>
  <c r="Y69" i="4"/>
  <c r="AG68" i="4"/>
  <c r="Q68" i="4"/>
  <c r="Y67" i="4"/>
  <c r="O67" i="4"/>
  <c r="AE66" i="4"/>
  <c r="W66" i="4"/>
  <c r="O66" i="4"/>
  <c r="AE65" i="4"/>
  <c r="W65" i="4"/>
  <c r="O65" i="4"/>
  <c r="AE64" i="4"/>
  <c r="W64" i="4"/>
  <c r="O64" i="4"/>
  <c r="AE63" i="4"/>
  <c r="W63" i="4"/>
  <c r="O63" i="4"/>
  <c r="AE62" i="4"/>
  <c r="W62" i="4"/>
  <c r="O62" i="4"/>
  <c r="AE61" i="4"/>
  <c r="W61" i="4"/>
  <c r="O61" i="4"/>
  <c r="AE60" i="4"/>
  <c r="W60" i="4"/>
  <c r="O60" i="4"/>
  <c r="AE59" i="4"/>
  <c r="W59" i="4"/>
  <c r="O59" i="4"/>
  <c r="AE58" i="4"/>
  <c r="W58" i="4"/>
  <c r="O58" i="4"/>
  <c r="AE57" i="4"/>
  <c r="W57" i="4"/>
  <c r="O57" i="4"/>
  <c r="AE56" i="4"/>
  <c r="W56" i="4"/>
  <c r="O56" i="4"/>
  <c r="AE55" i="4"/>
  <c r="W55" i="4"/>
  <c r="O55" i="4"/>
  <c r="AE54" i="4"/>
  <c r="W54" i="4"/>
  <c r="O54" i="4"/>
  <c r="AE53" i="4"/>
  <c r="W53" i="4"/>
  <c r="O53" i="4"/>
  <c r="AE52" i="4"/>
  <c r="W52" i="4"/>
  <c r="O52" i="4"/>
  <c r="AE51" i="4"/>
  <c r="W51" i="4"/>
  <c r="O51" i="4"/>
  <c r="AE50" i="4"/>
  <c r="W50" i="4"/>
  <c r="O50" i="4"/>
  <c r="AE49" i="4"/>
  <c r="W49" i="4"/>
  <c r="O49" i="4"/>
  <c r="AE48" i="4"/>
  <c r="W48" i="4"/>
  <c r="O48" i="4"/>
  <c r="AB76" i="4"/>
  <c r="T75" i="4"/>
  <c r="AB74" i="4"/>
  <c r="T73" i="4"/>
  <c r="AB72" i="4"/>
  <c r="T71" i="4"/>
  <c r="AB70" i="4"/>
  <c r="T69" i="4"/>
  <c r="AB68" i="4"/>
  <c r="X67" i="4"/>
  <c r="N67" i="4"/>
  <c r="AD66" i="4"/>
  <c r="V66" i="4"/>
  <c r="N66" i="4"/>
  <c r="AD65" i="4"/>
  <c r="V65" i="4"/>
  <c r="N65" i="4"/>
  <c r="AD64" i="4"/>
  <c r="V64" i="4"/>
  <c r="N64" i="4"/>
  <c r="AD63" i="4"/>
  <c r="V63" i="4"/>
  <c r="N63" i="4"/>
  <c r="AD62" i="4"/>
  <c r="V62" i="4"/>
  <c r="N62" i="4"/>
  <c r="AD61" i="4"/>
  <c r="V61" i="4"/>
  <c r="N61" i="4"/>
  <c r="AD60" i="4"/>
  <c r="V60" i="4"/>
  <c r="N60" i="4"/>
  <c r="AD59" i="4"/>
  <c r="V59" i="4"/>
  <c r="N59" i="4"/>
  <c r="AD58" i="4"/>
  <c r="V58" i="4"/>
  <c r="N58" i="4"/>
  <c r="AD57" i="4"/>
  <c r="V57" i="4"/>
  <c r="N57" i="4"/>
  <c r="AD56" i="4"/>
  <c r="V56" i="4"/>
  <c r="N56" i="4"/>
  <c r="AD55" i="4"/>
  <c r="V55" i="4"/>
  <c r="N55" i="4"/>
  <c r="AD54" i="4"/>
  <c r="V54" i="4"/>
  <c r="N54" i="4"/>
  <c r="AD53" i="4"/>
  <c r="V53" i="4"/>
  <c r="N53" i="4"/>
  <c r="AD52" i="4"/>
  <c r="V52" i="4"/>
  <c r="N52" i="4"/>
  <c r="Y76" i="4"/>
  <c r="AI75" i="4"/>
  <c r="S75" i="4"/>
  <c r="AA74" i="4"/>
  <c r="AI73" i="4"/>
  <c r="S73" i="4"/>
  <c r="AA72" i="4"/>
  <c r="AI71" i="4"/>
  <c r="S71" i="4"/>
  <c r="AA70" i="4"/>
  <c r="AI69" i="4"/>
  <c r="S69" i="4"/>
  <c r="AA68" i="4"/>
  <c r="AI67" i="4"/>
  <c r="U67" i="4"/>
  <c r="AC66" i="4"/>
  <c r="U66" i="4"/>
  <c r="AC65" i="4"/>
  <c r="U65" i="4"/>
  <c r="AC64" i="4"/>
  <c r="U64" i="4"/>
  <c r="AC63" i="4"/>
  <c r="U63" i="4"/>
  <c r="AC62" i="4"/>
  <c r="U62" i="4"/>
  <c r="AC61" i="4"/>
  <c r="U61" i="4"/>
  <c r="AC60" i="4"/>
  <c r="U60" i="4"/>
  <c r="AC59" i="4"/>
  <c r="U59" i="4"/>
  <c r="AC58" i="4"/>
  <c r="U58" i="4"/>
  <c r="AC57" i="4"/>
  <c r="U57" i="4"/>
  <c r="AC56" i="4"/>
  <c r="U56" i="4"/>
  <c r="AC55" i="4"/>
  <c r="U55" i="4"/>
  <c r="AC54" i="4"/>
  <c r="U54" i="4"/>
  <c r="T76" i="4"/>
  <c r="AH75" i="4"/>
  <c r="R75" i="4"/>
  <c r="Z74" i="4"/>
  <c r="AH73" i="4"/>
  <c r="R73" i="4"/>
  <c r="Z72" i="4"/>
  <c r="AH71" i="4"/>
  <c r="R71" i="4"/>
  <c r="Z70" i="4"/>
  <c r="AH69" i="4"/>
  <c r="R69" i="4"/>
  <c r="Z68" i="4"/>
  <c r="AH67" i="4"/>
  <c r="T67" i="4"/>
  <c r="AB66" i="4"/>
  <c r="T66" i="4"/>
  <c r="AB65" i="4"/>
  <c r="T65" i="4"/>
  <c r="AB64" i="4"/>
  <c r="T64" i="4"/>
  <c r="AB63" i="4"/>
  <c r="T63" i="4"/>
  <c r="AB62" i="4"/>
  <c r="T62" i="4"/>
  <c r="AB61" i="4"/>
  <c r="T61" i="4"/>
  <c r="AB60" i="4"/>
  <c r="T60" i="4"/>
  <c r="AB59" i="4"/>
  <c r="T59" i="4"/>
  <c r="AB58" i="4"/>
  <c r="T58" i="4"/>
  <c r="AB57" i="4"/>
  <c r="T57" i="4"/>
  <c r="AB56" i="4"/>
  <c r="T56" i="4"/>
  <c r="AB55" i="4"/>
  <c r="T55" i="4"/>
  <c r="AB54" i="4"/>
  <c r="T54" i="4"/>
  <c r="AB53" i="4"/>
  <c r="T53" i="4"/>
  <c r="AB52" i="4"/>
  <c r="T52" i="4"/>
  <c r="AB51" i="4"/>
  <c r="T51" i="4"/>
  <c r="AB50" i="4"/>
  <c r="T50" i="4"/>
  <c r="AB49" i="4"/>
  <c r="T49" i="4"/>
  <c r="AB48" i="4"/>
  <c r="T48" i="4"/>
  <c r="AB47" i="4"/>
  <c r="T47" i="4"/>
  <c r="AB46" i="4"/>
  <c r="T46" i="4"/>
  <c r="AB45" i="4"/>
  <c r="T45" i="4"/>
  <c r="AB44" i="4"/>
  <c r="T44" i="4"/>
  <c r="AB43" i="4"/>
  <c r="T43" i="4"/>
  <c r="AB42" i="4"/>
  <c r="T42" i="4"/>
  <c r="AB41" i="4"/>
  <c r="T41" i="4"/>
  <c r="AB40" i="4"/>
  <c r="T40" i="4"/>
  <c r="AB39" i="4"/>
  <c r="T39" i="4"/>
  <c r="AB38" i="4"/>
  <c r="T38" i="4"/>
  <c r="AB37" i="4"/>
  <c r="T37" i="4"/>
  <c r="AB36" i="4"/>
  <c r="T36" i="4"/>
  <c r="AB35" i="4"/>
  <c r="T35" i="4"/>
  <c r="AB34" i="4"/>
  <c r="T34" i="4"/>
  <c r="AB33" i="4"/>
  <c r="T33" i="4"/>
  <c r="AB32" i="4"/>
  <c r="T32" i="4"/>
  <c r="AB31" i="4"/>
  <c r="N51" i="4"/>
  <c r="AD49" i="4"/>
  <c r="V48" i="4"/>
  <c r="AE47" i="4"/>
  <c r="O47" i="4"/>
  <c r="W46" i="4"/>
  <c r="AE45" i="4"/>
  <c r="O45" i="4"/>
  <c r="W44" i="4"/>
  <c r="AE43" i="4"/>
  <c r="O43" i="4"/>
  <c r="W42" i="4"/>
  <c r="AE41" i="4"/>
  <c r="O41" i="4"/>
  <c r="W40" i="4"/>
  <c r="AE39" i="4"/>
  <c r="O39" i="4"/>
  <c r="W38" i="4"/>
  <c r="AE37" i="4"/>
  <c r="O37" i="4"/>
  <c r="W36" i="4"/>
  <c r="AE35" i="4"/>
  <c r="O35" i="4"/>
  <c r="W34" i="4"/>
  <c r="X33" i="4"/>
  <c r="AD32" i="4"/>
  <c r="P32" i="4"/>
  <c r="AG31" i="4"/>
  <c r="V31" i="4"/>
  <c r="N31" i="4"/>
  <c r="AD30" i="4"/>
  <c r="V30" i="4"/>
  <c r="N30" i="4"/>
  <c r="AD29" i="4"/>
  <c r="V29" i="4"/>
  <c r="N29" i="4"/>
  <c r="AD28" i="4"/>
  <c r="V28" i="4"/>
  <c r="N28" i="4"/>
  <c r="AD27" i="4"/>
  <c r="V27" i="4"/>
  <c r="N27" i="4"/>
  <c r="AD26" i="4"/>
  <c r="V26" i="4"/>
  <c r="N26" i="4"/>
  <c r="AD25" i="4"/>
  <c r="V25" i="4"/>
  <c r="N25" i="4"/>
  <c r="AD24" i="4"/>
  <c r="V24" i="4"/>
  <c r="N24" i="4"/>
  <c r="AD23" i="4"/>
  <c r="V23" i="4"/>
  <c r="N23" i="4"/>
  <c r="AD22" i="4"/>
  <c r="V22" i="4"/>
  <c r="N22" i="4"/>
  <c r="AD21" i="4"/>
  <c r="V21" i="4"/>
  <c r="N21" i="4"/>
  <c r="AD20" i="4"/>
  <c r="V20" i="4"/>
  <c r="N20" i="4"/>
  <c r="AD19" i="4"/>
  <c r="V19" i="4"/>
  <c r="N19" i="4"/>
  <c r="AD18" i="4"/>
  <c r="V18" i="4"/>
  <c r="N18" i="4"/>
  <c r="AD17" i="4"/>
  <c r="V17" i="4"/>
  <c r="N17" i="4"/>
  <c r="AD16" i="4"/>
  <c r="V16" i="4"/>
  <c r="N16" i="4"/>
  <c r="AD15" i="4"/>
  <c r="V15" i="4"/>
  <c r="N15" i="4"/>
  <c r="AD14" i="4"/>
  <c r="V14" i="4"/>
  <c r="N14" i="4"/>
  <c r="AD13" i="4"/>
  <c r="V13" i="4"/>
  <c r="N13" i="4"/>
  <c r="AD12" i="4"/>
  <c r="V12" i="4"/>
  <c r="N12" i="4"/>
  <c r="AD11" i="4"/>
  <c r="V11" i="4"/>
  <c r="N11" i="4"/>
  <c r="AD10" i="4"/>
  <c r="V10" i="4"/>
  <c r="N10" i="4"/>
  <c r="AD9" i="4"/>
  <c r="V9" i="4"/>
  <c r="N9" i="4"/>
  <c r="AD8" i="4"/>
  <c r="V8" i="4"/>
  <c r="N8" i="4"/>
  <c r="AD7" i="4"/>
  <c r="V7" i="4"/>
  <c r="N7" i="4"/>
  <c r="AC49" i="4"/>
  <c r="U48" i="4"/>
  <c r="AD47" i="4"/>
  <c r="N47" i="4"/>
  <c r="V46" i="4"/>
  <c r="AD45" i="4"/>
  <c r="N45" i="4"/>
  <c r="V44" i="4"/>
  <c r="AD43" i="4"/>
  <c r="N43" i="4"/>
  <c r="V42" i="4"/>
  <c r="AD41" i="4"/>
  <c r="N41" i="4"/>
  <c r="V40" i="4"/>
  <c r="AD39" i="4"/>
  <c r="N39" i="4"/>
  <c r="V38" i="4"/>
  <c r="AD37" i="4"/>
  <c r="N37" i="4"/>
  <c r="V36" i="4"/>
  <c r="AD35" i="4"/>
  <c r="N35" i="4"/>
  <c r="V34" i="4"/>
  <c r="W33" i="4"/>
  <c r="AC32" i="4"/>
  <c r="O32" i="4"/>
  <c r="AF31" i="4"/>
  <c r="U31" i="4"/>
  <c r="AC30" i="4"/>
  <c r="U30" i="4"/>
  <c r="AC29" i="4"/>
  <c r="U29" i="4"/>
  <c r="AC28" i="4"/>
  <c r="U28" i="4"/>
  <c r="AC27" i="4"/>
  <c r="U27" i="4"/>
  <c r="AC26" i="4"/>
  <c r="U26" i="4"/>
  <c r="AC25" i="4"/>
  <c r="U25" i="4"/>
  <c r="AC24" i="4"/>
  <c r="U24" i="4"/>
  <c r="AC23" i="4"/>
  <c r="U23" i="4"/>
  <c r="AC22" i="4"/>
  <c r="U22" i="4"/>
  <c r="AC21" i="4"/>
  <c r="U21" i="4"/>
  <c r="AC20" i="4"/>
  <c r="U20" i="4"/>
  <c r="AC19" i="4"/>
  <c r="U19" i="4"/>
  <c r="AC18" i="4"/>
  <c r="U18" i="4"/>
  <c r="AC17" i="4"/>
  <c r="U17" i="4"/>
  <c r="AC16" i="4"/>
  <c r="U16" i="4"/>
  <c r="AC15" i="4"/>
  <c r="U15" i="4"/>
  <c r="AC14" i="4"/>
  <c r="U14" i="4"/>
  <c r="AC13" i="4"/>
  <c r="U13" i="4"/>
  <c r="AC12" i="4"/>
  <c r="U12" i="4"/>
  <c r="AC11" i="4"/>
  <c r="U11" i="4"/>
  <c r="AC10" i="4"/>
  <c r="U10" i="4"/>
  <c r="AC9" i="4"/>
  <c r="U9" i="4"/>
  <c r="AC8" i="4"/>
  <c r="U8" i="4"/>
  <c r="AC7" i="4"/>
  <c r="U7" i="4"/>
  <c r="AC52" i="4"/>
  <c r="AD50" i="4"/>
  <c r="V49" i="4"/>
  <c r="N48" i="4"/>
  <c r="AC47" i="4"/>
  <c r="U46" i="4"/>
  <c r="AC45" i="4"/>
  <c r="U44" i="4"/>
  <c r="AC43" i="4"/>
  <c r="U42" i="4"/>
  <c r="AC41" i="4"/>
  <c r="U40" i="4"/>
  <c r="AC39" i="4"/>
  <c r="U38" i="4"/>
  <c r="AC37" i="4"/>
  <c r="U36" i="4"/>
  <c r="AC35" i="4"/>
  <c r="U34" i="4"/>
  <c r="AG33" i="4"/>
  <c r="V33" i="4"/>
  <c r="Y32" i="4"/>
  <c r="N32" i="4"/>
  <c r="AE31" i="4"/>
  <c r="T31" i="4"/>
  <c r="AB30" i="4"/>
  <c r="T30" i="4"/>
  <c r="AB29" i="4"/>
  <c r="T29" i="4"/>
  <c r="AB28" i="4"/>
  <c r="T28" i="4"/>
  <c r="AB27" i="4"/>
  <c r="T27" i="4"/>
  <c r="AB26" i="4"/>
  <c r="T26" i="4"/>
  <c r="AB25" i="4"/>
  <c r="T25" i="4"/>
  <c r="AB24" i="4"/>
  <c r="T24" i="4"/>
  <c r="AB23" i="4"/>
  <c r="T23" i="4"/>
  <c r="AB22" i="4"/>
  <c r="T22" i="4"/>
  <c r="AB21" i="4"/>
  <c r="T21" i="4"/>
  <c r="AB20" i="4"/>
  <c r="T20" i="4"/>
  <c r="AB19" i="4"/>
  <c r="T19" i="4"/>
  <c r="AB18" i="4"/>
  <c r="T18" i="4"/>
  <c r="AB17" i="4"/>
  <c r="T17" i="4"/>
  <c r="AB16" i="4"/>
  <c r="T16" i="4"/>
  <c r="AB15" i="4"/>
  <c r="T15" i="4"/>
  <c r="AB14" i="4"/>
  <c r="T14" i="4"/>
  <c r="AB13" i="4"/>
  <c r="T13" i="4"/>
  <c r="AB12" i="4"/>
  <c r="T12" i="4"/>
  <c r="AB11" i="4"/>
  <c r="T11" i="4"/>
  <c r="AB10" i="4"/>
  <c r="T10" i="4"/>
  <c r="AB9" i="4"/>
  <c r="T9" i="4"/>
  <c r="AB8" i="4"/>
  <c r="T8" i="4"/>
  <c r="AB7" i="4"/>
  <c r="T7" i="4"/>
  <c r="AC53" i="4"/>
  <c r="U52" i="4"/>
  <c r="AC50" i="4"/>
  <c r="U49" i="4"/>
  <c r="X47" i="4"/>
  <c r="AF46" i="4"/>
  <c r="P46" i="4"/>
  <c r="X45" i="4"/>
  <c r="AF44" i="4"/>
  <c r="P44" i="4"/>
  <c r="X43" i="4"/>
  <c r="AF42" i="4"/>
  <c r="P42" i="4"/>
  <c r="X41" i="4"/>
  <c r="AF40" i="4"/>
  <c r="P40" i="4"/>
  <c r="X39" i="4"/>
  <c r="AF38" i="4"/>
  <c r="P38" i="4"/>
  <c r="X37" i="4"/>
  <c r="AF36" i="4"/>
  <c r="P36" i="4"/>
  <c r="X35" i="4"/>
  <c r="AF34" i="4"/>
  <c r="P34" i="4"/>
  <c r="AF33" i="4"/>
  <c r="U33" i="4"/>
  <c r="X32" i="4"/>
  <c r="AD31" i="4"/>
  <c r="S31" i="4"/>
  <c r="AI30" i="4"/>
  <c r="AA30" i="4"/>
  <c r="S30" i="4"/>
  <c r="AI29" i="4"/>
  <c r="AA29" i="4"/>
  <c r="S29" i="4"/>
  <c r="AI28" i="4"/>
  <c r="AA28" i="4"/>
  <c r="S28" i="4"/>
  <c r="AI27" i="4"/>
  <c r="AA27" i="4"/>
  <c r="S27" i="4"/>
  <c r="AI26" i="4"/>
  <c r="AA26" i="4"/>
  <c r="S26" i="4"/>
  <c r="AI25" i="4"/>
  <c r="AA25" i="4"/>
  <c r="S25" i="4"/>
  <c r="AI24" i="4"/>
  <c r="AA24" i="4"/>
  <c r="S24" i="4"/>
  <c r="AI23" i="4"/>
  <c r="AA23" i="4"/>
  <c r="S23" i="4"/>
  <c r="AI22" i="4"/>
  <c r="AA22" i="4"/>
  <c r="S22" i="4"/>
  <c r="AI21" i="4"/>
  <c r="AA21" i="4"/>
  <c r="S21" i="4"/>
  <c r="AI20" i="4"/>
  <c r="AA20" i="4"/>
  <c r="S20" i="4"/>
  <c r="AI19" i="4"/>
  <c r="AA19" i="4"/>
  <c r="S19" i="4"/>
  <c r="AI18" i="4"/>
  <c r="AA18" i="4"/>
  <c r="S18" i="4"/>
  <c r="U53" i="4"/>
  <c r="AD51" i="4"/>
  <c r="V50" i="4"/>
  <c r="N49" i="4"/>
  <c r="W47" i="4"/>
  <c r="AE46" i="4"/>
  <c r="O46" i="4"/>
  <c r="W45" i="4"/>
  <c r="AE44" i="4"/>
  <c r="O44" i="4"/>
  <c r="W43" i="4"/>
  <c r="AE42" i="4"/>
  <c r="O42" i="4"/>
  <c r="W41" i="4"/>
  <c r="AE40" i="4"/>
  <c r="O40" i="4"/>
  <c r="W39" i="4"/>
  <c r="AE38" i="4"/>
  <c r="O38" i="4"/>
  <c r="W37" i="4"/>
  <c r="AE36" i="4"/>
  <c r="O36" i="4"/>
  <c r="W35" i="4"/>
  <c r="AE34" i="4"/>
  <c r="O34" i="4"/>
  <c r="AE33" i="4"/>
  <c r="Q33" i="4"/>
  <c r="W32" i="4"/>
  <c r="AC31" i="4"/>
  <c r="R31" i="4"/>
  <c r="AH30" i="4"/>
  <c r="Z30" i="4"/>
  <c r="R30" i="4"/>
  <c r="AH29" i="4"/>
  <c r="Z29" i="4"/>
  <c r="R29" i="4"/>
  <c r="AH28" i="4"/>
  <c r="Z28" i="4"/>
  <c r="R28" i="4"/>
  <c r="AH27" i="4"/>
  <c r="Z27" i="4"/>
  <c r="R27" i="4"/>
  <c r="AH26" i="4"/>
  <c r="Z26" i="4"/>
  <c r="R26" i="4"/>
  <c r="AH25" i="4"/>
  <c r="Z25" i="4"/>
  <c r="R25" i="4"/>
  <c r="AH24" i="4"/>
  <c r="Z24" i="4"/>
  <c r="R24" i="4"/>
  <c r="AH23" i="4"/>
  <c r="Z23" i="4"/>
  <c r="R23" i="4"/>
  <c r="AH22" i="4"/>
  <c r="Z22" i="4"/>
  <c r="R22" i="4"/>
  <c r="AH21" i="4"/>
  <c r="Z21" i="4"/>
  <c r="R21" i="4"/>
  <c r="AH20" i="4"/>
  <c r="Z20" i="4"/>
  <c r="R20" i="4"/>
  <c r="AH19" i="4"/>
  <c r="Z19" i="4"/>
  <c r="R19" i="4"/>
  <c r="AH18" i="4"/>
  <c r="Z18" i="4"/>
  <c r="R18" i="4"/>
  <c r="AH17" i="4"/>
  <c r="Z17" i="4"/>
  <c r="R17" i="4"/>
  <c r="AH16" i="4"/>
  <c r="Z16" i="4"/>
  <c r="R16" i="4"/>
  <c r="AH15" i="4"/>
  <c r="Z15" i="4"/>
  <c r="R15" i="4"/>
  <c r="AH14" i="4"/>
  <c r="Z14" i="4"/>
  <c r="R14" i="4"/>
  <c r="AH13" i="4"/>
  <c r="Z13" i="4"/>
  <c r="R13" i="4"/>
  <c r="AH12" i="4"/>
  <c r="Z12" i="4"/>
  <c r="R12" i="4"/>
  <c r="AH11" i="4"/>
  <c r="Z11" i="4"/>
  <c r="R11" i="4"/>
  <c r="AH10" i="4"/>
  <c r="Z10" i="4"/>
  <c r="R10" i="4"/>
  <c r="AH9" i="4"/>
  <c r="Z9" i="4"/>
  <c r="R9" i="4"/>
  <c r="AH8" i="4"/>
  <c r="Z8" i="4"/>
  <c r="R8" i="4"/>
  <c r="AH7" i="4"/>
  <c r="Z7" i="4"/>
  <c r="R7" i="4"/>
  <c r="AC51" i="4"/>
  <c r="U50" i="4"/>
  <c r="V47" i="4"/>
  <c r="AD46" i="4"/>
  <c r="N46" i="4"/>
  <c r="V45" i="4"/>
  <c r="AD44" i="4"/>
  <c r="N44" i="4"/>
  <c r="V43" i="4"/>
  <c r="AD42" i="4"/>
  <c r="N42" i="4"/>
  <c r="V41" i="4"/>
  <c r="AD40" i="4"/>
  <c r="N40" i="4"/>
  <c r="V39" i="4"/>
  <c r="AD38" i="4"/>
  <c r="N38" i="4"/>
  <c r="V37" i="4"/>
  <c r="AD36" i="4"/>
  <c r="N36" i="4"/>
  <c r="V35" i="4"/>
  <c r="AD34" i="4"/>
  <c r="N34" i="4"/>
  <c r="AD33" i="4"/>
  <c r="P33" i="4"/>
  <c r="AG32" i="4"/>
  <c r="V32" i="4"/>
  <c r="Y31" i="4"/>
  <c r="Q31" i="4"/>
  <c r="AG30" i="4"/>
  <c r="Y30" i="4"/>
  <c r="Q30" i="4"/>
  <c r="AG29" i="4"/>
  <c r="Y29" i="4"/>
  <c r="Q29" i="4"/>
  <c r="AG28" i="4"/>
  <c r="Y28" i="4"/>
  <c r="Q28" i="4"/>
  <c r="AG27" i="4"/>
  <c r="Y27" i="4"/>
  <c r="Q27" i="4"/>
  <c r="AG26" i="4"/>
  <c r="Y26" i="4"/>
  <c r="Q26" i="4"/>
  <c r="AG25" i="4"/>
  <c r="Y25" i="4"/>
  <c r="Q25" i="4"/>
  <c r="AG24" i="4"/>
  <c r="Y24" i="4"/>
  <c r="Q24" i="4"/>
  <c r="AG23" i="4"/>
  <c r="Y23" i="4"/>
  <c r="Q23" i="4"/>
  <c r="AG22" i="4"/>
  <c r="Y22" i="4"/>
  <c r="Q22" i="4"/>
  <c r="AG21" i="4"/>
  <c r="Y21" i="4"/>
  <c r="Q21" i="4"/>
  <c r="AG20" i="4"/>
  <c r="Y20" i="4"/>
  <c r="Q20" i="4"/>
  <c r="AG19" i="4"/>
  <c r="Y19" i="4"/>
  <c r="Q19" i="4"/>
  <c r="AG18" i="4"/>
  <c r="Y18" i="4"/>
  <c r="Q18" i="4"/>
  <c r="V51" i="4"/>
  <c r="N50" i="4"/>
  <c r="AD48" i="4"/>
  <c r="U47" i="4"/>
  <c r="AC46" i="4"/>
  <c r="U45" i="4"/>
  <c r="AC44" i="4"/>
  <c r="U43" i="4"/>
  <c r="AC42" i="4"/>
  <c r="U41" i="4"/>
  <c r="AC40" i="4"/>
  <c r="U39" i="4"/>
  <c r="AC38" i="4"/>
  <c r="U37" i="4"/>
  <c r="AC36" i="4"/>
  <c r="U35" i="4"/>
  <c r="AC34" i="4"/>
  <c r="AC33" i="4"/>
  <c r="O33" i="4"/>
  <c r="AF32" i="4"/>
  <c r="U32" i="4"/>
  <c r="X31" i="4"/>
  <c r="P31" i="4"/>
  <c r="AF30" i="4"/>
  <c r="X30" i="4"/>
  <c r="P30" i="4"/>
  <c r="AF29" i="4"/>
  <c r="X29" i="4"/>
  <c r="P29" i="4"/>
  <c r="AF28" i="4"/>
  <c r="X28" i="4"/>
  <c r="P28" i="4"/>
  <c r="AF27" i="4"/>
  <c r="X27" i="4"/>
  <c r="P27" i="4"/>
  <c r="AF26" i="4"/>
  <c r="X26" i="4"/>
  <c r="P26" i="4"/>
  <c r="AF25" i="4"/>
  <c r="X25" i="4"/>
  <c r="P25" i="4"/>
  <c r="AF24" i="4"/>
  <c r="X24" i="4"/>
  <c r="P24" i="4"/>
  <c r="AF23" i="4"/>
  <c r="X23" i="4"/>
  <c r="P23" i="4"/>
  <c r="AF22" i="4"/>
  <c r="X22" i="4"/>
  <c r="P22" i="4"/>
  <c r="AF21" i="4"/>
  <c r="X21" i="4"/>
  <c r="P21" i="4"/>
  <c r="AF20" i="4"/>
  <c r="X20" i="4"/>
  <c r="P20" i="4"/>
  <c r="AF19" i="4"/>
  <c r="X19" i="4"/>
  <c r="P19" i="4"/>
  <c r="AF18" i="4"/>
  <c r="X18" i="4"/>
  <c r="P18" i="4"/>
  <c r="AF17" i="4"/>
  <c r="X17" i="4"/>
  <c r="P17" i="4"/>
  <c r="AF45" i="4"/>
  <c r="P43" i="4"/>
  <c r="X36" i="4"/>
  <c r="Q32" i="4"/>
  <c r="AE28" i="4"/>
  <c r="W27" i="4"/>
  <c r="O26" i="4"/>
  <c r="AE20" i="4"/>
  <c r="W19" i="4"/>
  <c r="O18" i="4"/>
  <c r="AA17" i="4"/>
  <c r="AA16" i="4"/>
  <c r="AI15" i="4"/>
  <c r="S15" i="4"/>
  <c r="AA14" i="4"/>
  <c r="AI13" i="4"/>
  <c r="S13" i="4"/>
  <c r="AA12" i="4"/>
  <c r="AI11" i="4"/>
  <c r="S11" i="4"/>
  <c r="AA10" i="4"/>
  <c r="AI9" i="4"/>
  <c r="S9" i="4"/>
  <c r="AA8" i="4"/>
  <c r="AI7" i="4"/>
  <c r="S7" i="4"/>
  <c r="AF47" i="4"/>
  <c r="P45" i="4"/>
  <c r="X38" i="4"/>
  <c r="AE29" i="4"/>
  <c r="W28" i="4"/>
  <c r="O27" i="4"/>
  <c r="AE21" i="4"/>
  <c r="W20" i="4"/>
  <c r="O19" i="4"/>
  <c r="Y17" i="4"/>
  <c r="Y16" i="4"/>
  <c r="AG15" i="4"/>
  <c r="Q15" i="4"/>
  <c r="Y14" i="4"/>
  <c r="AG13" i="4"/>
  <c r="Q13" i="4"/>
  <c r="Y12" i="4"/>
  <c r="AG11" i="4"/>
  <c r="Q11" i="4"/>
  <c r="Y10" i="4"/>
  <c r="AG9" i="4"/>
  <c r="Q9" i="4"/>
  <c r="Y8" i="4"/>
  <c r="AG7" i="4"/>
  <c r="Q7" i="4"/>
  <c r="O9" i="4"/>
  <c r="AE7" i="4"/>
  <c r="AI8" i="4"/>
  <c r="P8" i="4"/>
  <c r="O25" i="4"/>
  <c r="AE17" i="4"/>
  <c r="O16" i="4"/>
  <c r="O10" i="4"/>
  <c r="U51" i="4"/>
  <c r="P47" i="4"/>
  <c r="X40" i="4"/>
  <c r="AE30" i="4"/>
  <c r="W29" i="4"/>
  <c r="O28" i="4"/>
  <c r="AE22" i="4"/>
  <c r="W21" i="4"/>
  <c r="O20" i="4"/>
  <c r="W17" i="4"/>
  <c r="X16" i="4"/>
  <c r="AF15" i="4"/>
  <c r="P15" i="4"/>
  <c r="X14" i="4"/>
  <c r="AF13" i="4"/>
  <c r="P13" i="4"/>
  <c r="X12" i="4"/>
  <c r="AF11" i="4"/>
  <c r="P11" i="4"/>
  <c r="X10" i="4"/>
  <c r="AF9" i="4"/>
  <c r="P9" i="4"/>
  <c r="X8" i="4"/>
  <c r="AF7" i="4"/>
  <c r="P7" i="4"/>
  <c r="O7" i="4"/>
  <c r="AA9" i="4"/>
  <c r="S8" i="4"/>
  <c r="AA7" i="4"/>
  <c r="X9" i="4"/>
  <c r="AC48" i="4"/>
  <c r="AE19" i="4"/>
  <c r="AE12" i="4"/>
  <c r="W7" i="4"/>
  <c r="X42" i="4"/>
  <c r="AF35" i="4"/>
  <c r="Y33" i="4"/>
  <c r="W30" i="4"/>
  <c r="O29" i="4"/>
  <c r="AE23" i="4"/>
  <c r="W22" i="4"/>
  <c r="O21" i="4"/>
  <c r="S17" i="4"/>
  <c r="W16" i="4"/>
  <c r="AE15" i="4"/>
  <c r="O15" i="4"/>
  <c r="W14" i="4"/>
  <c r="AE13" i="4"/>
  <c r="O13" i="4"/>
  <c r="W12" i="4"/>
  <c r="AE11" i="4"/>
  <c r="O11" i="4"/>
  <c r="W10" i="4"/>
  <c r="AE9" i="4"/>
  <c r="W8" i="4"/>
  <c r="AE32" i="4"/>
  <c r="O8" i="4"/>
  <c r="X44" i="4"/>
  <c r="AF37" i="4"/>
  <c r="P35" i="4"/>
  <c r="N33" i="4"/>
  <c r="W31" i="4"/>
  <c r="O30" i="4"/>
  <c r="AE24" i="4"/>
  <c r="W23" i="4"/>
  <c r="O22" i="4"/>
  <c r="Q17" i="4"/>
  <c r="AI16" i="4"/>
  <c r="S16" i="4"/>
  <c r="AA15" i="4"/>
  <c r="AI14" i="4"/>
  <c r="S14" i="4"/>
  <c r="AA13" i="4"/>
  <c r="AI12" i="4"/>
  <c r="S12" i="4"/>
  <c r="AA11" i="4"/>
  <c r="AI10" i="4"/>
  <c r="S10" i="4"/>
  <c r="X46" i="4"/>
  <c r="AF39" i="4"/>
  <c r="P37" i="4"/>
  <c r="O31" i="4"/>
  <c r="AE25" i="4"/>
  <c r="W24" i="4"/>
  <c r="O23" i="4"/>
  <c r="AI17" i="4"/>
  <c r="O17" i="4"/>
  <c r="AG16" i="4"/>
  <c r="Q16" i="4"/>
  <c r="Y15" i="4"/>
  <c r="AG14" i="4"/>
  <c r="Q14" i="4"/>
  <c r="Y13" i="4"/>
  <c r="AG12" i="4"/>
  <c r="Q12" i="4"/>
  <c r="Y11" i="4"/>
  <c r="AG10" i="4"/>
  <c r="Q10" i="4"/>
  <c r="Y9" i="4"/>
  <c r="AG8" i="4"/>
  <c r="Q8" i="4"/>
  <c r="Y7" i="4"/>
  <c r="AF41" i="4"/>
  <c r="P39" i="4"/>
  <c r="AE26" i="4"/>
  <c r="W25" i="4"/>
  <c r="AF16" i="4"/>
  <c r="X15" i="4"/>
  <c r="P14" i="4"/>
  <c r="AF12" i="4"/>
  <c r="X11" i="4"/>
  <c r="P10" i="4"/>
  <c r="X7" i="4"/>
  <c r="P41" i="4"/>
  <c r="AE27" i="4"/>
  <c r="W18" i="4"/>
  <c r="AE14" i="4"/>
  <c r="W13" i="4"/>
  <c r="O12" i="4"/>
  <c r="AE8" i="4"/>
  <c r="O24" i="4"/>
  <c r="AE18" i="4"/>
  <c r="AG17" i="4"/>
  <c r="P16" i="4"/>
  <c r="AF14" i="4"/>
  <c r="X13" i="4"/>
  <c r="P12" i="4"/>
  <c r="AF10" i="4"/>
  <c r="AF8" i="4"/>
  <c r="AF43" i="4"/>
  <c r="X34" i="4"/>
  <c r="W26" i="4"/>
  <c r="AE16" i="4"/>
  <c r="W15" i="4"/>
  <c r="O14" i="4"/>
  <c r="W11" i="4"/>
  <c r="AE10" i="4"/>
  <c r="W9" i="4"/>
  <c r="AJ6" i="4"/>
  <c r="AI4" i="4"/>
  <c r="K25" i="4"/>
  <c r="K17" i="4"/>
  <c r="K9" i="4"/>
  <c r="K16" i="4"/>
  <c r="K7" i="4"/>
  <c r="K22" i="4"/>
  <c r="K13" i="4"/>
  <c r="K27" i="4"/>
  <c r="K8" i="4"/>
  <c r="K23" i="4"/>
  <c r="K14" i="4"/>
  <c r="K12" i="4"/>
  <c r="K19" i="4"/>
  <c r="K21" i="4"/>
  <c r="K26" i="4"/>
  <c r="K18" i="4"/>
  <c r="K10" i="4"/>
  <c r="K24" i="4"/>
  <c r="K15" i="4"/>
  <c r="K28" i="4"/>
  <c r="K11" i="4"/>
  <c r="AG7" i="5"/>
  <c r="E7" i="5"/>
  <c r="AK6" i="5" a="1"/>
  <c r="AK6" i="5" s="1"/>
  <c r="AC6" i="5" a="1"/>
  <c r="AC6" i="5" s="1"/>
  <c r="U6" i="5" a="1"/>
  <c r="U6" i="5" s="1"/>
  <c r="M6" i="5" a="1"/>
  <c r="M6" i="5" s="1"/>
  <c r="Y7" i="5"/>
  <c r="Q7" i="5"/>
  <c r="I7" i="5"/>
  <c r="AG6" i="5" a="1"/>
  <c r="AG6" i="5" s="1"/>
  <c r="Y6" i="5" a="1"/>
  <c r="Y6" i="5" s="1"/>
  <c r="Q6" i="5" a="1"/>
  <c r="Q6" i="5" s="1"/>
  <c r="I6" i="5" a="1"/>
  <c r="I6" i="5" s="1"/>
  <c r="AK7" i="5"/>
  <c r="AC7" i="5"/>
  <c r="U7" i="5"/>
  <c r="M7" i="5"/>
  <c r="D8" i="6"/>
  <c r="D1" i="6" s="1" a="1"/>
  <c r="D1" i="6" s="1"/>
  <c r="G8" i="6"/>
  <c r="H8" i="6"/>
  <c r="H1" i="6" s="1" a="1"/>
  <c r="H1" i="6" s="1"/>
  <c r="L8" i="6"/>
  <c r="L1" i="6" s="1" a="1"/>
  <c r="L1" i="6" s="1"/>
  <c r="B8" i="6"/>
  <c r="B1" i="6" s="1" a="1"/>
  <c r="B1" i="6" s="1"/>
  <c r="B9" i="6" s="1"/>
  <c r="A10" i="6" s="1" a="1"/>
  <c r="A10" i="6" s="1"/>
  <c r="C8" i="6"/>
  <c r="J8" i="6"/>
  <c r="J1" i="6" s="1" a="1"/>
  <c r="J1" i="6" s="1"/>
  <c r="A8" i="6"/>
  <c r="K8" i="6"/>
  <c r="AD10" i="5" a="1"/>
  <c r="AD10" i="5" s="1"/>
  <c r="V10" i="5" a="1"/>
  <c r="V10" i="5" s="1"/>
  <c r="U10" i="5" a="1"/>
  <c r="U10" i="5" s="1"/>
  <c r="M10" i="5" a="1"/>
  <c r="M10" i="5" s="1"/>
  <c r="AK10" i="5" a="1"/>
  <c r="AK10" i="5" s="1"/>
  <c r="AC10" i="5" a="1"/>
  <c r="AC10" i="5" s="1"/>
  <c r="S10" i="5" a="1"/>
  <c r="S10" i="5" s="1"/>
  <c r="K10" i="5" a="1"/>
  <c r="K10" i="5" s="1"/>
  <c r="AI10" i="5" a="1"/>
  <c r="AI10" i="5" s="1"/>
  <c r="AA10" i="5" a="1"/>
  <c r="AA10" i="5" s="1"/>
  <c r="Z10" i="5" a="1"/>
  <c r="Z10" i="5" s="1"/>
  <c r="R10" i="5" a="1"/>
  <c r="R10" i="5" s="1"/>
  <c r="AG10" i="5" a="1"/>
  <c r="AG10" i="5" s="1"/>
  <c r="O10" i="5" a="1"/>
  <c r="O10" i="5" s="1"/>
  <c r="AE10" i="5" a="1"/>
  <c r="AE10" i="5" s="1"/>
  <c r="W10" i="5" a="1"/>
  <c r="W10" i="5" s="1"/>
  <c r="E10" i="5" a="1"/>
  <c r="E10" i="5" s="1"/>
  <c r="AH10" i="5" a="1"/>
  <c r="AH10" i="5" s="1"/>
  <c r="Y10" i="5" a="1"/>
  <c r="Y10" i="5" s="1"/>
  <c r="Q10" i="5" a="1"/>
  <c r="Q10" i="5" s="1"/>
  <c r="I10" i="5" a="1"/>
  <c r="I10" i="5" s="1"/>
  <c r="G10" i="5" a="1"/>
  <c r="G10" i="5" s="1"/>
  <c r="AC11" i="5"/>
  <c r="U11" i="5"/>
  <c r="AK11" i="5"/>
  <c r="AG11" i="5"/>
  <c r="W11" i="5" a="1"/>
  <c r="W11" i="5" s="1"/>
  <c r="AE11" i="5" a="1"/>
  <c r="AE11" i="5" s="1"/>
  <c r="O11" i="5" a="1"/>
  <c r="O11" i="5" s="1"/>
  <c r="E11" i="5"/>
  <c r="V11" i="5" a="1"/>
  <c r="V11" i="5" s="1"/>
  <c r="M11" i="5"/>
  <c r="AD11" i="5" a="1"/>
  <c r="AD11" i="5" s="1"/>
  <c r="K11" i="5" a="1"/>
  <c r="K11" i="5" s="1"/>
  <c r="AA11" i="5" a="1"/>
  <c r="AA11" i="5" s="1"/>
  <c r="S11" i="5" a="1"/>
  <c r="S11" i="5" s="1"/>
  <c r="AI11" i="5" a="1"/>
  <c r="AI11" i="5" s="1"/>
  <c r="Z11" i="5" a="1"/>
  <c r="Z11" i="5" s="1"/>
  <c r="R11" i="5" a="1"/>
  <c r="R11" i="5" s="1"/>
  <c r="G11" i="5" a="1"/>
  <c r="G11" i="5" s="1"/>
  <c r="AH11" i="5" a="1"/>
  <c r="AH11" i="5" s="1"/>
  <c r="Y11" i="5"/>
  <c r="Q11" i="5"/>
  <c r="I11" i="5"/>
  <c r="AI12" i="5" a="1"/>
  <c r="AI12" i="5" s="1"/>
  <c r="K12" i="5" a="1"/>
  <c r="K12" i="5" s="1"/>
  <c r="AA12" i="5" a="1"/>
  <c r="AA12" i="5" s="1"/>
  <c r="R12" i="5" a="1"/>
  <c r="R12" i="5" s="1"/>
  <c r="S12" i="5" a="1"/>
  <c r="S12" i="5" s="1"/>
  <c r="W12" i="5" a="1"/>
  <c r="W12" i="5" s="1"/>
  <c r="AH12" i="5" a="1"/>
  <c r="AH12" i="5" s="1"/>
  <c r="V12" i="5" a="1"/>
  <c r="V12" i="5" s="1"/>
  <c r="G12" i="5" a="1"/>
  <c r="G12" i="5" s="1"/>
  <c r="AE12" i="5" a="1"/>
  <c r="AE12" i="5" s="1"/>
  <c r="O12" i="5" a="1"/>
  <c r="O12" i="5" s="1"/>
  <c r="AD12" i="5" a="1"/>
  <c r="AD12" i="5" s="1"/>
  <c r="Z12" i="5" a="1"/>
  <c r="Z12" i="5" s="1"/>
  <c r="Z13" i="5" a="1"/>
  <c r="Z13" i="5" s="1"/>
  <c r="R13" i="5" a="1"/>
  <c r="R13" i="5" s="1"/>
  <c r="K13" i="5" a="1"/>
  <c r="K13" i="5" s="1"/>
  <c r="AI13" i="5" a="1"/>
  <c r="AI13" i="5" s="1"/>
  <c r="AA13" i="5" a="1"/>
  <c r="AA13" i="5" s="1"/>
  <c r="AD13" i="5" a="1"/>
  <c r="AD13" i="5" s="1"/>
  <c r="O13" i="5" a="1"/>
  <c r="O13" i="5" s="1"/>
  <c r="W13" i="5" a="1"/>
  <c r="W13" i="5" s="1"/>
  <c r="V13" i="5" a="1"/>
  <c r="V13" i="5" s="1"/>
  <c r="AH13" i="5" a="1"/>
  <c r="AH13" i="5" s="1"/>
  <c r="S13" i="5" a="1"/>
  <c r="S13" i="5" s="1"/>
  <c r="G13" i="5" a="1"/>
  <c r="G13" i="5" s="1"/>
  <c r="AE13" i="5" a="1"/>
  <c r="AE13" i="5" s="1"/>
  <c r="A14" i="5"/>
  <c r="A17" i="5"/>
  <c r="C17" i="5" s="1" a="1"/>
  <c r="C17" i="5" s="1"/>
  <c r="N5" i="4"/>
  <c r="AH9" i="5" a="1"/>
  <c r="AH9" i="5" s="1"/>
  <c r="W9" i="5" a="1"/>
  <c r="W9" i="5" s="1"/>
  <c r="R9" i="5" a="1"/>
  <c r="R9" i="5" s="1"/>
  <c r="G9" i="5" a="1"/>
  <c r="G9" i="5" s="1"/>
  <c r="AA8" i="5" a="1"/>
  <c r="AA8" i="5" s="1"/>
  <c r="V8" i="5" a="1"/>
  <c r="V8" i="5" s="1"/>
  <c r="C13" i="5" a="1"/>
  <c r="C13" i="5" s="1"/>
  <c r="AA9" i="5" a="1"/>
  <c r="AA9" i="5" s="1"/>
  <c r="V9" i="5" a="1"/>
  <c r="V9" i="5" s="1"/>
  <c r="K9" i="5" a="1"/>
  <c r="K9" i="5" s="1"/>
  <c r="AE8" i="5" a="1"/>
  <c r="AE8" i="5" s="1"/>
  <c r="Z8" i="5" a="1"/>
  <c r="Z8" i="5" s="1"/>
  <c r="O8" i="5" a="1"/>
  <c r="O8" i="5" s="1"/>
  <c r="AI9" i="5" a="1"/>
  <c r="AI9" i="5" s="1"/>
  <c r="AD9" i="5" a="1"/>
  <c r="AD9" i="5" s="1"/>
  <c r="S9" i="5" a="1"/>
  <c r="S9" i="5" s="1"/>
  <c r="N9" i="5" a="1"/>
  <c r="N9" i="5" s="1"/>
  <c r="C9" i="5" a="1"/>
  <c r="C9" i="5" s="1"/>
  <c r="AH8" i="5" a="1"/>
  <c r="AH8" i="5" s="1"/>
  <c r="W8" i="5" a="1"/>
  <c r="W8" i="5" s="1"/>
  <c r="R8" i="5" a="1"/>
  <c r="R8" i="5" s="1"/>
  <c r="G8" i="5" a="1"/>
  <c r="G8" i="5" s="1"/>
  <c r="AA7" i="5" a="1"/>
  <c r="AA7" i="5" s="1"/>
  <c r="V7" i="5" a="1"/>
  <c r="V7" i="5" s="1"/>
  <c r="K7" i="5" a="1"/>
  <c r="K7" i="5" s="1"/>
  <c r="AE6" i="5" a="1"/>
  <c r="AE6" i="5" s="1"/>
  <c r="Z6" i="5" a="1"/>
  <c r="Z6" i="5" s="1"/>
  <c r="O6" i="5" a="1"/>
  <c r="O6" i="5" s="1"/>
  <c r="K8" i="5" a="1"/>
  <c r="K8" i="5" s="1"/>
  <c r="AE7" i="5" a="1"/>
  <c r="AE7" i="5" s="1"/>
  <c r="E6" i="5" a="1"/>
  <c r="E6" i="5" s="1"/>
  <c r="Z9" i="5" a="1"/>
  <c r="Z9" i="5" s="1"/>
  <c r="O9" i="5" a="1"/>
  <c r="O9" i="5" s="1"/>
  <c r="AD8" i="5" a="1"/>
  <c r="AD8" i="5" s="1"/>
  <c r="S8" i="5" a="1"/>
  <c r="S8" i="5" s="1"/>
  <c r="AD7" i="5" a="1"/>
  <c r="AD7" i="5" s="1"/>
  <c r="W7" i="5" a="1"/>
  <c r="W7" i="5" s="1"/>
  <c r="W6" i="5" a="1"/>
  <c r="W6" i="5" s="1"/>
  <c r="AI6" i="5" a="1"/>
  <c r="AI6" i="5" s="1"/>
  <c r="G6" i="5" a="1"/>
  <c r="G6" i="5" s="1"/>
  <c r="AE9" i="5" a="1"/>
  <c r="AE9" i="5" s="1"/>
  <c r="AI7" i="5" a="1"/>
  <c r="AI7" i="5" s="1"/>
  <c r="R7" i="5" a="1"/>
  <c r="R7" i="5" s="1"/>
  <c r="G7" i="5" a="1"/>
  <c r="G7" i="5" s="1"/>
  <c r="AH6" i="5" a="1"/>
  <c r="AH6" i="5" s="1"/>
  <c r="Z7" i="5" a="1"/>
  <c r="Z7" i="5" s="1"/>
  <c r="O7" i="5" a="1"/>
  <c r="O7" i="5" s="1"/>
  <c r="N6" i="5" a="1"/>
  <c r="N6" i="5" s="1"/>
  <c r="C14" i="5" a="1"/>
  <c r="C14" i="5" s="1"/>
  <c r="S6" i="5" a="1"/>
  <c r="S6" i="5" s="1"/>
  <c r="N8" i="5" a="1"/>
  <c r="N8" i="5" s="1"/>
  <c r="C8" i="5" a="1"/>
  <c r="C8" i="5" s="1"/>
  <c r="S7" i="5" a="1"/>
  <c r="S7" i="5" s="1"/>
  <c r="AA6" i="5" a="1"/>
  <c r="AA6" i="5" s="1"/>
  <c r="R6" i="5" a="1"/>
  <c r="R6" i="5" s="1"/>
  <c r="AD6" i="5" a="1"/>
  <c r="AD6" i="5" s="1"/>
  <c r="N7" i="5" a="1"/>
  <c r="N7" i="5" s="1"/>
  <c r="C10" i="5" a="1"/>
  <c r="C10" i="5" s="1"/>
  <c r="AI8" i="5" a="1"/>
  <c r="AI8" i="5" s="1"/>
  <c r="AH7" i="5" a="1"/>
  <c r="AH7" i="5" s="1"/>
  <c r="C7" i="5" a="1"/>
  <c r="C7" i="5" s="1"/>
  <c r="V6" i="5" a="1"/>
  <c r="V6" i="5" s="1"/>
  <c r="K6" i="5" a="1"/>
  <c r="K6" i="5" s="1"/>
  <c r="C6" i="5" a="1"/>
  <c r="C6" i="5" s="1"/>
  <c r="A15" i="5"/>
  <c r="C11" i="5" a="1"/>
  <c r="C11" i="5" s="1"/>
  <c r="A16" i="5"/>
  <c r="C12" i="5" a="1"/>
  <c r="C12" i="5" s="1"/>
  <c r="A18" i="5"/>
  <c r="A21" i="5"/>
  <c r="E8" i="6"/>
  <c r="M8" i="6"/>
  <c r="F8" i="6"/>
  <c r="F1" i="6" s="1" a="1"/>
  <c r="F1" i="6" s="1"/>
  <c r="N8" i="6"/>
  <c r="N1" i="6" s="1" a="1"/>
  <c r="N1" i="6" s="1"/>
  <c r="Y17" i="5" l="1"/>
  <c r="AK17" i="5"/>
  <c r="AG17" i="5"/>
  <c r="U17" i="5"/>
  <c r="M17" i="5"/>
  <c r="AC17" i="5"/>
  <c r="Q17" i="5"/>
  <c r="I17" i="5"/>
  <c r="E17" i="5"/>
  <c r="AK16" i="5"/>
  <c r="U16" i="5"/>
  <c r="AG16" i="5"/>
  <c r="AC16" i="5"/>
  <c r="M16" i="5"/>
  <c r="Y16" i="5"/>
  <c r="Q16" i="5"/>
  <c r="I16" i="5"/>
  <c r="E16" i="5"/>
  <c r="AK21" i="5"/>
  <c r="AG21" i="5"/>
  <c r="AC21" i="5"/>
  <c r="M21" i="5"/>
  <c r="Y21" i="5"/>
  <c r="Q21" i="5"/>
  <c r="E21" i="5"/>
  <c r="U21" i="5"/>
  <c r="I21" i="5"/>
  <c r="AK6" i="4"/>
  <c r="AJ199" i="4"/>
  <c r="AJ191" i="4"/>
  <c r="AJ183" i="4"/>
  <c r="AJ200" i="4"/>
  <c r="AJ192" i="4"/>
  <c r="AJ184" i="4"/>
  <c r="AJ201" i="4"/>
  <c r="AJ193" i="4"/>
  <c r="AJ185" i="4"/>
  <c r="AJ194" i="4"/>
  <c r="AJ195" i="4"/>
  <c r="AJ196" i="4"/>
  <c r="AJ197" i="4"/>
  <c r="AJ198" i="4"/>
  <c r="AJ190" i="4"/>
  <c r="AJ182" i="4"/>
  <c r="AJ187" i="4"/>
  <c r="AJ173" i="4"/>
  <c r="AJ165" i="4"/>
  <c r="AJ180" i="4"/>
  <c r="AJ166" i="4"/>
  <c r="AJ167" i="4"/>
  <c r="AJ189" i="4"/>
  <c r="AJ172" i="4"/>
  <c r="AJ178" i="4"/>
  <c r="AJ188" i="4"/>
  <c r="AJ171" i="4"/>
  <c r="AJ181" i="4"/>
  <c r="AJ169" i="4"/>
  <c r="AJ175" i="4"/>
  <c r="AJ176" i="4"/>
  <c r="AJ177" i="4"/>
  <c r="AJ186" i="4"/>
  <c r="AJ174" i="4"/>
  <c r="AJ179" i="4"/>
  <c r="AJ157" i="4"/>
  <c r="AJ151" i="4"/>
  <c r="AJ152" i="4"/>
  <c r="AJ161" i="4"/>
  <c r="AJ153" i="4"/>
  <c r="AJ168" i="4"/>
  <c r="AJ170" i="4"/>
  <c r="AJ162" i="4"/>
  <c r="AJ160" i="4"/>
  <c r="AJ140" i="4"/>
  <c r="AJ163" i="4"/>
  <c r="AJ154" i="4"/>
  <c r="AJ141" i="4"/>
  <c r="AJ135" i="4"/>
  <c r="AJ148" i="4"/>
  <c r="AJ142" i="4"/>
  <c r="AJ149" i="4"/>
  <c r="AJ158" i="4"/>
  <c r="AJ164" i="4"/>
  <c r="AJ159" i="4"/>
  <c r="AJ150" i="4"/>
  <c r="AJ147" i="4"/>
  <c r="AJ139" i="4"/>
  <c r="AJ143" i="4"/>
  <c r="AJ138" i="4"/>
  <c r="AJ132" i="4"/>
  <c r="AJ123" i="4"/>
  <c r="AJ115" i="4"/>
  <c r="AJ107" i="4"/>
  <c r="AJ99" i="4"/>
  <c r="AJ91" i="4"/>
  <c r="AJ145" i="4"/>
  <c r="AJ136" i="4"/>
  <c r="AJ124" i="4"/>
  <c r="AJ116" i="4"/>
  <c r="AJ156" i="4"/>
  <c r="AJ134" i="4"/>
  <c r="AJ125" i="4"/>
  <c r="AJ117" i="4"/>
  <c r="AJ155" i="4"/>
  <c r="AJ146" i="4"/>
  <c r="AJ144" i="4"/>
  <c r="AJ137" i="4"/>
  <c r="AJ131" i="4"/>
  <c r="AJ130" i="4"/>
  <c r="AJ122" i="4"/>
  <c r="AJ114" i="4"/>
  <c r="AJ106" i="4"/>
  <c r="AJ98" i="4"/>
  <c r="AJ129" i="4"/>
  <c r="AJ118" i="4"/>
  <c r="AJ113" i="4"/>
  <c r="AJ110" i="4"/>
  <c r="AJ100" i="4"/>
  <c r="AJ82" i="4"/>
  <c r="AJ127" i="4"/>
  <c r="AJ120" i="4"/>
  <c r="AJ103" i="4"/>
  <c r="AJ96" i="4"/>
  <c r="AJ93" i="4"/>
  <c r="AJ83" i="4"/>
  <c r="AJ108" i="4"/>
  <c r="AJ97" i="4"/>
  <c r="AJ84" i="4"/>
  <c r="AJ133" i="4"/>
  <c r="AJ126" i="4"/>
  <c r="AJ121" i="4"/>
  <c r="AJ128" i="4"/>
  <c r="AJ119" i="4"/>
  <c r="AJ95" i="4"/>
  <c r="AJ89" i="4"/>
  <c r="AJ81" i="4"/>
  <c r="AJ90" i="4"/>
  <c r="AJ105" i="4"/>
  <c r="AJ92" i="4"/>
  <c r="AJ88" i="4"/>
  <c r="AJ77" i="4"/>
  <c r="AJ73" i="4"/>
  <c r="AJ63" i="4"/>
  <c r="AJ55" i="4"/>
  <c r="AJ47" i="4"/>
  <c r="AJ39" i="4"/>
  <c r="AJ111" i="4"/>
  <c r="AJ109" i="4"/>
  <c r="AJ94" i="4"/>
  <c r="AJ86" i="4"/>
  <c r="AJ79" i="4"/>
  <c r="AJ75" i="4"/>
  <c r="AJ64" i="4"/>
  <c r="AJ56" i="4"/>
  <c r="AJ48" i="4"/>
  <c r="AJ40" i="4"/>
  <c r="AJ32" i="4"/>
  <c r="AJ65" i="4"/>
  <c r="AJ104" i="4"/>
  <c r="AJ102" i="4"/>
  <c r="AJ87" i="4"/>
  <c r="AJ78" i="4"/>
  <c r="AJ112" i="4"/>
  <c r="AJ101" i="4"/>
  <c r="AJ74" i="4"/>
  <c r="AJ71" i="4"/>
  <c r="AJ85" i="4"/>
  <c r="AJ70" i="4"/>
  <c r="AJ60" i="4"/>
  <c r="AJ53" i="4"/>
  <c r="AJ50" i="4"/>
  <c r="AJ35" i="4"/>
  <c r="AJ54" i="4"/>
  <c r="AJ43" i="4"/>
  <c r="AJ67" i="4"/>
  <c r="AJ61" i="4"/>
  <c r="AJ58" i="4"/>
  <c r="AJ36" i="4"/>
  <c r="AJ52" i="4"/>
  <c r="AJ45" i="4"/>
  <c r="AJ42" i="4"/>
  <c r="AJ34" i="4"/>
  <c r="AJ80" i="4"/>
  <c r="AJ44" i="4"/>
  <c r="AJ38" i="4"/>
  <c r="AJ31" i="4"/>
  <c r="AJ29" i="4"/>
  <c r="AJ21" i="4"/>
  <c r="AJ13" i="4"/>
  <c r="AJ62" i="4"/>
  <c r="AJ30" i="4"/>
  <c r="AJ22" i="4"/>
  <c r="AJ14" i="4"/>
  <c r="AJ68" i="4"/>
  <c r="AJ41" i="4"/>
  <c r="AJ23" i="4"/>
  <c r="AJ15" i="4"/>
  <c r="AJ7" i="4"/>
  <c r="AJ72" i="4"/>
  <c r="AJ76" i="4"/>
  <c r="AJ66" i="4"/>
  <c r="AJ57" i="4"/>
  <c r="AJ51" i="4"/>
  <c r="AJ49" i="4"/>
  <c r="AJ25" i="4"/>
  <c r="AJ59" i="4"/>
  <c r="AJ37" i="4"/>
  <c r="AJ69" i="4"/>
  <c r="AJ46" i="4"/>
  <c r="AJ33" i="4"/>
  <c r="AJ28" i="4"/>
  <c r="AJ20" i="4"/>
  <c r="AJ12" i="4"/>
  <c r="AJ26" i="4"/>
  <c r="AJ10" i="4"/>
  <c r="AJ17" i="4"/>
  <c r="AJ8" i="4"/>
  <c r="AJ19" i="4"/>
  <c r="AJ24" i="4"/>
  <c r="AJ27" i="4"/>
  <c r="AJ9" i="4"/>
  <c r="AJ18" i="4"/>
  <c r="AJ11" i="4"/>
  <c r="AJ16" i="4"/>
  <c r="D9" i="6"/>
  <c r="C10" i="6" s="1" a="1"/>
  <c r="C10" i="6" s="1"/>
  <c r="AE17" i="5" a="1"/>
  <c r="AE17" i="5" s="1"/>
  <c r="V17" i="5" a="1"/>
  <c r="V17" i="5" s="1"/>
  <c r="AD17" i="5" a="1"/>
  <c r="AD17" i="5" s="1"/>
  <c r="G17" i="5" a="1"/>
  <c r="G17" i="5" s="1"/>
  <c r="W17" i="5" a="1"/>
  <c r="W17" i="5" s="1"/>
  <c r="O17" i="5" a="1"/>
  <c r="O17" i="5" s="1"/>
  <c r="AA17" i="5" a="1"/>
  <c r="AA17" i="5" s="1"/>
  <c r="K17" i="5" a="1"/>
  <c r="K17" i="5" s="1"/>
  <c r="Z17" i="5" a="1"/>
  <c r="Z17" i="5" s="1"/>
  <c r="J17" i="5" a="1"/>
  <c r="J17" i="5" s="1"/>
  <c r="S17" i="5" a="1"/>
  <c r="S17" i="5" s="1"/>
  <c r="AI17" i="5" a="1"/>
  <c r="AI17" i="5" s="1"/>
  <c r="R17" i="5" a="1"/>
  <c r="R17" i="5" s="1"/>
  <c r="AH17" i="5" a="1"/>
  <c r="AH17" i="5" s="1"/>
  <c r="W16" i="5" a="1"/>
  <c r="W16" i="5" s="1"/>
  <c r="AE16" i="5" a="1"/>
  <c r="AE16" i="5" s="1"/>
  <c r="V16" i="5" a="1"/>
  <c r="V16" i="5" s="1"/>
  <c r="O16" i="5" a="1"/>
  <c r="O16" i="5" s="1"/>
  <c r="G16" i="5" a="1"/>
  <c r="G16" i="5" s="1"/>
  <c r="AD16" i="5" a="1"/>
  <c r="AD16" i="5" s="1"/>
  <c r="K16" i="5" a="1"/>
  <c r="K16" i="5" s="1"/>
  <c r="J16" i="5" a="1"/>
  <c r="J16" i="5" s="1"/>
  <c r="AA16" i="5" a="1"/>
  <c r="AA16" i="5" s="1"/>
  <c r="Z16" i="5" a="1"/>
  <c r="Z16" i="5" s="1"/>
  <c r="S16" i="5" a="1"/>
  <c r="S16" i="5" s="1"/>
  <c r="AI16" i="5" a="1"/>
  <c r="AI16" i="5" s="1"/>
  <c r="R16" i="5" a="1"/>
  <c r="R16" i="5" s="1"/>
  <c r="AH16" i="5" a="1"/>
  <c r="AH16" i="5" s="1"/>
  <c r="AI21" i="5" a="1"/>
  <c r="AI21" i="5" s="1"/>
  <c r="Z21" i="5" a="1"/>
  <c r="Z21" i="5" s="1"/>
  <c r="R21" i="5" a="1"/>
  <c r="R21" i="5" s="1"/>
  <c r="J21" i="5" a="1"/>
  <c r="J21" i="5" s="1"/>
  <c r="AH21" i="5" a="1"/>
  <c r="AH21" i="5" s="1"/>
  <c r="AA21" i="5" a="1"/>
  <c r="AA21" i="5" s="1"/>
  <c r="S21" i="5" a="1"/>
  <c r="S21" i="5" s="1"/>
  <c r="K21" i="5" a="1"/>
  <c r="K21" i="5" s="1"/>
  <c r="O21" i="5" a="1"/>
  <c r="O21" i="5" s="1"/>
  <c r="AE21" i="5" a="1"/>
  <c r="AE21" i="5" s="1"/>
  <c r="AD21" i="5" a="1"/>
  <c r="AD21" i="5" s="1"/>
  <c r="W21" i="5" a="1"/>
  <c r="W21" i="5" s="1"/>
  <c r="G21" i="5" a="1"/>
  <c r="G21" i="5" s="1"/>
  <c r="V21" i="5" a="1"/>
  <c r="V21" i="5" s="1"/>
  <c r="F21" i="5" a="1"/>
  <c r="F21" i="5" s="1"/>
  <c r="Z14" i="5" a="1"/>
  <c r="Z14" i="5" s="1"/>
  <c r="S14" i="5" a="1"/>
  <c r="S14" i="5" s="1"/>
  <c r="M14" i="5" a="1"/>
  <c r="M14" i="5" s="1"/>
  <c r="AG14" i="5" a="1"/>
  <c r="AG14" i="5" s="1"/>
  <c r="K14" i="5" a="1"/>
  <c r="K14" i="5" s="1"/>
  <c r="AH14" i="5" a="1"/>
  <c r="AH14" i="5" s="1"/>
  <c r="AA14" i="5" a="1"/>
  <c r="AA14" i="5" s="1"/>
  <c r="E14" i="5" a="1"/>
  <c r="E14" i="5" s="1"/>
  <c r="W14" i="5" a="1"/>
  <c r="W14" i="5" s="1"/>
  <c r="J14" i="5" a="1"/>
  <c r="J14" i="5" s="1"/>
  <c r="AE14" i="5" a="1"/>
  <c r="AE14" i="5" s="1"/>
  <c r="V14" i="5" a="1"/>
  <c r="V14" i="5" s="1"/>
  <c r="U14" i="5" a="1"/>
  <c r="U14" i="5" s="1"/>
  <c r="I14" i="5" a="1"/>
  <c r="I14" i="5" s="1"/>
  <c r="AD14" i="5" a="1"/>
  <c r="AD14" i="5" s="1"/>
  <c r="R14" i="5" a="1"/>
  <c r="R14" i="5" s="1"/>
  <c r="G14" i="5" a="1"/>
  <c r="G14" i="5" s="1"/>
  <c r="Q14" i="5" a="1"/>
  <c r="Q14" i="5" s="1"/>
  <c r="AK14" i="5" a="1"/>
  <c r="AK14" i="5" s="1"/>
  <c r="AC14" i="5" a="1"/>
  <c r="AC14" i="5" s="1"/>
  <c r="O14" i="5" a="1"/>
  <c r="O14" i="5" s="1"/>
  <c r="Y14" i="5" a="1"/>
  <c r="Y14" i="5" s="1"/>
  <c r="AI14" i="5" a="1"/>
  <c r="AI14" i="5" s="1"/>
  <c r="AG18" i="5" a="1"/>
  <c r="AG18" i="5" s="1"/>
  <c r="U18" i="5" a="1"/>
  <c r="U18" i="5" s="1"/>
  <c r="I18" i="5" a="1"/>
  <c r="I18" i="5" s="1"/>
  <c r="Z18" i="5" a="1"/>
  <c r="Z18" i="5" s="1"/>
  <c r="G18" i="5" a="1"/>
  <c r="G18" i="5" s="1"/>
  <c r="AK18" i="5" a="1"/>
  <c r="AK18" i="5" s="1"/>
  <c r="AE18" i="5" a="1"/>
  <c r="AE18" i="5" s="1"/>
  <c r="S18" i="5" a="1"/>
  <c r="S18" i="5" s="1"/>
  <c r="F18" i="5" a="1"/>
  <c r="F18" i="5" s="1"/>
  <c r="AA18" i="5" a="1"/>
  <c r="AA18" i="5" s="1"/>
  <c r="O18" i="5" a="1"/>
  <c r="O18" i="5" s="1"/>
  <c r="Y18" i="5" a="1"/>
  <c r="Y18" i="5" s="1"/>
  <c r="M18" i="5" a="1"/>
  <c r="M18" i="5" s="1"/>
  <c r="AI18" i="5" a="1"/>
  <c r="AI18" i="5" s="1"/>
  <c r="K18" i="5" a="1"/>
  <c r="K18" i="5" s="1"/>
  <c r="W18" i="5" a="1"/>
  <c r="W18" i="5" s="1"/>
  <c r="AH18" i="5" a="1"/>
  <c r="AH18" i="5" s="1"/>
  <c r="V18" i="5" a="1"/>
  <c r="V18" i="5" s="1"/>
  <c r="J18" i="5" a="1"/>
  <c r="J18" i="5" s="1"/>
  <c r="E18" i="5" a="1"/>
  <c r="E18" i="5" s="1"/>
  <c r="AD18" i="5" a="1"/>
  <c r="AD18" i="5" s="1"/>
  <c r="R18" i="5" a="1"/>
  <c r="R18" i="5" s="1"/>
  <c r="Q18" i="5" a="1"/>
  <c r="Q18" i="5" s="1"/>
  <c r="AC18" i="5" a="1"/>
  <c r="AC18" i="5" s="1"/>
  <c r="AE15" i="5" a="1"/>
  <c r="AE15" i="5" s="1"/>
  <c r="W15" i="5" a="1"/>
  <c r="W15" i="5" s="1"/>
  <c r="O15" i="5" a="1"/>
  <c r="O15" i="5" s="1"/>
  <c r="AD15" i="5" a="1"/>
  <c r="AD15" i="5" s="1"/>
  <c r="V15" i="5" a="1"/>
  <c r="V15" i="5" s="1"/>
  <c r="AC15" i="5"/>
  <c r="U15" i="5"/>
  <c r="M15" i="5"/>
  <c r="AG15" i="5"/>
  <c r="Y15" i="5"/>
  <c r="Q15" i="5"/>
  <c r="G15" i="5" a="1"/>
  <c r="G15" i="5" s="1"/>
  <c r="AA15" i="5" a="1"/>
  <c r="AA15" i="5" s="1"/>
  <c r="K15" i="5" a="1"/>
  <c r="K15" i="5" s="1"/>
  <c r="J15" i="5" a="1"/>
  <c r="J15" i="5" s="1"/>
  <c r="Z15" i="5" a="1"/>
  <c r="Z15" i="5" s="1"/>
  <c r="I15" i="5"/>
  <c r="AK15" i="5"/>
  <c r="E15" i="5"/>
  <c r="AI15" i="5" a="1"/>
  <c r="AI15" i="5" s="1"/>
  <c r="S15" i="5" a="1"/>
  <c r="S15" i="5" s="1"/>
  <c r="AH15" i="5" a="1"/>
  <c r="AH15" i="5" s="1"/>
  <c r="R15" i="5" a="1"/>
  <c r="R15" i="5" s="1"/>
  <c r="C16" i="5" a="1"/>
  <c r="C16" i="5" s="1"/>
  <c r="A20" i="5"/>
  <c r="P5" i="4"/>
  <c r="A25" i="5"/>
  <c r="C21" i="5" a="1"/>
  <c r="C21" i="5" s="1"/>
  <c r="C18" i="5" a="1"/>
  <c r="C18" i="5" s="1"/>
  <c r="A22" i="5"/>
  <c r="C15" i="5" a="1"/>
  <c r="C15" i="5" s="1"/>
  <c r="A19" i="5"/>
  <c r="O5" i="4"/>
  <c r="AG25" i="5" l="1"/>
  <c r="AC25" i="5"/>
  <c r="Y25" i="5"/>
  <c r="M25" i="5"/>
  <c r="I25" i="5"/>
  <c r="Q25" i="5"/>
  <c r="U25" i="5"/>
  <c r="AK25" i="5"/>
  <c r="E25" i="5"/>
  <c r="AG20" i="5"/>
  <c r="Q20" i="5"/>
  <c r="AK20" i="5"/>
  <c r="AC20" i="5"/>
  <c r="M20" i="5"/>
  <c r="I20" i="5"/>
  <c r="Y20" i="5"/>
  <c r="E20" i="5"/>
  <c r="U20" i="5"/>
  <c r="F9" i="6"/>
  <c r="AL6" i="4"/>
  <c r="AK186" i="4"/>
  <c r="AK190" i="4"/>
  <c r="AK199" i="4"/>
  <c r="AK187" i="4"/>
  <c r="AK192" i="4"/>
  <c r="AK201" i="4"/>
  <c r="AK188" i="4"/>
  <c r="AK191" i="4"/>
  <c r="AK194" i="4"/>
  <c r="AK174" i="4"/>
  <c r="AK182" i="4"/>
  <c r="AK176" i="4"/>
  <c r="AK195" i="4"/>
  <c r="AK197" i="4"/>
  <c r="AK184" i="4"/>
  <c r="AK178" i="4"/>
  <c r="AK198" i="4"/>
  <c r="AK200" i="4"/>
  <c r="AK193" i="4"/>
  <c r="AK189" i="4"/>
  <c r="AK185" i="4"/>
  <c r="AK181" i="4"/>
  <c r="AK177" i="4"/>
  <c r="AK171" i="4"/>
  <c r="AK163" i="4"/>
  <c r="AK179" i="4"/>
  <c r="AK172" i="4"/>
  <c r="AK164" i="4"/>
  <c r="AK156" i="4"/>
  <c r="AK173" i="4"/>
  <c r="AK165" i="4"/>
  <c r="AK157" i="4"/>
  <c r="AK196" i="4"/>
  <c r="AK183" i="4"/>
  <c r="AK175" i="4"/>
  <c r="AK170" i="4"/>
  <c r="AK162" i="4"/>
  <c r="AK180" i="4"/>
  <c r="AK169" i="4"/>
  <c r="AK161" i="4"/>
  <c r="AK167" i="4"/>
  <c r="AK166" i="4"/>
  <c r="AK158" i="4"/>
  <c r="AK160" i="4"/>
  <c r="AK139" i="4"/>
  <c r="AK131" i="4"/>
  <c r="AK154" i="4"/>
  <c r="AK125" i="4"/>
  <c r="AK140" i="4"/>
  <c r="AK132" i="4"/>
  <c r="AK141" i="4"/>
  <c r="AK133" i="4"/>
  <c r="AK159" i="4"/>
  <c r="AK148" i="4"/>
  <c r="AK168" i="4"/>
  <c r="AK155" i="4"/>
  <c r="AK138" i="4"/>
  <c r="AK150" i="4"/>
  <c r="AK153" i="4"/>
  <c r="AK145" i="4"/>
  <c r="AK134" i="4"/>
  <c r="AK114" i="4"/>
  <c r="AK107" i="4"/>
  <c r="AK99" i="4"/>
  <c r="AK91" i="4"/>
  <c r="AK143" i="4"/>
  <c r="AK136" i="4"/>
  <c r="AK130" i="4"/>
  <c r="AK126" i="4"/>
  <c r="AK119" i="4"/>
  <c r="AK118" i="4"/>
  <c r="AK108" i="4"/>
  <c r="AK100" i="4"/>
  <c r="AK92" i="4"/>
  <c r="AK121" i="4"/>
  <c r="AK116" i="4"/>
  <c r="AK120" i="4"/>
  <c r="AK109" i="4"/>
  <c r="AK101" i="4"/>
  <c r="AK93" i="4"/>
  <c r="AK152" i="4"/>
  <c r="AK142" i="4"/>
  <c r="AK137" i="4"/>
  <c r="AK147" i="4"/>
  <c r="AK149" i="4"/>
  <c r="AK144" i="4"/>
  <c r="AK135" i="4"/>
  <c r="AK146" i="4"/>
  <c r="AK151" i="4"/>
  <c r="AK129" i="4"/>
  <c r="AK106" i="4"/>
  <c r="AK98" i="4"/>
  <c r="AK128" i="4"/>
  <c r="AK112" i="4"/>
  <c r="AK103" i="4"/>
  <c r="AK96" i="4"/>
  <c r="AK85" i="4"/>
  <c r="AK77" i="4"/>
  <c r="AK69" i="4"/>
  <c r="AK124" i="4"/>
  <c r="AK86" i="4"/>
  <c r="AK78" i="4"/>
  <c r="AK70" i="4"/>
  <c r="AK122" i="4"/>
  <c r="AK87" i="4"/>
  <c r="AK79" i="4"/>
  <c r="AK71" i="4"/>
  <c r="AK127" i="4"/>
  <c r="AK113" i="4"/>
  <c r="AK123" i="4"/>
  <c r="AK117" i="4"/>
  <c r="AK110" i="4"/>
  <c r="AK105" i="4"/>
  <c r="AK94" i="4"/>
  <c r="AK115" i="4"/>
  <c r="AK84" i="4"/>
  <c r="AK76" i="4"/>
  <c r="AK68" i="4"/>
  <c r="AK60" i="4"/>
  <c r="AK104" i="4"/>
  <c r="AK61" i="4"/>
  <c r="AK111" i="4"/>
  <c r="AK80" i="4"/>
  <c r="AK75" i="4"/>
  <c r="AK62" i="4"/>
  <c r="AK54" i="4"/>
  <c r="AK102" i="4"/>
  <c r="AK95" i="4"/>
  <c r="AK88" i="4"/>
  <c r="AK83" i="4"/>
  <c r="AK72" i="4"/>
  <c r="AK67" i="4"/>
  <c r="AK90" i="4"/>
  <c r="AK97" i="4"/>
  <c r="AK81" i="4"/>
  <c r="AK74" i="4"/>
  <c r="AK59" i="4"/>
  <c r="AK82" i="4"/>
  <c r="AK65" i="4"/>
  <c r="AK56" i="4"/>
  <c r="AK89" i="4"/>
  <c r="AK73" i="4"/>
  <c r="AK27" i="4"/>
  <c r="AK19" i="4"/>
  <c r="AK11" i="4"/>
  <c r="AK38" i="4"/>
  <c r="AK35" i="4"/>
  <c r="AK55" i="4"/>
  <c r="AK28" i="4"/>
  <c r="AK20" i="4"/>
  <c r="AK12" i="4"/>
  <c r="AK40" i="4"/>
  <c r="AK37" i="4"/>
  <c r="AK49" i="4"/>
  <c r="AK52" i="4"/>
  <c r="AK29" i="4"/>
  <c r="AK21" i="4"/>
  <c r="AK13" i="4"/>
  <c r="AK42" i="4"/>
  <c r="AK39" i="4"/>
  <c r="AK57" i="4"/>
  <c r="AK30" i="4"/>
  <c r="AK22" i="4"/>
  <c r="AK14" i="4"/>
  <c r="AK64" i="4"/>
  <c r="AK33" i="4"/>
  <c r="AK23" i="4"/>
  <c r="AK15" i="4"/>
  <c r="AK7" i="4"/>
  <c r="AK46" i="4"/>
  <c r="AK66" i="4"/>
  <c r="AK50" i="4"/>
  <c r="AK24" i="4"/>
  <c r="AK16" i="4"/>
  <c r="AK25" i="4"/>
  <c r="AK17" i="4"/>
  <c r="AK63" i="4"/>
  <c r="AK58" i="4"/>
  <c r="AK26" i="4"/>
  <c r="AK18" i="4"/>
  <c r="AK10" i="4"/>
  <c r="AK53" i="4"/>
  <c r="AK36" i="4"/>
  <c r="AK51" i="4"/>
  <c r="AK9" i="4"/>
  <c r="AK34" i="4"/>
  <c r="AK31" i="4"/>
  <c r="AK32" i="4"/>
  <c r="AK48" i="4"/>
  <c r="AK45" i="4"/>
  <c r="AK41" i="4"/>
  <c r="AK8" i="4"/>
  <c r="AK44" i="4"/>
  <c r="AK47" i="4"/>
  <c r="AK43" i="4"/>
  <c r="AH20" i="5" a="1"/>
  <c r="AH20" i="5" s="1"/>
  <c r="Z20" i="5" a="1"/>
  <c r="Z20" i="5" s="1"/>
  <c r="R20" i="5" a="1"/>
  <c r="R20" i="5" s="1"/>
  <c r="J20" i="5" a="1"/>
  <c r="J20" i="5" s="1"/>
  <c r="W20" i="5" a="1"/>
  <c r="W20" i="5" s="1"/>
  <c r="AI20" i="5" a="1"/>
  <c r="AI20" i="5" s="1"/>
  <c r="AA20" i="5" a="1"/>
  <c r="AA20" i="5" s="1"/>
  <c r="K20" i="5" a="1"/>
  <c r="K20" i="5" s="1"/>
  <c r="AE20" i="5" a="1"/>
  <c r="AE20" i="5" s="1"/>
  <c r="O20" i="5" a="1"/>
  <c r="O20" i="5" s="1"/>
  <c r="AD20" i="5" a="1"/>
  <c r="AD20" i="5" s="1"/>
  <c r="G20" i="5" a="1"/>
  <c r="G20" i="5" s="1"/>
  <c r="V20" i="5" a="1"/>
  <c r="V20" i="5" s="1"/>
  <c r="F20" i="5" a="1"/>
  <c r="F20" i="5" s="1"/>
  <c r="S20" i="5" a="1"/>
  <c r="S20" i="5" s="1"/>
  <c r="AI22" i="5" a="1"/>
  <c r="AI22" i="5" s="1"/>
  <c r="Y22" i="5" a="1"/>
  <c r="Y22" i="5" s="1"/>
  <c r="AH22" i="5" a="1"/>
  <c r="AH22" i="5" s="1"/>
  <c r="W22" i="5" a="1"/>
  <c r="W22" i="5" s="1"/>
  <c r="M22" i="5" a="1"/>
  <c r="M22" i="5" s="1"/>
  <c r="AG22" i="5" a="1"/>
  <c r="AG22" i="5" s="1"/>
  <c r="V22" i="5" a="1"/>
  <c r="V22" i="5" s="1"/>
  <c r="K22" i="5" a="1"/>
  <c r="K22" i="5" s="1"/>
  <c r="AK22" i="5" a="1"/>
  <c r="AK22" i="5" s="1"/>
  <c r="Z22" i="5" a="1"/>
  <c r="Z22" i="5" s="1"/>
  <c r="O22" i="5" a="1"/>
  <c r="O22" i="5" s="1"/>
  <c r="E22" i="5" a="1"/>
  <c r="E22" i="5" s="1"/>
  <c r="U22" i="5" a="1"/>
  <c r="U22" i="5" s="1"/>
  <c r="S22" i="5" a="1"/>
  <c r="S22" i="5" s="1"/>
  <c r="R22" i="5" a="1"/>
  <c r="R22" i="5" s="1"/>
  <c r="Q22" i="5" a="1"/>
  <c r="Q22" i="5" s="1"/>
  <c r="AE22" i="5" a="1"/>
  <c r="AE22" i="5" s="1"/>
  <c r="J22" i="5" a="1"/>
  <c r="J22" i="5" s="1"/>
  <c r="AD22" i="5" a="1"/>
  <c r="AD22" i="5" s="1"/>
  <c r="I22" i="5" a="1"/>
  <c r="I22" i="5" s="1"/>
  <c r="AC22" i="5" a="1"/>
  <c r="AC22" i="5" s="1"/>
  <c r="G22" i="5" a="1"/>
  <c r="G22" i="5" s="1"/>
  <c r="AA22" i="5" a="1"/>
  <c r="AA22" i="5" s="1"/>
  <c r="F22" i="5" a="1"/>
  <c r="F22" i="5" s="1"/>
  <c r="E19" i="5"/>
  <c r="AI19" i="5" a="1"/>
  <c r="AI19" i="5" s="1"/>
  <c r="AA19" i="5" a="1"/>
  <c r="AA19" i="5" s="1"/>
  <c r="S19" i="5" a="1"/>
  <c r="S19" i="5" s="1"/>
  <c r="K19" i="5" a="1"/>
  <c r="K19" i="5" s="1"/>
  <c r="AK19" i="5"/>
  <c r="AC19" i="5"/>
  <c r="U19" i="5"/>
  <c r="M19" i="5"/>
  <c r="F19" i="5" a="1"/>
  <c r="F19" i="5" s="1"/>
  <c r="AH19" i="5" a="1"/>
  <c r="AH19" i="5" s="1"/>
  <c r="R19" i="5" a="1"/>
  <c r="R19" i="5" s="1"/>
  <c r="AG19" i="5"/>
  <c r="Q19" i="5"/>
  <c r="AE19" i="5" a="1"/>
  <c r="AE19" i="5" s="1"/>
  <c r="O19" i="5" a="1"/>
  <c r="O19" i="5" s="1"/>
  <c r="AD19" i="5" a="1"/>
  <c r="AD19" i="5" s="1"/>
  <c r="Z19" i="5" a="1"/>
  <c r="Z19" i="5" s="1"/>
  <c r="J19" i="5" a="1"/>
  <c r="J19" i="5" s="1"/>
  <c r="Y19" i="5"/>
  <c r="I19" i="5"/>
  <c r="W19" i="5" a="1"/>
  <c r="W19" i="5" s="1"/>
  <c r="G19" i="5" a="1"/>
  <c r="G19" i="5" s="1"/>
  <c r="V19" i="5" a="1"/>
  <c r="V19" i="5" s="1"/>
  <c r="AA25" i="5" a="1"/>
  <c r="AA25" i="5" s="1"/>
  <c r="R25" i="5" a="1"/>
  <c r="R25" i="5" s="1"/>
  <c r="AI25" i="5" a="1"/>
  <c r="AI25" i="5" s="1"/>
  <c r="Z25" i="5" a="1"/>
  <c r="Z25" i="5" s="1"/>
  <c r="AH25" i="5" a="1"/>
  <c r="AH25" i="5" s="1"/>
  <c r="O25" i="5" a="1"/>
  <c r="O25" i="5" s="1"/>
  <c r="G25" i="5" a="1"/>
  <c r="G25" i="5" s="1"/>
  <c r="S25" i="5" a="1"/>
  <c r="S25" i="5" s="1"/>
  <c r="J25" i="5" a="1"/>
  <c r="J25" i="5" s="1"/>
  <c r="AE25" i="5" a="1"/>
  <c r="AE25" i="5" s="1"/>
  <c r="AD25" i="5" a="1"/>
  <c r="AD25" i="5" s="1"/>
  <c r="K25" i="5" a="1"/>
  <c r="K25" i="5" s="1"/>
  <c r="F25" i="5" a="1"/>
  <c r="F25" i="5" s="1"/>
  <c r="W25" i="5" a="1"/>
  <c r="W25" i="5" s="1"/>
  <c r="V25" i="5" a="1"/>
  <c r="V25" i="5" s="1"/>
  <c r="A24" i="5"/>
  <c r="C20" i="5" a="1"/>
  <c r="C20" i="5" s="1"/>
  <c r="Q5" i="4"/>
  <c r="A23" i="5"/>
  <c r="C19" i="5" a="1"/>
  <c r="C19" i="5" s="1"/>
  <c r="C22" i="5" a="1"/>
  <c r="C22" i="5" s="1"/>
  <c r="A26" i="5"/>
  <c r="A29" i="5"/>
  <c r="C25" i="5" a="1"/>
  <c r="C25" i="5" s="1"/>
  <c r="E10" i="6" l="1" a="1"/>
  <c r="E10" i="6" s="1"/>
  <c r="H9" i="6"/>
  <c r="J9" i="6" s="1"/>
  <c r="L9" i="6" s="1"/>
  <c r="N9" i="6" s="1"/>
  <c r="M10" i="6" s="1" a="1"/>
  <c r="M10" i="6" s="1"/>
  <c r="AC24" i="5"/>
  <c r="M24" i="5"/>
  <c r="AK24" i="5"/>
  <c r="AG24" i="5"/>
  <c r="I24" i="5"/>
  <c r="Y24" i="5"/>
  <c r="Q24" i="5"/>
  <c r="E24" i="5"/>
  <c r="U24" i="5"/>
  <c r="AC29" i="5"/>
  <c r="AK29" i="5"/>
  <c r="Q29" i="5"/>
  <c r="E29" i="5"/>
  <c r="Y29" i="5"/>
  <c r="U29" i="5"/>
  <c r="M29" i="5"/>
  <c r="AG29" i="5"/>
  <c r="I29" i="5"/>
  <c r="AM6" i="4"/>
  <c r="AL196" i="4"/>
  <c r="AL183" i="4"/>
  <c r="AL197" i="4"/>
  <c r="AL184" i="4"/>
  <c r="AL198" i="4"/>
  <c r="AL185" i="4"/>
  <c r="AL195" i="4"/>
  <c r="AL182" i="4"/>
  <c r="AL187" i="4"/>
  <c r="AL174" i="4"/>
  <c r="AL200" i="4"/>
  <c r="AL192" i="4"/>
  <c r="AL176" i="4"/>
  <c r="AL188" i="4"/>
  <c r="AL186" i="4"/>
  <c r="AL201" i="4"/>
  <c r="AL193" i="4"/>
  <c r="AL189" i="4"/>
  <c r="AL199" i="4"/>
  <c r="AL194" i="4"/>
  <c r="AL191" i="4"/>
  <c r="AL175" i="4"/>
  <c r="AL173" i="4"/>
  <c r="AL157" i="4"/>
  <c r="AL168" i="4"/>
  <c r="AL178" i="4"/>
  <c r="AL158" i="4"/>
  <c r="AL177" i="4"/>
  <c r="AL159" i="4"/>
  <c r="AL190" i="4"/>
  <c r="AL181" i="4"/>
  <c r="AL172" i="4"/>
  <c r="AL164" i="4"/>
  <c r="AL156" i="4"/>
  <c r="AL166" i="4"/>
  <c r="AL167" i="4"/>
  <c r="AL163" i="4"/>
  <c r="AL155" i="4"/>
  <c r="AL179" i="4"/>
  <c r="AL162" i="4"/>
  <c r="AL180" i="4"/>
  <c r="AL160" i="4"/>
  <c r="AL145" i="4"/>
  <c r="AL137" i="4"/>
  <c r="AL150" i="4"/>
  <c r="AL146" i="4"/>
  <c r="AL129" i="4"/>
  <c r="AL121" i="4"/>
  <c r="AL165" i="4"/>
  <c r="AL138" i="4"/>
  <c r="AL154" i="4"/>
  <c r="AL148" i="4"/>
  <c r="AL139" i="4"/>
  <c r="AL131" i="4"/>
  <c r="AL151" i="4"/>
  <c r="AL170" i="4"/>
  <c r="AL161" i="4"/>
  <c r="AL169" i="4"/>
  <c r="AL171" i="4"/>
  <c r="AL153" i="4"/>
  <c r="AL144" i="4"/>
  <c r="AL136" i="4"/>
  <c r="AL140" i="4"/>
  <c r="AL132" i="4"/>
  <c r="AL127" i="4"/>
  <c r="AL122" i="4"/>
  <c r="AL112" i="4"/>
  <c r="AL104" i="4"/>
  <c r="AL143" i="4"/>
  <c r="AL135" i="4"/>
  <c r="AL128" i="4"/>
  <c r="AL113" i="4"/>
  <c r="AL105" i="4"/>
  <c r="AL152" i="4"/>
  <c r="AL149" i="4"/>
  <c r="AL147" i="4"/>
  <c r="AL123" i="4"/>
  <c r="AL117" i="4"/>
  <c r="AL106" i="4"/>
  <c r="AL141" i="4"/>
  <c r="AL133" i="4"/>
  <c r="AL142" i="4"/>
  <c r="AL134" i="4"/>
  <c r="AL126" i="4"/>
  <c r="AL111" i="4"/>
  <c r="AL103" i="4"/>
  <c r="AL107" i="4"/>
  <c r="AL89" i="4"/>
  <c r="AL81" i="4"/>
  <c r="AL73" i="4"/>
  <c r="AL99" i="4"/>
  <c r="AL124" i="4"/>
  <c r="AL119" i="4"/>
  <c r="AL114" i="4"/>
  <c r="AL110" i="4"/>
  <c r="AL102" i="4"/>
  <c r="AL116" i="4"/>
  <c r="AL95" i="4"/>
  <c r="AL82" i="4"/>
  <c r="AL74" i="4"/>
  <c r="AL98" i="4"/>
  <c r="AL83" i="4"/>
  <c r="AL75" i="4"/>
  <c r="AL67" i="4"/>
  <c r="AL130" i="4"/>
  <c r="AL125" i="4"/>
  <c r="AL120" i="4"/>
  <c r="AL118" i="4"/>
  <c r="AL109" i="4"/>
  <c r="AL101" i="4"/>
  <c r="AL115" i="4"/>
  <c r="AL88" i="4"/>
  <c r="AL80" i="4"/>
  <c r="AL72" i="4"/>
  <c r="AL97" i="4"/>
  <c r="AL91" i="4"/>
  <c r="AL90" i="4"/>
  <c r="AL108" i="4"/>
  <c r="AL92" i="4"/>
  <c r="AL63" i="4"/>
  <c r="AL55" i="4"/>
  <c r="AL86" i="4"/>
  <c r="AL78" i="4"/>
  <c r="AL70" i="4"/>
  <c r="AL64" i="4"/>
  <c r="AL56" i="4"/>
  <c r="AL84" i="4"/>
  <c r="AL76" i="4"/>
  <c r="AL68" i="4"/>
  <c r="AL94" i="4"/>
  <c r="AL65" i="4"/>
  <c r="AL57" i="4"/>
  <c r="AL100" i="4"/>
  <c r="AL96" i="4"/>
  <c r="AL85" i="4"/>
  <c r="AL77" i="4"/>
  <c r="AL69" i="4"/>
  <c r="AL62" i="4"/>
  <c r="AL54" i="4"/>
  <c r="AL59" i="4"/>
  <c r="AL71" i="4"/>
  <c r="AL87" i="4"/>
  <c r="AL61" i="4"/>
  <c r="AL53" i="4"/>
  <c r="AL79" i="4"/>
  <c r="AL26" i="4"/>
  <c r="AL18" i="4"/>
  <c r="AL10" i="4"/>
  <c r="AL34" i="4"/>
  <c r="AL37" i="4"/>
  <c r="AL31" i="4"/>
  <c r="AL27" i="4"/>
  <c r="AL19" i="4"/>
  <c r="AL11" i="4"/>
  <c r="AL36" i="4"/>
  <c r="AL51" i="4"/>
  <c r="AL39" i="4"/>
  <c r="AL28" i="4"/>
  <c r="AL20" i="4"/>
  <c r="AL12" i="4"/>
  <c r="AL38" i="4"/>
  <c r="AL41" i="4"/>
  <c r="AL49" i="4"/>
  <c r="AL66" i="4"/>
  <c r="AL29" i="4"/>
  <c r="AL21" i="4"/>
  <c r="AL13" i="4"/>
  <c r="AL40" i="4"/>
  <c r="AL93" i="4"/>
  <c r="AL58" i="4"/>
  <c r="AL30" i="4"/>
  <c r="AL22" i="4"/>
  <c r="AL14" i="4"/>
  <c r="AL42" i="4"/>
  <c r="AL60" i="4"/>
  <c r="AL33" i="4"/>
  <c r="AL23" i="4"/>
  <c r="AL15" i="4"/>
  <c r="AL7" i="4"/>
  <c r="AL44" i="4"/>
  <c r="AL52" i="4"/>
  <c r="AL50" i="4"/>
  <c r="AL24" i="4"/>
  <c r="AL16" i="4"/>
  <c r="AL8" i="4"/>
  <c r="AL46" i="4"/>
  <c r="AL25" i="4"/>
  <c r="AL17" i="4"/>
  <c r="AL9" i="4"/>
  <c r="AL35" i="4"/>
  <c r="AL48" i="4"/>
  <c r="AL45" i="4"/>
  <c r="AL47" i="4"/>
  <c r="AL32" i="4"/>
  <c r="AL43" i="4"/>
  <c r="AH24" i="5" a="1"/>
  <c r="AH24" i="5" s="1"/>
  <c r="O24" i="5" a="1"/>
  <c r="O24" i="5" s="1"/>
  <c r="F24" i="5" a="1"/>
  <c r="F24" i="5" s="1"/>
  <c r="W24" i="5" a="1"/>
  <c r="W24" i="5" s="1"/>
  <c r="AE24" i="5" a="1"/>
  <c r="AE24" i="5" s="1"/>
  <c r="V24" i="5" a="1"/>
  <c r="V24" i="5" s="1"/>
  <c r="Z24" i="5" a="1"/>
  <c r="Z24" i="5" s="1"/>
  <c r="G24" i="5" a="1"/>
  <c r="G24" i="5" s="1"/>
  <c r="AD24" i="5" a="1"/>
  <c r="AD24" i="5" s="1"/>
  <c r="K24" i="5" a="1"/>
  <c r="K24" i="5" s="1"/>
  <c r="J24" i="5" a="1"/>
  <c r="J24" i="5" s="1"/>
  <c r="AA24" i="5" a="1"/>
  <c r="AA24" i="5" s="1"/>
  <c r="S24" i="5" a="1"/>
  <c r="S24" i="5" s="1"/>
  <c r="AI24" i="5" a="1"/>
  <c r="AI24" i="5" s="1"/>
  <c r="R24" i="5" a="1"/>
  <c r="R24" i="5" s="1"/>
  <c r="AD23" i="5" a="1"/>
  <c r="AD23" i="5" s="1"/>
  <c r="U23" i="5"/>
  <c r="K23" i="5" a="1"/>
  <c r="K23" i="5" s="1"/>
  <c r="AC23" i="5"/>
  <c r="S23" i="5" a="1"/>
  <c r="S23" i="5" s="1"/>
  <c r="J23" i="5" a="1"/>
  <c r="J23" i="5" s="1"/>
  <c r="AK23" i="5"/>
  <c r="AA23" i="5" a="1"/>
  <c r="AA23" i="5" s="1"/>
  <c r="R23" i="5" a="1"/>
  <c r="R23" i="5" s="1"/>
  <c r="I23" i="5"/>
  <c r="AE23" i="5" a="1"/>
  <c r="AE23" i="5" s="1"/>
  <c r="V23" i="5" a="1"/>
  <c r="V23" i="5" s="1"/>
  <c r="M23" i="5"/>
  <c r="Z23" i="5" a="1"/>
  <c r="Z23" i="5" s="1"/>
  <c r="G23" i="5" a="1"/>
  <c r="G23" i="5" s="1"/>
  <c r="Y23" i="5"/>
  <c r="W23" i="5" a="1"/>
  <c r="W23" i="5" s="1"/>
  <c r="F23" i="5" a="1"/>
  <c r="F23" i="5" s="1"/>
  <c r="E23" i="5"/>
  <c r="AI23" i="5" a="1"/>
  <c r="AI23" i="5" s="1"/>
  <c r="Q23" i="5"/>
  <c r="AH23" i="5" a="1"/>
  <c r="AH23" i="5" s="1"/>
  <c r="AG23" i="5"/>
  <c r="O23" i="5" a="1"/>
  <c r="O23" i="5" s="1"/>
  <c r="W29" i="5" a="1"/>
  <c r="W29" i="5" s="1"/>
  <c r="AE29" i="5" a="1"/>
  <c r="AE29" i="5" s="1"/>
  <c r="V29" i="5" a="1"/>
  <c r="V29" i="5" s="1"/>
  <c r="AD29" i="5" a="1"/>
  <c r="AD29" i="5" s="1"/>
  <c r="K29" i="5" a="1"/>
  <c r="K29" i="5" s="1"/>
  <c r="AH29" i="5" a="1"/>
  <c r="AH29" i="5" s="1"/>
  <c r="O29" i="5" a="1"/>
  <c r="O29" i="5" s="1"/>
  <c r="F29" i="5" a="1"/>
  <c r="F29" i="5" s="1"/>
  <c r="S29" i="5" a="1"/>
  <c r="S29" i="5" s="1"/>
  <c r="R29" i="5" a="1"/>
  <c r="R29" i="5" s="1"/>
  <c r="AI29" i="5" a="1"/>
  <c r="AI29" i="5" s="1"/>
  <c r="AA29" i="5" a="1"/>
  <c r="AA29" i="5" s="1"/>
  <c r="J29" i="5" a="1"/>
  <c r="J29" i="5" s="1"/>
  <c r="Z29" i="5" a="1"/>
  <c r="Z29" i="5" s="1"/>
  <c r="G29" i="5" a="1"/>
  <c r="G29" i="5" s="1"/>
  <c r="AG26" i="5" a="1"/>
  <c r="AG26" i="5" s="1"/>
  <c r="R26" i="5" a="1"/>
  <c r="R26" i="5" s="1"/>
  <c r="K26" i="5" a="1"/>
  <c r="K26" i="5" s="1"/>
  <c r="AE26" i="5" a="1"/>
  <c r="AE26" i="5" s="1"/>
  <c r="Y26" i="5" a="1"/>
  <c r="Y26" i="5" s="1"/>
  <c r="J26" i="5" a="1"/>
  <c r="J26" i="5" s="1"/>
  <c r="W26" i="5" a="1"/>
  <c r="W26" i="5" s="1"/>
  <c r="Q26" i="5" a="1"/>
  <c r="Q26" i="5" s="1"/>
  <c r="Z26" i="5" a="1"/>
  <c r="Z26" i="5" s="1"/>
  <c r="S26" i="5" a="1"/>
  <c r="S26" i="5" s="1"/>
  <c r="E26" i="5" a="1"/>
  <c r="E26" i="5" s="1"/>
  <c r="AD26" i="5" a="1"/>
  <c r="AD26" i="5" s="1"/>
  <c r="O26" i="5" a="1"/>
  <c r="O26" i="5" s="1"/>
  <c r="AC26" i="5" a="1"/>
  <c r="AC26" i="5" s="1"/>
  <c r="AA26" i="5" a="1"/>
  <c r="AA26" i="5" s="1"/>
  <c r="M26" i="5" a="1"/>
  <c r="M26" i="5" s="1"/>
  <c r="AK26" i="5" a="1"/>
  <c r="AK26" i="5" s="1"/>
  <c r="I26" i="5" a="1"/>
  <c r="I26" i="5" s="1"/>
  <c r="V26" i="5" a="1"/>
  <c r="V26" i="5" s="1"/>
  <c r="G26" i="5" a="1"/>
  <c r="G26" i="5" s="1"/>
  <c r="AI26" i="5" a="1"/>
  <c r="AI26" i="5" s="1"/>
  <c r="U26" i="5" a="1"/>
  <c r="U26" i="5" s="1"/>
  <c r="AH26" i="5" a="1"/>
  <c r="AH26" i="5" s="1"/>
  <c r="F26" i="5" a="1"/>
  <c r="F26" i="5" s="1"/>
  <c r="A33" i="5"/>
  <c r="C29" i="5" a="1"/>
  <c r="C29" i="5" s="1"/>
  <c r="A30" i="5"/>
  <c r="C26" i="5" a="1"/>
  <c r="C26" i="5" s="1"/>
  <c r="C23" i="5" a="1"/>
  <c r="C23" i="5" s="1"/>
  <c r="A27" i="5"/>
  <c r="R5" i="4"/>
  <c r="A28" i="5"/>
  <c r="C24" i="5" a="1"/>
  <c r="C24" i="5" s="1"/>
  <c r="Y28" i="5" l="1"/>
  <c r="AG28" i="5"/>
  <c r="AC28" i="5"/>
  <c r="Q28" i="5"/>
  <c r="E28" i="5"/>
  <c r="U28" i="5"/>
  <c r="AK28" i="5"/>
  <c r="M28" i="5"/>
  <c r="I28" i="5"/>
  <c r="Y33" i="5"/>
  <c r="AK33" i="5"/>
  <c r="AG33" i="5"/>
  <c r="U33" i="5"/>
  <c r="M33" i="5"/>
  <c r="I33" i="5"/>
  <c r="Q33" i="5"/>
  <c r="AC33" i="5"/>
  <c r="E33" i="5"/>
  <c r="AN6" i="4"/>
  <c r="AM195" i="4"/>
  <c r="AM189" i="4"/>
  <c r="AM196" i="4"/>
  <c r="AM182" i="4"/>
  <c r="AM192" i="4"/>
  <c r="AM191" i="4"/>
  <c r="AM197" i="4"/>
  <c r="AM183" i="4"/>
  <c r="AM194" i="4"/>
  <c r="AM188" i="4"/>
  <c r="AM184" i="4"/>
  <c r="AM171" i="4"/>
  <c r="AM187" i="4"/>
  <c r="AM190" i="4"/>
  <c r="AM199" i="4"/>
  <c r="AM174" i="4"/>
  <c r="AM185" i="4"/>
  <c r="AM200" i="4"/>
  <c r="AM198" i="4"/>
  <c r="AM201" i="4"/>
  <c r="AM193" i="4"/>
  <c r="AM186" i="4"/>
  <c r="AM181" i="4"/>
  <c r="AM179" i="4"/>
  <c r="AM173" i="4"/>
  <c r="AM160" i="4"/>
  <c r="AM180" i="4"/>
  <c r="AM161" i="4"/>
  <c r="AM169" i="4"/>
  <c r="AM162" i="4"/>
  <c r="AM159" i="4"/>
  <c r="AM175" i="4"/>
  <c r="AM152" i="4"/>
  <c r="AM164" i="4"/>
  <c r="AM156" i="4"/>
  <c r="AM153" i="4"/>
  <c r="AM166" i="4"/>
  <c r="AM154" i="4"/>
  <c r="AM176" i="4"/>
  <c r="AM172" i="4"/>
  <c r="AM177" i="4"/>
  <c r="AM170" i="4"/>
  <c r="AM158" i="4"/>
  <c r="AM150" i="4"/>
  <c r="AM178" i="4"/>
  <c r="AM143" i="4"/>
  <c r="AM135" i="4"/>
  <c r="AM128" i="4"/>
  <c r="AM120" i="4"/>
  <c r="AM149" i="4"/>
  <c r="AM144" i="4"/>
  <c r="AM136" i="4"/>
  <c r="AM146" i="4"/>
  <c r="AM147" i="4"/>
  <c r="AM167" i="4"/>
  <c r="AM145" i="4"/>
  <c r="AM137" i="4"/>
  <c r="AM130" i="4"/>
  <c r="AM122" i="4"/>
  <c r="AM114" i="4"/>
  <c r="AM165" i="4"/>
  <c r="AM163" i="4"/>
  <c r="AM151" i="4"/>
  <c r="AM155" i="4"/>
  <c r="AM168" i="4"/>
  <c r="AM148" i="4"/>
  <c r="AM157" i="4"/>
  <c r="AM142" i="4"/>
  <c r="AM134" i="4"/>
  <c r="AM139" i="4"/>
  <c r="AM131" i="4"/>
  <c r="AM106" i="4"/>
  <c r="AM98" i="4"/>
  <c r="AM90" i="4"/>
  <c r="AM125" i="4"/>
  <c r="AM117" i="4"/>
  <c r="AM107" i="4"/>
  <c r="AM99" i="4"/>
  <c r="AM91" i="4"/>
  <c r="AM108" i="4"/>
  <c r="AM100" i="4"/>
  <c r="AM92" i="4"/>
  <c r="AM140" i="4"/>
  <c r="AM132" i="4"/>
  <c r="AM138" i="4"/>
  <c r="AM141" i="4"/>
  <c r="AM133" i="4"/>
  <c r="AM129" i="4"/>
  <c r="AM124" i="4"/>
  <c r="AM121" i="4"/>
  <c r="AM116" i="4"/>
  <c r="AM113" i="4"/>
  <c r="AM105" i="4"/>
  <c r="AM97" i="4"/>
  <c r="AM85" i="4"/>
  <c r="AM77" i="4"/>
  <c r="AM69" i="4"/>
  <c r="AM110" i="4"/>
  <c r="AM102" i="4"/>
  <c r="AM94" i="4"/>
  <c r="AM86" i="4"/>
  <c r="AM78" i="4"/>
  <c r="AM70" i="4"/>
  <c r="AM126" i="4"/>
  <c r="AM119" i="4"/>
  <c r="AM87" i="4"/>
  <c r="AM79" i="4"/>
  <c r="AM71" i="4"/>
  <c r="AM115" i="4"/>
  <c r="AM111" i="4"/>
  <c r="AM103" i="4"/>
  <c r="AM95" i="4"/>
  <c r="AM109" i="4"/>
  <c r="AM101" i="4"/>
  <c r="AM93" i="4"/>
  <c r="AM127" i="4"/>
  <c r="AM118" i="4"/>
  <c r="AM112" i="4"/>
  <c r="AM104" i="4"/>
  <c r="AM96" i="4"/>
  <c r="AM123" i="4"/>
  <c r="AM84" i="4"/>
  <c r="AM76" i="4"/>
  <c r="AM68" i="4"/>
  <c r="AM82" i="4"/>
  <c r="AM74" i="4"/>
  <c r="AM65" i="4"/>
  <c r="AM57" i="4"/>
  <c r="AM49" i="4"/>
  <c r="AM88" i="4"/>
  <c r="AM80" i="4"/>
  <c r="AM72" i="4"/>
  <c r="AM66" i="4"/>
  <c r="AM58" i="4"/>
  <c r="AM50" i="4"/>
  <c r="AM83" i="4"/>
  <c r="AM75" i="4"/>
  <c r="AM67" i="4"/>
  <c r="AM59" i="4"/>
  <c r="AM51" i="4"/>
  <c r="AM89" i="4"/>
  <c r="AM81" i="4"/>
  <c r="AM73" i="4"/>
  <c r="AM64" i="4"/>
  <c r="AM56" i="4"/>
  <c r="AM48" i="4"/>
  <c r="AM61" i="4"/>
  <c r="AM53" i="4"/>
  <c r="AM36" i="4"/>
  <c r="AM42" i="4"/>
  <c r="AM21" i="4"/>
  <c r="AM8" i="4"/>
  <c r="AM62" i="4"/>
  <c r="AM60" i="4"/>
  <c r="AM47" i="4"/>
  <c r="AM34" i="4"/>
  <c r="AM35" i="4"/>
  <c r="AM29" i="4"/>
  <c r="AM22" i="4"/>
  <c r="AM20" i="4"/>
  <c r="AM28" i="4"/>
  <c r="AM44" i="4"/>
  <c r="AM37" i="4"/>
  <c r="AM30" i="4"/>
  <c r="AM7" i="4"/>
  <c r="AM33" i="4"/>
  <c r="AM23" i="4"/>
  <c r="AM54" i="4"/>
  <c r="AM52" i="4"/>
  <c r="AM46" i="4"/>
  <c r="AM38" i="4"/>
  <c r="AM63" i="4"/>
  <c r="AM40" i="4"/>
  <c r="AM55" i="4"/>
  <c r="AM31" i="4"/>
  <c r="AM11" i="4"/>
  <c r="AM13" i="4"/>
  <c r="AM19" i="4"/>
  <c r="AM45" i="4"/>
  <c r="AM14" i="4"/>
  <c r="AM9" i="4"/>
  <c r="AM25" i="4"/>
  <c r="AM41" i="4"/>
  <c r="AM26" i="4"/>
  <c r="AM16" i="4"/>
  <c r="AM27" i="4"/>
  <c r="AM15" i="4"/>
  <c r="AM43" i="4"/>
  <c r="AM24" i="4"/>
  <c r="AM12" i="4"/>
  <c r="AM32" i="4"/>
  <c r="AM17" i="4"/>
  <c r="AM39" i="4"/>
  <c r="AM10" i="4"/>
  <c r="AM18" i="4"/>
  <c r="B17" i="6"/>
  <c r="A18" i="6" s="1" a="1"/>
  <c r="A18" i="6" s="1"/>
  <c r="Z27" i="5" a="1"/>
  <c r="Z27" i="5" s="1"/>
  <c r="Q27" i="5"/>
  <c r="G27" i="5" a="1"/>
  <c r="G27" i="5" s="1"/>
  <c r="AH27" i="5" a="1"/>
  <c r="AH27" i="5" s="1"/>
  <c r="Y27" i="5"/>
  <c r="O27" i="5" a="1"/>
  <c r="O27" i="5" s="1"/>
  <c r="F27" i="5" a="1"/>
  <c r="F27" i="5" s="1"/>
  <c r="AG27" i="5"/>
  <c r="W27" i="5" a="1"/>
  <c r="W27" i="5" s="1"/>
  <c r="E27" i="5"/>
  <c r="AI27" i="5" a="1"/>
  <c r="AI27" i="5" s="1"/>
  <c r="AA27" i="5" a="1"/>
  <c r="AA27" i="5" s="1"/>
  <c r="R27" i="5" a="1"/>
  <c r="R27" i="5" s="1"/>
  <c r="I27" i="5"/>
  <c r="AE27" i="5" a="1"/>
  <c r="AE27" i="5" s="1"/>
  <c r="M27" i="5"/>
  <c r="AD27" i="5" a="1"/>
  <c r="AD27" i="5" s="1"/>
  <c r="AC27" i="5"/>
  <c r="K27" i="5" a="1"/>
  <c r="K27" i="5" s="1"/>
  <c r="J27" i="5" a="1"/>
  <c r="J27" i="5" s="1"/>
  <c r="V27" i="5" a="1"/>
  <c r="V27" i="5" s="1"/>
  <c r="U27" i="5"/>
  <c r="S27" i="5" a="1"/>
  <c r="S27" i="5" s="1"/>
  <c r="AK27" i="5"/>
  <c r="Z33" i="5" a="1"/>
  <c r="Z33" i="5" s="1"/>
  <c r="G33" i="5" a="1"/>
  <c r="G33" i="5" s="1"/>
  <c r="AH33" i="5" a="1"/>
  <c r="AH33" i="5" s="1"/>
  <c r="O33" i="5" a="1"/>
  <c r="O33" i="5" s="1"/>
  <c r="F33" i="5" a="1"/>
  <c r="F33" i="5" s="1"/>
  <c r="W33" i="5" a="1"/>
  <c r="W33" i="5" s="1"/>
  <c r="AI33" i="5" a="1"/>
  <c r="AI33" i="5" s="1"/>
  <c r="R33" i="5" a="1"/>
  <c r="R33" i="5" s="1"/>
  <c r="V33" i="5" a="1"/>
  <c r="V33" i="5" s="1"/>
  <c r="S33" i="5" a="1"/>
  <c r="S33" i="5" s="1"/>
  <c r="AE33" i="5" a="1"/>
  <c r="AE33" i="5" s="1"/>
  <c r="AD33" i="5" a="1"/>
  <c r="AD33" i="5" s="1"/>
  <c r="K33" i="5" a="1"/>
  <c r="K33" i="5" s="1"/>
  <c r="AA33" i="5" a="1"/>
  <c r="AA33" i="5" s="1"/>
  <c r="J33" i="5" a="1"/>
  <c r="J33" i="5" s="1"/>
  <c r="S28" i="5" a="1"/>
  <c r="S28" i="5" s="1"/>
  <c r="J28" i="5" a="1"/>
  <c r="J28" i="5" s="1"/>
  <c r="AA28" i="5" a="1"/>
  <c r="AA28" i="5" s="1"/>
  <c r="R28" i="5" a="1"/>
  <c r="R28" i="5" s="1"/>
  <c r="AI28" i="5" a="1"/>
  <c r="AI28" i="5" s="1"/>
  <c r="Z28" i="5" a="1"/>
  <c r="Z28" i="5" s="1"/>
  <c r="AD28" i="5" a="1"/>
  <c r="AD28" i="5" s="1"/>
  <c r="K28" i="5" a="1"/>
  <c r="K28" i="5" s="1"/>
  <c r="AH28" i="5" a="1"/>
  <c r="AH28" i="5" s="1"/>
  <c r="O28" i="5" a="1"/>
  <c r="O28" i="5" s="1"/>
  <c r="AE28" i="5" a="1"/>
  <c r="AE28" i="5" s="1"/>
  <c r="G28" i="5" a="1"/>
  <c r="G28" i="5" s="1"/>
  <c r="F28" i="5" a="1"/>
  <c r="F28" i="5" s="1"/>
  <c r="W28" i="5" a="1"/>
  <c r="W28" i="5" s="1"/>
  <c r="V28" i="5" a="1"/>
  <c r="V28" i="5" s="1"/>
  <c r="AD30" i="5" a="1"/>
  <c r="AD30" i="5" s="1"/>
  <c r="S30" i="5" a="1"/>
  <c r="S30" i="5" s="1"/>
  <c r="I30" i="5" a="1"/>
  <c r="I30" i="5" s="1"/>
  <c r="AC30" i="5" a="1"/>
  <c r="AC30" i="5" s="1"/>
  <c r="R30" i="5" a="1"/>
  <c r="R30" i="5" s="1"/>
  <c r="G30" i="5" a="1"/>
  <c r="G30" i="5" s="1"/>
  <c r="AA30" i="5" a="1"/>
  <c r="AA30" i="5" s="1"/>
  <c r="Q30" i="5" a="1"/>
  <c r="Q30" i="5" s="1"/>
  <c r="F30" i="5" a="1"/>
  <c r="F30" i="5" s="1"/>
  <c r="AE30" i="5" a="1"/>
  <c r="AE30" i="5" s="1"/>
  <c r="U30" i="5" a="1"/>
  <c r="U30" i="5" s="1"/>
  <c r="J30" i="5" a="1"/>
  <c r="J30" i="5" s="1"/>
  <c r="Z30" i="5" a="1"/>
  <c r="Z30" i="5" s="1"/>
  <c r="E30" i="5" a="1"/>
  <c r="E30" i="5" s="1"/>
  <c r="Y30" i="5" a="1"/>
  <c r="Y30" i="5" s="1"/>
  <c r="W30" i="5" a="1"/>
  <c r="W30" i="5" s="1"/>
  <c r="V30" i="5" a="1"/>
  <c r="V30" i="5" s="1"/>
  <c r="AK30" i="5" a="1"/>
  <c r="AK30" i="5" s="1"/>
  <c r="O30" i="5" a="1"/>
  <c r="O30" i="5" s="1"/>
  <c r="AI30" i="5" a="1"/>
  <c r="AI30" i="5" s="1"/>
  <c r="AH30" i="5" a="1"/>
  <c r="AH30" i="5" s="1"/>
  <c r="M30" i="5" a="1"/>
  <c r="M30" i="5" s="1"/>
  <c r="AG30" i="5" a="1"/>
  <c r="AG30" i="5" s="1"/>
  <c r="K30" i="5" a="1"/>
  <c r="K30" i="5" s="1"/>
  <c r="A32" i="5"/>
  <c r="C28" i="5" a="1"/>
  <c r="C28" i="5" s="1"/>
  <c r="A37" i="5"/>
  <c r="C33" i="5" a="1"/>
  <c r="C33" i="5" s="1"/>
  <c r="A34" i="5"/>
  <c r="C30" i="5" a="1"/>
  <c r="C30" i="5" s="1"/>
  <c r="A31" i="5"/>
  <c r="C27" i="5" a="1"/>
  <c r="C27" i="5" s="1"/>
  <c r="S5" i="4"/>
  <c r="AK32" i="5" l="1"/>
  <c r="U32" i="5"/>
  <c r="AC32" i="5"/>
  <c r="Y32" i="5"/>
  <c r="M32" i="5"/>
  <c r="AG32" i="5"/>
  <c r="I32" i="5"/>
  <c r="Q32" i="5"/>
  <c r="E32" i="5"/>
  <c r="AK37" i="5"/>
  <c r="AG37" i="5"/>
  <c r="AC37" i="5"/>
  <c r="M37" i="5"/>
  <c r="Q37" i="5"/>
  <c r="E37" i="5"/>
  <c r="Y37" i="5"/>
  <c r="U37" i="5"/>
  <c r="I37" i="5"/>
  <c r="AO6" i="4"/>
  <c r="AN186" i="4"/>
  <c r="AN196" i="4"/>
  <c r="AN187" i="4"/>
  <c r="AN198" i="4"/>
  <c r="AN188" i="4"/>
  <c r="AN185" i="4"/>
  <c r="AN195" i="4"/>
  <c r="AN190" i="4"/>
  <c r="AN199" i="4"/>
  <c r="AN183" i="4"/>
  <c r="AN179" i="4"/>
  <c r="AN171" i="4"/>
  <c r="AN189" i="4"/>
  <c r="AN180" i="4"/>
  <c r="AN193" i="4"/>
  <c r="AN184" i="4"/>
  <c r="AN181" i="4"/>
  <c r="AN200" i="4"/>
  <c r="AN182" i="4"/>
  <c r="AN201" i="4"/>
  <c r="AN192" i="4"/>
  <c r="AN191" i="4"/>
  <c r="AN178" i="4"/>
  <c r="AN197" i="4"/>
  <c r="AN162" i="4"/>
  <c r="AN169" i="4"/>
  <c r="AN163" i="4"/>
  <c r="AN155" i="4"/>
  <c r="AN176" i="4"/>
  <c r="AN172" i="4"/>
  <c r="AN164" i="4"/>
  <c r="AN156" i="4"/>
  <c r="AN166" i="4"/>
  <c r="AN170" i="4"/>
  <c r="AN194" i="4"/>
  <c r="AN174" i="4"/>
  <c r="AN177" i="4"/>
  <c r="AN175" i="4"/>
  <c r="AN161" i="4"/>
  <c r="AN148" i="4"/>
  <c r="AN158" i="4"/>
  <c r="AN149" i="4"/>
  <c r="AN165" i="4"/>
  <c r="AN150" i="4"/>
  <c r="AN173" i="4"/>
  <c r="AN160" i="4"/>
  <c r="AN154" i="4"/>
  <c r="AN168" i="4"/>
  <c r="AN151" i="4"/>
  <c r="AN140" i="4"/>
  <c r="AN132" i="4"/>
  <c r="AN147" i="4"/>
  <c r="AN124" i="4"/>
  <c r="AN116" i="4"/>
  <c r="AN167" i="4"/>
  <c r="AN141" i="4"/>
  <c r="AN133" i="4"/>
  <c r="AN125" i="4"/>
  <c r="AN117" i="4"/>
  <c r="AN157" i="4"/>
  <c r="AN142" i="4"/>
  <c r="AN134" i="4"/>
  <c r="AN126" i="4"/>
  <c r="AN118" i="4"/>
  <c r="AN159" i="4"/>
  <c r="AN143" i="4"/>
  <c r="AN152" i="4"/>
  <c r="AN153" i="4"/>
  <c r="AN139" i="4"/>
  <c r="AN131" i="4"/>
  <c r="AN123" i="4"/>
  <c r="AN115" i="4"/>
  <c r="AN136" i="4"/>
  <c r="AN108" i="4"/>
  <c r="AN100" i="4"/>
  <c r="AN92" i="4"/>
  <c r="AN144" i="4"/>
  <c r="AN146" i="4"/>
  <c r="AN109" i="4"/>
  <c r="AN101" i="4"/>
  <c r="AN93" i="4"/>
  <c r="AN129" i="4"/>
  <c r="AN121" i="4"/>
  <c r="AN113" i="4"/>
  <c r="AN110" i="4"/>
  <c r="AN102" i="4"/>
  <c r="AN94" i="4"/>
  <c r="AN137" i="4"/>
  <c r="AN135" i="4"/>
  <c r="AN145" i="4"/>
  <c r="AN138" i="4"/>
  <c r="AN128" i="4"/>
  <c r="AN120" i="4"/>
  <c r="AN107" i="4"/>
  <c r="AN99" i="4"/>
  <c r="AN91" i="4"/>
  <c r="AN130" i="4"/>
  <c r="AN122" i="4"/>
  <c r="AN114" i="4"/>
  <c r="AN84" i="4"/>
  <c r="AN76" i="4"/>
  <c r="AN68" i="4"/>
  <c r="AN85" i="4"/>
  <c r="AN77" i="4"/>
  <c r="AN105" i="4"/>
  <c r="AN97" i="4"/>
  <c r="AN86" i="4"/>
  <c r="AN78" i="4"/>
  <c r="AN127" i="4"/>
  <c r="AN119" i="4"/>
  <c r="AN111" i="4"/>
  <c r="AN103" i="4"/>
  <c r="AN95" i="4"/>
  <c r="AN106" i="4"/>
  <c r="AN98" i="4"/>
  <c r="AN90" i="4"/>
  <c r="AN112" i="4"/>
  <c r="AN104" i="4"/>
  <c r="AN96" i="4"/>
  <c r="AN83" i="4"/>
  <c r="AN75" i="4"/>
  <c r="AN67" i="4"/>
  <c r="AN64" i="4"/>
  <c r="AN56" i="4"/>
  <c r="AN48" i="4"/>
  <c r="AN72" i="4"/>
  <c r="AN69" i="4"/>
  <c r="AN65" i="4"/>
  <c r="AN57" i="4"/>
  <c r="AN49" i="4"/>
  <c r="AN89" i="4"/>
  <c r="AN81" i="4"/>
  <c r="AN66" i="4"/>
  <c r="AN58" i="4"/>
  <c r="AN50" i="4"/>
  <c r="AN88" i="4"/>
  <c r="AN80" i="4"/>
  <c r="AN71" i="4"/>
  <c r="AN63" i="4"/>
  <c r="AN55" i="4"/>
  <c r="AN79" i="4"/>
  <c r="AN61" i="4"/>
  <c r="AN53" i="4"/>
  <c r="AN87" i="4"/>
  <c r="AN73" i="4"/>
  <c r="AN59" i="4"/>
  <c r="AN51" i="4"/>
  <c r="AN82" i="4"/>
  <c r="AN74" i="4"/>
  <c r="AN60" i="4"/>
  <c r="AN52" i="4"/>
  <c r="AN32" i="4"/>
  <c r="AN35" i="4"/>
  <c r="AN24" i="4"/>
  <c r="AN10" i="4"/>
  <c r="AN46" i="4"/>
  <c r="AN34" i="4"/>
  <c r="AN37" i="4"/>
  <c r="AN31" i="4"/>
  <c r="AN25" i="4"/>
  <c r="AN17" i="4"/>
  <c r="AN12" i="4"/>
  <c r="AN54" i="4"/>
  <c r="AN39" i="4"/>
  <c r="AN26" i="4"/>
  <c r="AN18" i="4"/>
  <c r="AN14" i="4"/>
  <c r="AN70" i="4"/>
  <c r="AN62" i="4"/>
  <c r="AN47" i="4"/>
  <c r="AN33" i="4"/>
  <c r="AN23" i="4"/>
  <c r="AN8" i="4"/>
  <c r="AN44" i="4"/>
  <c r="AN13" i="4"/>
  <c r="AN27" i="4"/>
  <c r="AN19" i="4"/>
  <c r="AN38" i="4"/>
  <c r="AN30" i="4"/>
  <c r="AN22" i="4"/>
  <c r="AN15" i="4"/>
  <c r="AN43" i="4"/>
  <c r="AN42" i="4"/>
  <c r="AN40" i="4"/>
  <c r="AN28" i="4"/>
  <c r="AN20" i="4"/>
  <c r="AN36" i="4"/>
  <c r="AN45" i="4"/>
  <c r="AN16" i="4"/>
  <c r="AN7" i="4"/>
  <c r="AN9" i="4"/>
  <c r="AN11" i="4"/>
  <c r="AN41" i="4"/>
  <c r="AN29" i="4"/>
  <c r="AN21" i="4"/>
  <c r="D17" i="6"/>
  <c r="V32" i="5" a="1"/>
  <c r="V32" i="5" s="1"/>
  <c r="K32" i="5" a="1"/>
  <c r="K32" i="5" s="1"/>
  <c r="AD32" i="5" a="1"/>
  <c r="AD32" i="5" s="1"/>
  <c r="S32" i="5" a="1"/>
  <c r="S32" i="5" s="1"/>
  <c r="J32" i="5" a="1"/>
  <c r="J32" i="5" s="1"/>
  <c r="AA32" i="5" a="1"/>
  <c r="AA32" i="5" s="1"/>
  <c r="R32" i="5" a="1"/>
  <c r="R32" i="5" s="1"/>
  <c r="AE32" i="5" a="1"/>
  <c r="AE32" i="5" s="1"/>
  <c r="AI32" i="5" a="1"/>
  <c r="AI32" i="5" s="1"/>
  <c r="AH32" i="5" a="1"/>
  <c r="AH32" i="5" s="1"/>
  <c r="O32" i="5" a="1"/>
  <c r="O32" i="5" s="1"/>
  <c r="Z32" i="5" a="1"/>
  <c r="Z32" i="5" s="1"/>
  <c r="G32" i="5" a="1"/>
  <c r="G32" i="5" s="1"/>
  <c r="F32" i="5" a="1"/>
  <c r="F32" i="5" s="1"/>
  <c r="W32" i="5" a="1"/>
  <c r="W32" i="5" s="1"/>
  <c r="AD34" i="5" a="1"/>
  <c r="AD34" i="5" s="1"/>
  <c r="V34" i="5" a="1"/>
  <c r="V34" i="5" s="1"/>
  <c r="AK34" i="5" a="1"/>
  <c r="AK34" i="5" s="1"/>
  <c r="AC34" i="5" a="1"/>
  <c r="AC34" i="5" s="1"/>
  <c r="AG34" i="5" a="1"/>
  <c r="AG34" i="5" s="1"/>
  <c r="O34" i="5" a="1"/>
  <c r="O34" i="5" s="1"/>
  <c r="F34" i="5" a="1"/>
  <c r="F34" i="5" s="1"/>
  <c r="Z34" i="5" a="1"/>
  <c r="Z34" i="5" s="1"/>
  <c r="Y34" i="5" a="1"/>
  <c r="Y34" i="5" s="1"/>
  <c r="M34" i="5" a="1"/>
  <c r="M34" i="5" s="1"/>
  <c r="AI34" i="5" a="1"/>
  <c r="AI34" i="5" s="1"/>
  <c r="W34" i="5" a="1"/>
  <c r="W34" i="5" s="1"/>
  <c r="K34" i="5" a="1"/>
  <c r="K34" i="5" s="1"/>
  <c r="AA34" i="5" a="1"/>
  <c r="AA34" i="5" s="1"/>
  <c r="Q34" i="5" a="1"/>
  <c r="Q34" i="5" s="1"/>
  <c r="J34" i="5" a="1"/>
  <c r="J34" i="5" s="1"/>
  <c r="AH34" i="5" a="1"/>
  <c r="AH34" i="5" s="1"/>
  <c r="I34" i="5" a="1"/>
  <c r="I34" i="5" s="1"/>
  <c r="AE34" i="5" a="1"/>
  <c r="AE34" i="5" s="1"/>
  <c r="G34" i="5" a="1"/>
  <c r="G34" i="5" s="1"/>
  <c r="E34" i="5" a="1"/>
  <c r="E34" i="5" s="1"/>
  <c r="U34" i="5" a="1"/>
  <c r="U34" i="5" s="1"/>
  <c r="S34" i="5" a="1"/>
  <c r="S34" i="5" s="1"/>
  <c r="R34" i="5" a="1"/>
  <c r="R34" i="5" s="1"/>
  <c r="AH37" i="5" a="1"/>
  <c r="AH37" i="5" s="1"/>
  <c r="W37" i="5" a="1"/>
  <c r="W37" i="5" s="1"/>
  <c r="J37" i="5" a="1"/>
  <c r="J37" i="5" s="1"/>
  <c r="O37" i="5" a="1"/>
  <c r="O37" i="5" s="1"/>
  <c r="AE37" i="5" a="1"/>
  <c r="AE37" i="5" s="1"/>
  <c r="V37" i="5" a="1"/>
  <c r="V37" i="5" s="1"/>
  <c r="Z37" i="5" a="1"/>
  <c r="Z37" i="5" s="1"/>
  <c r="R37" i="5" a="1"/>
  <c r="R37" i="5" s="1"/>
  <c r="K37" i="5" a="1"/>
  <c r="K37" i="5" s="1"/>
  <c r="G37" i="5" a="1"/>
  <c r="G37" i="5" s="1"/>
  <c r="S37" i="5" a="1"/>
  <c r="S37" i="5" s="1"/>
  <c r="F37" i="5" a="1"/>
  <c r="F37" i="5" s="1"/>
  <c r="AI37" i="5" a="1"/>
  <c r="AI37" i="5" s="1"/>
  <c r="AD37" i="5" a="1"/>
  <c r="AD37" i="5" s="1"/>
  <c r="AA37" i="5" a="1"/>
  <c r="AA37" i="5" s="1"/>
  <c r="AK31" i="5"/>
  <c r="AH31" i="5" a="1"/>
  <c r="AH31" i="5" s="1"/>
  <c r="Y31" i="5"/>
  <c r="O31" i="5" a="1"/>
  <c r="O31" i="5" s="1"/>
  <c r="G31" i="5" a="1"/>
  <c r="G31" i="5" s="1"/>
  <c r="AG31" i="5"/>
  <c r="F31" i="5" a="1"/>
  <c r="F31" i="5" s="1"/>
  <c r="AE31" i="5" a="1"/>
  <c r="AE31" i="5" s="1"/>
  <c r="W31" i="5" a="1"/>
  <c r="W31" i="5" s="1"/>
  <c r="E31" i="5"/>
  <c r="AI31" i="5" a="1"/>
  <c r="AI31" i="5" s="1"/>
  <c r="Z31" i="5" a="1"/>
  <c r="Z31" i="5" s="1"/>
  <c r="Q31" i="5"/>
  <c r="M31" i="5"/>
  <c r="AD31" i="5" a="1"/>
  <c r="AD31" i="5" s="1"/>
  <c r="K31" i="5" a="1"/>
  <c r="K31" i="5" s="1"/>
  <c r="AC31" i="5"/>
  <c r="J31" i="5" a="1"/>
  <c r="J31" i="5" s="1"/>
  <c r="AA31" i="5" a="1"/>
  <c r="AA31" i="5" s="1"/>
  <c r="I31" i="5"/>
  <c r="V31" i="5" a="1"/>
  <c r="V31" i="5" s="1"/>
  <c r="U31" i="5"/>
  <c r="S31" i="5" a="1"/>
  <c r="S31" i="5" s="1"/>
  <c r="R31" i="5" a="1"/>
  <c r="R31" i="5" s="1"/>
  <c r="C34" i="5" a="1"/>
  <c r="C34" i="5" s="1"/>
  <c r="A38" i="5"/>
  <c r="T5" i="4"/>
  <c r="A41" i="5"/>
  <c r="C37" i="5" a="1"/>
  <c r="C37" i="5" s="1"/>
  <c r="A35" i="5"/>
  <c r="C31" i="5" a="1"/>
  <c r="C31" i="5" s="1"/>
  <c r="C32" i="5" a="1"/>
  <c r="C32" i="5" s="1"/>
  <c r="A36" i="5"/>
  <c r="AG36" i="5" l="1"/>
  <c r="Q36" i="5"/>
  <c r="Y36" i="5"/>
  <c r="U36" i="5"/>
  <c r="M36" i="5"/>
  <c r="I36" i="5"/>
  <c r="AK36" i="5"/>
  <c r="AC36" i="5"/>
  <c r="E36" i="5"/>
  <c r="AG41" i="5"/>
  <c r="AC41" i="5"/>
  <c r="Y41" i="5"/>
  <c r="M41" i="5"/>
  <c r="I41" i="5"/>
  <c r="AK41" i="5"/>
  <c r="Q41" i="5"/>
  <c r="U41" i="5"/>
  <c r="E41" i="5"/>
  <c r="AP6" i="4"/>
  <c r="AO200" i="4"/>
  <c r="AO192" i="4"/>
  <c r="AO174" i="4"/>
  <c r="AO201" i="4"/>
  <c r="AO193" i="4"/>
  <c r="AO191" i="4"/>
  <c r="AO194" i="4"/>
  <c r="AO199" i="4"/>
  <c r="AO198" i="4"/>
  <c r="AO179" i="4"/>
  <c r="AO189" i="4"/>
  <c r="AO171" i="4"/>
  <c r="AO180" i="4"/>
  <c r="AO175" i="4"/>
  <c r="AO183" i="4"/>
  <c r="AO172" i="4"/>
  <c r="AO181" i="4"/>
  <c r="AO196" i="4"/>
  <c r="AO197" i="4"/>
  <c r="AO195" i="4"/>
  <c r="AO178" i="4"/>
  <c r="AO188" i="4"/>
  <c r="AO186" i="4"/>
  <c r="AO166" i="4"/>
  <c r="AO170" i="4"/>
  <c r="AO167" i="4"/>
  <c r="AO160" i="4"/>
  <c r="AO168" i="4"/>
  <c r="AO184" i="4"/>
  <c r="AO173" i="4"/>
  <c r="AO190" i="4"/>
  <c r="AO177" i="4"/>
  <c r="AO187" i="4"/>
  <c r="AO185" i="4"/>
  <c r="AO176" i="4"/>
  <c r="AO182" i="4"/>
  <c r="AO165" i="4"/>
  <c r="AO155" i="4"/>
  <c r="AO154" i="4"/>
  <c r="AO146" i="4"/>
  <c r="AO162" i="4"/>
  <c r="AO156" i="4"/>
  <c r="AO147" i="4"/>
  <c r="AO140" i="4"/>
  <c r="AO157" i="4"/>
  <c r="AO148" i="4"/>
  <c r="AO152" i="4"/>
  <c r="AO139" i="4"/>
  <c r="AO131" i="4"/>
  <c r="AO123" i="4"/>
  <c r="AO115" i="4"/>
  <c r="AO151" i="4"/>
  <c r="AO144" i="4"/>
  <c r="AO132" i="4"/>
  <c r="AO124" i="4"/>
  <c r="AO116" i="4"/>
  <c r="AO163" i="4"/>
  <c r="AO158" i="4"/>
  <c r="AO149" i="4"/>
  <c r="AO145" i="4"/>
  <c r="AO133" i="4"/>
  <c r="AO125" i="4"/>
  <c r="AO117" i="4"/>
  <c r="AO161" i="4"/>
  <c r="AO141" i="4"/>
  <c r="AO134" i="4"/>
  <c r="AO169" i="4"/>
  <c r="AO153" i="4"/>
  <c r="AO142" i="4"/>
  <c r="AO164" i="4"/>
  <c r="AO159" i="4"/>
  <c r="AO150" i="4"/>
  <c r="AO143" i="4"/>
  <c r="AO138" i="4"/>
  <c r="AO130" i="4"/>
  <c r="AO122" i="4"/>
  <c r="AO114" i="4"/>
  <c r="AO136" i="4"/>
  <c r="AO110" i="4"/>
  <c r="AO102" i="4"/>
  <c r="AO94" i="4"/>
  <c r="AO128" i="4"/>
  <c r="AO120" i="4"/>
  <c r="AO111" i="4"/>
  <c r="AO103" i="4"/>
  <c r="AO95" i="4"/>
  <c r="AO126" i="4"/>
  <c r="AO118" i="4"/>
  <c r="AO112" i="4"/>
  <c r="AO104" i="4"/>
  <c r="AO96" i="4"/>
  <c r="AO137" i="4"/>
  <c r="AO129" i="4"/>
  <c r="AO121" i="4"/>
  <c r="AO135" i="4"/>
  <c r="AO109" i="4"/>
  <c r="AO101" i="4"/>
  <c r="AO93" i="4"/>
  <c r="AO107" i="4"/>
  <c r="AO99" i="4"/>
  <c r="AO91" i="4"/>
  <c r="AO85" i="4"/>
  <c r="AO77" i="4"/>
  <c r="AO105" i="4"/>
  <c r="AO97" i="4"/>
  <c r="AO86" i="4"/>
  <c r="AO78" i="4"/>
  <c r="AO127" i="4"/>
  <c r="AO108" i="4"/>
  <c r="AO100" i="4"/>
  <c r="AO92" i="4"/>
  <c r="AO87" i="4"/>
  <c r="AO79" i="4"/>
  <c r="AO113" i="4"/>
  <c r="AO106" i="4"/>
  <c r="AO98" i="4"/>
  <c r="AO90" i="4"/>
  <c r="AO119" i="4"/>
  <c r="AO84" i="4"/>
  <c r="AO74" i="4"/>
  <c r="AO68" i="4"/>
  <c r="AO65" i="4"/>
  <c r="AO57" i="4"/>
  <c r="AO49" i="4"/>
  <c r="AO41" i="4"/>
  <c r="AO70" i="4"/>
  <c r="AO66" i="4"/>
  <c r="AO58" i="4"/>
  <c r="AO50" i="4"/>
  <c r="AO42" i="4"/>
  <c r="AO34" i="4"/>
  <c r="AO89" i="4"/>
  <c r="AO81" i="4"/>
  <c r="AO72" i="4"/>
  <c r="AO59" i="4"/>
  <c r="AO51" i="4"/>
  <c r="AO43" i="4"/>
  <c r="AO35" i="4"/>
  <c r="AO82" i="4"/>
  <c r="AO88" i="4"/>
  <c r="AO80" i="4"/>
  <c r="AO83" i="4"/>
  <c r="AO64" i="4"/>
  <c r="AO56" i="4"/>
  <c r="AO48" i="4"/>
  <c r="AO40" i="4"/>
  <c r="AO75" i="4"/>
  <c r="AO67" i="4"/>
  <c r="AO73" i="4"/>
  <c r="AO76" i="4"/>
  <c r="AO62" i="4"/>
  <c r="AO54" i="4"/>
  <c r="AO46" i="4"/>
  <c r="AO38" i="4"/>
  <c r="AO71" i="4"/>
  <c r="AO31" i="4"/>
  <c r="AO25" i="4"/>
  <c r="AO14" i="4"/>
  <c r="AO7" i="4"/>
  <c r="AO60" i="4"/>
  <c r="AO52" i="4"/>
  <c r="AO44" i="4"/>
  <c r="AO36" i="4"/>
  <c r="AO32" i="4"/>
  <c r="AO26" i="4"/>
  <c r="AO18" i="4"/>
  <c r="AO16" i="4"/>
  <c r="AO9" i="4"/>
  <c r="AO27" i="4"/>
  <c r="AO19" i="4"/>
  <c r="AO17" i="4"/>
  <c r="AO11" i="4"/>
  <c r="AO61" i="4"/>
  <c r="AO53" i="4"/>
  <c r="AO45" i="4"/>
  <c r="AO37" i="4"/>
  <c r="AO63" i="4"/>
  <c r="AO55" i="4"/>
  <c r="AO47" i="4"/>
  <c r="AO39" i="4"/>
  <c r="AO69" i="4"/>
  <c r="AO24" i="4"/>
  <c r="AO12" i="4"/>
  <c r="AO33" i="4"/>
  <c r="AO29" i="4"/>
  <c r="AO21" i="4"/>
  <c r="AO8" i="4"/>
  <c r="AO30" i="4"/>
  <c r="AO22" i="4"/>
  <c r="AO13" i="4"/>
  <c r="AO28" i="4"/>
  <c r="AO20" i="4"/>
  <c r="AO23" i="4"/>
  <c r="AO10" i="4"/>
  <c r="AO15" i="4"/>
  <c r="F17" i="6"/>
  <c r="AH36" i="5" a="1"/>
  <c r="AH36" i="5" s="1"/>
  <c r="Z36" i="5" a="1"/>
  <c r="Z36" i="5" s="1"/>
  <c r="O36" i="5" a="1"/>
  <c r="O36" i="5" s="1"/>
  <c r="F36" i="5" a="1"/>
  <c r="F36" i="5" s="1"/>
  <c r="W36" i="5" a="1"/>
  <c r="W36" i="5" s="1"/>
  <c r="R36" i="5" a="1"/>
  <c r="R36" i="5" s="1"/>
  <c r="V36" i="5" a="1"/>
  <c r="V36" i="5" s="1"/>
  <c r="S36" i="5" a="1"/>
  <c r="S36" i="5" s="1"/>
  <c r="AA36" i="5" a="1"/>
  <c r="AA36" i="5" s="1"/>
  <c r="G36" i="5" a="1"/>
  <c r="G36" i="5" s="1"/>
  <c r="AI36" i="5" a="1"/>
  <c r="AI36" i="5" s="1"/>
  <c r="AE36" i="5" a="1"/>
  <c r="AE36" i="5" s="1"/>
  <c r="AD36" i="5" a="1"/>
  <c r="AD36" i="5" s="1"/>
  <c r="K36" i="5" a="1"/>
  <c r="K36" i="5" s="1"/>
  <c r="J36" i="5" a="1"/>
  <c r="J36" i="5" s="1"/>
  <c r="AD41" i="5" a="1"/>
  <c r="AD41" i="5" s="1"/>
  <c r="V41" i="5" a="1"/>
  <c r="V41" i="5" s="1"/>
  <c r="N41" i="5" a="1"/>
  <c r="N41" i="5" s="1"/>
  <c r="F41" i="5" a="1"/>
  <c r="F41" i="5" s="1"/>
  <c r="AA41" i="5" a="1"/>
  <c r="AA41" i="5" s="1"/>
  <c r="K41" i="5" a="1"/>
  <c r="K41" i="5" s="1"/>
  <c r="Z41" i="5" a="1"/>
  <c r="Z41" i="5" s="1"/>
  <c r="J41" i="5" a="1"/>
  <c r="J41" i="5" s="1"/>
  <c r="AE41" i="5" a="1"/>
  <c r="AE41" i="5" s="1"/>
  <c r="O41" i="5" a="1"/>
  <c r="O41" i="5" s="1"/>
  <c r="G41" i="5" a="1"/>
  <c r="G41" i="5" s="1"/>
  <c r="AI41" i="5" a="1"/>
  <c r="AI41" i="5" s="1"/>
  <c r="AH41" i="5" a="1"/>
  <c r="AH41" i="5" s="1"/>
  <c r="W41" i="5" a="1"/>
  <c r="W41" i="5" s="1"/>
  <c r="S41" i="5" a="1"/>
  <c r="S41" i="5" s="1"/>
  <c r="R41" i="5" a="1"/>
  <c r="R41" i="5" s="1"/>
  <c r="AG38" i="5" a="1"/>
  <c r="AG38" i="5" s="1"/>
  <c r="V38" i="5" a="1"/>
  <c r="V38" i="5" s="1"/>
  <c r="K38" i="5" a="1"/>
  <c r="K38" i="5" s="1"/>
  <c r="AE38" i="5" a="1"/>
  <c r="AE38" i="5" s="1"/>
  <c r="U38" i="5" a="1"/>
  <c r="U38" i="5" s="1"/>
  <c r="J38" i="5" a="1"/>
  <c r="J38" i="5" s="1"/>
  <c r="AD38" i="5" a="1"/>
  <c r="AD38" i="5" s="1"/>
  <c r="S38" i="5" a="1"/>
  <c r="S38" i="5" s="1"/>
  <c r="I38" i="5" a="1"/>
  <c r="I38" i="5" s="1"/>
  <c r="AI38" i="5" a="1"/>
  <c r="AI38" i="5" s="1"/>
  <c r="Y38" i="5" a="1"/>
  <c r="Y38" i="5" s="1"/>
  <c r="N38" i="5" a="1"/>
  <c r="N38" i="5" s="1"/>
  <c r="AC38" i="5" a="1"/>
  <c r="AC38" i="5" s="1"/>
  <c r="G38" i="5" a="1"/>
  <c r="G38" i="5" s="1"/>
  <c r="AA38" i="5" a="1"/>
  <c r="AA38" i="5" s="1"/>
  <c r="F38" i="5" a="1"/>
  <c r="F38" i="5" s="1"/>
  <c r="Z38" i="5" a="1"/>
  <c r="Z38" i="5" s="1"/>
  <c r="E38" i="5" a="1"/>
  <c r="E38" i="5" s="1"/>
  <c r="AH38" i="5" a="1"/>
  <c r="AH38" i="5" s="1"/>
  <c r="M38" i="5" a="1"/>
  <c r="M38" i="5" s="1"/>
  <c r="AK38" i="5" a="1"/>
  <c r="AK38" i="5" s="1"/>
  <c r="W38" i="5" a="1"/>
  <c r="W38" i="5" s="1"/>
  <c r="R38" i="5" a="1"/>
  <c r="R38" i="5" s="1"/>
  <c r="Q38" i="5" a="1"/>
  <c r="Q38" i="5" s="1"/>
  <c r="O38" i="5" a="1"/>
  <c r="O38" i="5" s="1"/>
  <c r="O35" i="5" a="1"/>
  <c r="O35" i="5" s="1"/>
  <c r="F35" i="5" a="1"/>
  <c r="F35" i="5" s="1"/>
  <c r="AD35" i="5" a="1"/>
  <c r="AD35" i="5" s="1"/>
  <c r="V35" i="5" a="1"/>
  <c r="V35" i="5" s="1"/>
  <c r="AC35" i="5"/>
  <c r="U35" i="5"/>
  <c r="M35" i="5"/>
  <c r="AG35" i="5"/>
  <c r="Y35" i="5"/>
  <c r="R35" i="5" a="1"/>
  <c r="R35" i="5" s="1"/>
  <c r="I35" i="5"/>
  <c r="AK35" i="5"/>
  <c r="G35" i="5" a="1"/>
  <c r="G35" i="5" s="1"/>
  <c r="AI35" i="5" a="1"/>
  <c r="AI35" i="5" s="1"/>
  <c r="S35" i="5" a="1"/>
  <c r="S35" i="5" s="1"/>
  <c r="E35" i="5"/>
  <c r="AH35" i="5" a="1"/>
  <c r="AH35" i="5" s="1"/>
  <c r="W35" i="5" a="1"/>
  <c r="W35" i="5" s="1"/>
  <c r="J35" i="5" a="1"/>
  <c r="J35" i="5" s="1"/>
  <c r="AE35" i="5" a="1"/>
  <c r="AE35" i="5" s="1"/>
  <c r="AA35" i="5" a="1"/>
  <c r="AA35" i="5" s="1"/>
  <c r="Z35" i="5" a="1"/>
  <c r="Z35" i="5" s="1"/>
  <c r="Q35" i="5"/>
  <c r="K35" i="5" a="1"/>
  <c r="K35" i="5" s="1"/>
  <c r="C38" i="5" a="1"/>
  <c r="C38" i="5" s="1"/>
  <c r="A42" i="5"/>
  <c r="A40" i="5"/>
  <c r="C36" i="5" a="1"/>
  <c r="C36" i="5" s="1"/>
  <c r="A39" i="5"/>
  <c r="C35" i="5" a="1"/>
  <c r="C35" i="5" s="1"/>
  <c r="A45" i="5"/>
  <c r="C41" i="5" a="1"/>
  <c r="C41" i="5" s="1"/>
  <c r="U5" i="4"/>
  <c r="AC45" i="5" l="1"/>
  <c r="Y45" i="5"/>
  <c r="AK45" i="5"/>
  <c r="Q45" i="5"/>
  <c r="E45" i="5"/>
  <c r="AG45" i="5"/>
  <c r="U45" i="5"/>
  <c r="M45" i="5"/>
  <c r="I45" i="5"/>
  <c r="AC40" i="5"/>
  <c r="M40" i="5"/>
  <c r="I40" i="5"/>
  <c r="AK40" i="5"/>
  <c r="Q40" i="5"/>
  <c r="E40" i="5"/>
  <c r="AG40" i="5"/>
  <c r="Y40" i="5"/>
  <c r="U40" i="5"/>
  <c r="AP201" i="4"/>
  <c r="AP193" i="4"/>
  <c r="AP180" i="4"/>
  <c r="AP194" i="4"/>
  <c r="AP188" i="4"/>
  <c r="AP181" i="4"/>
  <c r="AP195" i="4"/>
  <c r="AP197" i="4"/>
  <c r="AP198" i="4"/>
  <c r="AP199" i="4"/>
  <c r="AP200" i="4"/>
  <c r="AP190" i="4"/>
  <c r="AP179" i="4"/>
  <c r="AP175" i="4"/>
  <c r="AP186" i="4"/>
  <c r="AP168" i="4"/>
  <c r="AP192" i="4"/>
  <c r="AP187" i="4"/>
  <c r="AP182" i="4"/>
  <c r="AP169" i="4"/>
  <c r="AP183" i="4"/>
  <c r="AP184" i="4"/>
  <c r="AP170" i="4"/>
  <c r="AP196" i="4"/>
  <c r="AP191" i="4"/>
  <c r="AP167" i="4"/>
  <c r="AP177" i="4"/>
  <c r="AP172" i="4"/>
  <c r="AP189" i="4"/>
  <c r="AP178" i="4"/>
  <c r="AP176" i="4"/>
  <c r="AP185" i="4"/>
  <c r="AP174" i="4"/>
  <c r="AP160" i="4"/>
  <c r="AP152" i="4"/>
  <c r="AP159" i="4"/>
  <c r="AP165" i="4"/>
  <c r="AP153" i="4"/>
  <c r="AP158" i="4"/>
  <c r="AP155" i="4"/>
  <c r="AP154" i="4"/>
  <c r="AP146" i="4"/>
  <c r="AP164" i="4"/>
  <c r="AP166" i="4"/>
  <c r="AP171" i="4"/>
  <c r="AP173" i="4"/>
  <c r="AP150" i="4"/>
  <c r="AP163" i="4"/>
  <c r="AP161" i="4"/>
  <c r="AP162" i="4"/>
  <c r="AP143" i="4"/>
  <c r="AP123" i="4"/>
  <c r="AP115" i="4"/>
  <c r="AP149" i="4"/>
  <c r="AP144" i="4"/>
  <c r="AP124" i="4"/>
  <c r="AP116" i="4"/>
  <c r="AP147" i="4"/>
  <c r="AP145" i="4"/>
  <c r="AP137" i="4"/>
  <c r="AP125" i="4"/>
  <c r="AP117" i="4"/>
  <c r="AP131" i="4"/>
  <c r="AP157" i="4"/>
  <c r="AP151" i="4"/>
  <c r="AP156" i="4"/>
  <c r="AP148" i="4"/>
  <c r="AP142" i="4"/>
  <c r="AP130" i="4"/>
  <c r="AP122" i="4"/>
  <c r="AP114" i="4"/>
  <c r="AP126" i="4"/>
  <c r="AP118" i="4"/>
  <c r="AP136" i="4"/>
  <c r="AP135" i="4"/>
  <c r="AP139" i="4"/>
  <c r="AP129" i="4"/>
  <c r="AP121" i="4"/>
  <c r="AP113" i="4"/>
  <c r="AP134" i="4"/>
  <c r="AP140" i="4"/>
  <c r="AP133" i="4"/>
  <c r="AP127" i="4"/>
  <c r="AP119" i="4"/>
  <c r="AP138" i="4"/>
  <c r="AP141" i="4"/>
  <c r="AP128" i="4"/>
  <c r="AP120" i="4"/>
  <c r="AP111" i="4"/>
  <c r="AP103" i="4"/>
  <c r="AP95" i="4"/>
  <c r="AP84" i="4"/>
  <c r="AP76" i="4"/>
  <c r="AP112" i="4"/>
  <c r="AP104" i="4"/>
  <c r="AP96" i="4"/>
  <c r="AP85" i="4"/>
  <c r="AP77" i="4"/>
  <c r="AP105" i="4"/>
  <c r="AP97" i="4"/>
  <c r="AP86" i="4"/>
  <c r="AP78" i="4"/>
  <c r="AP132" i="4"/>
  <c r="AP110" i="4"/>
  <c r="AP102" i="4"/>
  <c r="AP94" i="4"/>
  <c r="AP83" i="4"/>
  <c r="AP108" i="4"/>
  <c r="AP100" i="4"/>
  <c r="AP92" i="4"/>
  <c r="AP82" i="4"/>
  <c r="AP61" i="4"/>
  <c r="AP53" i="4"/>
  <c r="AP45" i="4"/>
  <c r="AP37" i="4"/>
  <c r="AP75" i="4"/>
  <c r="AP106" i="4"/>
  <c r="AP98" i="4"/>
  <c r="AP90" i="4"/>
  <c r="AP62" i="4"/>
  <c r="AP54" i="4"/>
  <c r="AP46" i="4"/>
  <c r="AP38" i="4"/>
  <c r="AP68" i="4"/>
  <c r="AP109" i="4"/>
  <c r="AP101" i="4"/>
  <c r="AP93" i="4"/>
  <c r="AP63" i="4"/>
  <c r="AP55" i="4"/>
  <c r="AP47" i="4"/>
  <c r="AP39" i="4"/>
  <c r="AP31" i="4"/>
  <c r="AP70" i="4"/>
  <c r="AP107" i="4"/>
  <c r="AP99" i="4"/>
  <c r="AP91" i="4"/>
  <c r="AP89" i="4"/>
  <c r="AP81" i="4"/>
  <c r="AP87" i="4"/>
  <c r="AP79" i="4"/>
  <c r="AP60" i="4"/>
  <c r="AP52" i="4"/>
  <c r="AP44" i="4"/>
  <c r="AP36" i="4"/>
  <c r="AP73" i="4"/>
  <c r="AP65" i="4"/>
  <c r="AP57" i="4"/>
  <c r="AP49" i="4"/>
  <c r="AP41" i="4"/>
  <c r="AP33" i="4"/>
  <c r="AP88" i="4"/>
  <c r="AP71" i="4"/>
  <c r="AP80" i="4"/>
  <c r="AP69" i="4"/>
  <c r="AP58" i="4"/>
  <c r="AP56" i="4"/>
  <c r="AP43" i="4"/>
  <c r="AP23" i="4"/>
  <c r="AP15" i="4"/>
  <c r="AP7" i="4"/>
  <c r="AP74" i="4"/>
  <c r="AP24" i="4"/>
  <c r="AP16" i="4"/>
  <c r="AP8" i="4"/>
  <c r="AP50" i="4"/>
  <c r="AP48" i="4"/>
  <c r="AP35" i="4"/>
  <c r="AP67" i="4"/>
  <c r="AP25" i="4"/>
  <c r="AP17" i="4"/>
  <c r="AP9" i="4"/>
  <c r="AP59" i="4"/>
  <c r="AP42" i="4"/>
  <c r="AP40" i="4"/>
  <c r="AP72" i="4"/>
  <c r="AP66" i="4"/>
  <c r="AP64" i="4"/>
  <c r="AP51" i="4"/>
  <c r="AP34" i="4"/>
  <c r="AP32" i="4"/>
  <c r="AP30" i="4"/>
  <c r="AP22" i="4"/>
  <c r="AP14" i="4"/>
  <c r="AP29" i="4"/>
  <c r="AP21" i="4"/>
  <c r="AP13" i="4"/>
  <c r="AP27" i="4"/>
  <c r="AP19" i="4"/>
  <c r="AP11" i="4"/>
  <c r="AP28" i="4"/>
  <c r="AP20" i="4"/>
  <c r="AP12" i="4"/>
  <c r="AP26" i="4"/>
  <c r="AP18" i="4"/>
  <c r="AP10" i="4"/>
  <c r="AQ6" i="4"/>
  <c r="AP4" i="4"/>
  <c r="H17" i="6"/>
  <c r="AE39" i="5" a="1"/>
  <c r="AE39" i="5" s="1"/>
  <c r="W39" i="5" a="1"/>
  <c r="W39" i="5" s="1"/>
  <c r="O39" i="5" a="1"/>
  <c r="O39" i="5" s="1"/>
  <c r="G39" i="5" a="1"/>
  <c r="G39" i="5" s="1"/>
  <c r="AH39" i="5" a="1"/>
  <c r="AH39" i="5" s="1"/>
  <c r="Z39" i="5" a="1"/>
  <c r="Z39" i="5" s="1"/>
  <c r="R39" i="5" a="1"/>
  <c r="R39" i="5" s="1"/>
  <c r="J39" i="5" a="1"/>
  <c r="J39" i="5" s="1"/>
  <c r="AD39" i="5" a="1"/>
  <c r="AD39" i="5" s="1"/>
  <c r="N39" i="5" a="1"/>
  <c r="N39" i="5" s="1"/>
  <c r="AC39" i="5"/>
  <c r="M39" i="5"/>
  <c r="AA39" i="5" a="1"/>
  <c r="AA39" i="5" s="1"/>
  <c r="K39" i="5" a="1"/>
  <c r="K39" i="5" s="1"/>
  <c r="AG39" i="5"/>
  <c r="Q39" i="5"/>
  <c r="I39" i="5"/>
  <c r="F39" i="5" a="1"/>
  <c r="F39" i="5" s="1"/>
  <c r="AK39" i="5"/>
  <c r="E39" i="5"/>
  <c r="AI39" i="5" a="1"/>
  <c r="AI39" i="5" s="1"/>
  <c r="Y39" i="5"/>
  <c r="V39" i="5" a="1"/>
  <c r="V39" i="5" s="1"/>
  <c r="U39" i="5"/>
  <c r="S39" i="5" a="1"/>
  <c r="S39" i="5" s="1"/>
  <c r="AE40" i="5" a="1"/>
  <c r="AE40" i="5" s="1"/>
  <c r="W40" i="5" a="1"/>
  <c r="W40" i="5" s="1"/>
  <c r="O40" i="5" a="1"/>
  <c r="O40" i="5" s="1"/>
  <c r="G40" i="5" a="1"/>
  <c r="G40" i="5" s="1"/>
  <c r="AD40" i="5" a="1"/>
  <c r="AD40" i="5" s="1"/>
  <c r="V40" i="5" a="1"/>
  <c r="V40" i="5" s="1"/>
  <c r="N40" i="5" a="1"/>
  <c r="N40" i="5" s="1"/>
  <c r="F40" i="5" a="1"/>
  <c r="F40" i="5" s="1"/>
  <c r="AA40" i="5" a="1"/>
  <c r="AA40" i="5" s="1"/>
  <c r="K40" i="5" a="1"/>
  <c r="K40" i="5" s="1"/>
  <c r="AH40" i="5" a="1"/>
  <c r="AH40" i="5" s="1"/>
  <c r="R40" i="5" a="1"/>
  <c r="R40" i="5" s="1"/>
  <c r="J40" i="5" a="1"/>
  <c r="J40" i="5" s="1"/>
  <c r="AI40" i="5" a="1"/>
  <c r="AI40" i="5" s="1"/>
  <c r="Z40" i="5" a="1"/>
  <c r="Z40" i="5" s="1"/>
  <c r="S40" i="5" a="1"/>
  <c r="S40" i="5" s="1"/>
  <c r="AH45" i="5" a="1"/>
  <c r="AH45" i="5" s="1"/>
  <c r="Z45" i="5" a="1"/>
  <c r="Z45" i="5" s="1"/>
  <c r="R45" i="5" a="1"/>
  <c r="R45" i="5" s="1"/>
  <c r="J45" i="5" a="1"/>
  <c r="J45" i="5" s="1"/>
  <c r="W45" i="5" a="1"/>
  <c r="W45" i="5" s="1"/>
  <c r="G45" i="5" a="1"/>
  <c r="G45" i="5" s="1"/>
  <c r="V45" i="5" a="1"/>
  <c r="V45" i="5" s="1"/>
  <c r="F45" i="5" a="1"/>
  <c r="F45" i="5" s="1"/>
  <c r="AA45" i="5" a="1"/>
  <c r="AA45" i="5" s="1"/>
  <c r="K45" i="5" a="1"/>
  <c r="K45" i="5" s="1"/>
  <c r="S45" i="5" a="1"/>
  <c r="S45" i="5" s="1"/>
  <c r="O45" i="5" a="1"/>
  <c r="O45" i="5" s="1"/>
  <c r="N45" i="5" a="1"/>
  <c r="N45" i="5" s="1"/>
  <c r="AI45" i="5" a="1"/>
  <c r="AI45" i="5" s="1"/>
  <c r="AE45" i="5" a="1"/>
  <c r="AE45" i="5" s="1"/>
  <c r="AD45" i="5" a="1"/>
  <c r="AD45" i="5" s="1"/>
  <c r="AK42" i="5" a="1"/>
  <c r="AK42" i="5" s="1"/>
  <c r="AE42" i="5" a="1"/>
  <c r="AE42" i="5" s="1"/>
  <c r="Z42" i="5" a="1"/>
  <c r="Z42" i="5" s="1"/>
  <c r="U42" i="5" a="1"/>
  <c r="U42" i="5" s="1"/>
  <c r="O42" i="5" a="1"/>
  <c r="O42" i="5" s="1"/>
  <c r="J42" i="5" a="1"/>
  <c r="J42" i="5" s="1"/>
  <c r="E42" i="5" a="1"/>
  <c r="E42" i="5" s="1"/>
  <c r="AD42" i="5" a="1"/>
  <c r="AD42" i="5" s="1"/>
  <c r="S42" i="5" a="1"/>
  <c r="S42" i="5" s="1"/>
  <c r="I42" i="5" a="1"/>
  <c r="I42" i="5" s="1"/>
  <c r="AC42" i="5" a="1"/>
  <c r="AC42" i="5" s="1"/>
  <c r="R42" i="5" a="1"/>
  <c r="R42" i="5" s="1"/>
  <c r="G42" i="5" a="1"/>
  <c r="G42" i="5" s="1"/>
  <c r="AG42" i="5" a="1"/>
  <c r="AG42" i="5" s="1"/>
  <c r="V42" i="5" a="1"/>
  <c r="V42" i="5" s="1"/>
  <c r="K42" i="5" a="1"/>
  <c r="K42" i="5" s="1"/>
  <c r="AA42" i="5" a="1"/>
  <c r="AA42" i="5" s="1"/>
  <c r="F42" i="5" a="1"/>
  <c r="F42" i="5" s="1"/>
  <c r="Y42" i="5" a="1"/>
  <c r="Y42" i="5" s="1"/>
  <c r="W42" i="5" a="1"/>
  <c r="W42" i="5" s="1"/>
  <c r="Q42" i="5" a="1"/>
  <c r="Q42" i="5" s="1"/>
  <c r="AI42" i="5" a="1"/>
  <c r="AI42" i="5" s="1"/>
  <c r="N42" i="5" a="1"/>
  <c r="N42" i="5" s="1"/>
  <c r="AH42" i="5" a="1"/>
  <c r="AH42" i="5" s="1"/>
  <c r="M42" i="5" a="1"/>
  <c r="M42" i="5" s="1"/>
  <c r="V5" i="4"/>
  <c r="A44" i="5"/>
  <c r="C40" i="5" a="1"/>
  <c r="C40" i="5" s="1"/>
  <c r="A49" i="5"/>
  <c r="C45" i="5" a="1"/>
  <c r="C45" i="5" s="1"/>
  <c r="B45" i="5" a="1"/>
  <c r="B45" i="5" s="1"/>
  <c r="B42" i="5" a="1"/>
  <c r="B42" i="5" s="1"/>
  <c r="A46" i="5"/>
  <c r="C42" i="5" a="1"/>
  <c r="C42" i="5" s="1"/>
  <c r="C39" i="5" a="1"/>
  <c r="C39" i="5" s="1"/>
  <c r="A43" i="5"/>
  <c r="Y49" i="5" l="1"/>
  <c r="AK49" i="5"/>
  <c r="AG49" i="5"/>
  <c r="U49" i="5"/>
  <c r="AC49" i="5"/>
  <c r="M49" i="5"/>
  <c r="I49" i="5"/>
  <c r="Q49" i="5"/>
  <c r="E49" i="5"/>
  <c r="Y44" i="5"/>
  <c r="M44" i="5"/>
  <c r="AK44" i="5"/>
  <c r="Q44" i="5"/>
  <c r="E44" i="5"/>
  <c r="AG44" i="5"/>
  <c r="U44" i="5"/>
  <c r="AC44" i="5"/>
  <c r="I44" i="5"/>
  <c r="AR6" i="4"/>
  <c r="AQ195" i="4"/>
  <c r="AQ183" i="4"/>
  <c r="AQ196" i="4"/>
  <c r="AQ190" i="4"/>
  <c r="AQ185" i="4"/>
  <c r="AQ197" i="4"/>
  <c r="AQ198" i="4"/>
  <c r="AQ199" i="4"/>
  <c r="AQ191" i="4"/>
  <c r="AQ200" i="4"/>
  <c r="AQ192" i="4"/>
  <c r="AQ201" i="4"/>
  <c r="AQ193" i="4"/>
  <c r="AQ194" i="4"/>
  <c r="AQ186" i="4"/>
  <c r="AQ189" i="4"/>
  <c r="AQ175" i="4"/>
  <c r="AQ167" i="4"/>
  <c r="AQ176" i="4"/>
  <c r="AQ168" i="4"/>
  <c r="AQ177" i="4"/>
  <c r="AQ169" i="4"/>
  <c r="AQ174" i="4"/>
  <c r="AQ166" i="4"/>
  <c r="AQ180" i="4"/>
  <c r="AQ173" i="4"/>
  <c r="AQ165" i="4"/>
  <c r="AQ188" i="4"/>
  <c r="AQ178" i="4"/>
  <c r="AQ181" i="4"/>
  <c r="AQ184" i="4"/>
  <c r="AQ187" i="4"/>
  <c r="AQ170" i="4"/>
  <c r="AQ171" i="4"/>
  <c r="AQ149" i="4"/>
  <c r="AQ163" i="4"/>
  <c r="AQ162" i="4"/>
  <c r="AQ157" i="4"/>
  <c r="AQ150" i="4"/>
  <c r="AQ161" i="4"/>
  <c r="AQ182" i="4"/>
  <c r="AQ151" i="4"/>
  <c r="AQ156" i="4"/>
  <c r="AQ179" i="4"/>
  <c r="AQ172" i="4"/>
  <c r="AQ147" i="4"/>
  <c r="AQ153" i="4"/>
  <c r="AQ144" i="4"/>
  <c r="AQ123" i="4"/>
  <c r="AQ115" i="4"/>
  <c r="AQ145" i="4"/>
  <c r="AQ137" i="4"/>
  <c r="AQ124" i="4"/>
  <c r="AQ116" i="4"/>
  <c r="AQ164" i="4"/>
  <c r="AQ138" i="4"/>
  <c r="AQ125" i="4"/>
  <c r="AQ117" i="4"/>
  <c r="AQ134" i="4"/>
  <c r="AQ132" i="4"/>
  <c r="AQ154" i="4"/>
  <c r="AQ146" i="4"/>
  <c r="AQ152" i="4"/>
  <c r="AQ155" i="4"/>
  <c r="AQ160" i="4"/>
  <c r="AQ158" i="4"/>
  <c r="AQ148" i="4"/>
  <c r="AQ159" i="4"/>
  <c r="AQ143" i="4"/>
  <c r="AQ130" i="4"/>
  <c r="AQ122" i="4"/>
  <c r="AQ114" i="4"/>
  <c r="AQ139" i="4"/>
  <c r="AQ108" i="4"/>
  <c r="AQ100" i="4"/>
  <c r="AQ142" i="4"/>
  <c r="AQ131" i="4"/>
  <c r="AQ133" i="4"/>
  <c r="AQ127" i="4"/>
  <c r="AQ119" i="4"/>
  <c r="AQ140" i="4"/>
  <c r="AQ128" i="4"/>
  <c r="AQ120" i="4"/>
  <c r="AQ126" i="4"/>
  <c r="AQ118" i="4"/>
  <c r="AQ136" i="4"/>
  <c r="AQ141" i="4"/>
  <c r="AQ129" i="4"/>
  <c r="AQ121" i="4"/>
  <c r="AQ113" i="4"/>
  <c r="AQ105" i="4"/>
  <c r="AQ93" i="4"/>
  <c r="AQ90" i="4"/>
  <c r="AQ83" i="4"/>
  <c r="AQ106" i="4"/>
  <c r="AQ101" i="4"/>
  <c r="AQ94" i="4"/>
  <c r="AQ84" i="4"/>
  <c r="AQ76" i="4"/>
  <c r="AQ111" i="4"/>
  <c r="AQ107" i="4"/>
  <c r="AQ95" i="4"/>
  <c r="AQ85" i="4"/>
  <c r="AQ77" i="4"/>
  <c r="AQ135" i="4"/>
  <c r="AQ110" i="4"/>
  <c r="AQ104" i="4"/>
  <c r="AQ92" i="4"/>
  <c r="AQ82" i="4"/>
  <c r="AQ103" i="4"/>
  <c r="AQ65" i="4"/>
  <c r="AQ57" i="4"/>
  <c r="AQ49" i="4"/>
  <c r="AQ41" i="4"/>
  <c r="AQ33" i="4"/>
  <c r="AQ98" i="4"/>
  <c r="AQ66" i="4"/>
  <c r="AQ58" i="4"/>
  <c r="AQ50" i="4"/>
  <c r="AQ42" i="4"/>
  <c r="AQ34" i="4"/>
  <c r="AQ96" i="4"/>
  <c r="AQ87" i="4"/>
  <c r="AQ79" i="4"/>
  <c r="AQ59" i="4"/>
  <c r="AQ51" i="4"/>
  <c r="AQ43" i="4"/>
  <c r="AQ35" i="4"/>
  <c r="AQ99" i="4"/>
  <c r="AQ91" i="4"/>
  <c r="AQ109" i="4"/>
  <c r="AQ102" i="4"/>
  <c r="AQ88" i="4"/>
  <c r="AQ80" i="4"/>
  <c r="AQ97" i="4"/>
  <c r="AQ86" i="4"/>
  <c r="AQ78" i="4"/>
  <c r="AQ112" i="4"/>
  <c r="AQ89" i="4"/>
  <c r="AQ81" i="4"/>
  <c r="AQ64" i="4"/>
  <c r="AQ56" i="4"/>
  <c r="AQ48" i="4"/>
  <c r="AQ40" i="4"/>
  <c r="AQ32" i="4"/>
  <c r="AQ75" i="4"/>
  <c r="AQ74" i="4"/>
  <c r="AQ63" i="4"/>
  <c r="AQ55" i="4"/>
  <c r="AQ47" i="4"/>
  <c r="AQ39" i="4"/>
  <c r="AQ31" i="4"/>
  <c r="AQ73" i="4"/>
  <c r="AQ72" i="4"/>
  <c r="AQ69" i="4"/>
  <c r="AQ61" i="4"/>
  <c r="AQ53" i="4"/>
  <c r="AQ62" i="4"/>
  <c r="AQ54" i="4"/>
  <c r="AQ46" i="4"/>
  <c r="AQ38" i="4"/>
  <c r="AQ70" i="4"/>
  <c r="AQ52" i="4"/>
  <c r="AQ44" i="4"/>
  <c r="AQ36" i="4"/>
  <c r="AQ68" i="4"/>
  <c r="AQ24" i="4"/>
  <c r="AQ17" i="4"/>
  <c r="AQ11" i="4"/>
  <c r="AQ25" i="4"/>
  <c r="AQ13" i="4"/>
  <c r="AQ60" i="4"/>
  <c r="AQ26" i="4"/>
  <c r="AQ18" i="4"/>
  <c r="AQ15" i="4"/>
  <c r="AQ45" i="4"/>
  <c r="AQ37" i="4"/>
  <c r="AQ71" i="4"/>
  <c r="AQ67" i="4"/>
  <c r="AQ23" i="4"/>
  <c r="AQ16" i="4"/>
  <c r="AQ9" i="4"/>
  <c r="AQ12" i="4"/>
  <c r="AQ28" i="4"/>
  <c r="AQ20" i="4"/>
  <c r="AQ8" i="4"/>
  <c r="AQ14" i="4"/>
  <c r="AQ29" i="4"/>
  <c r="AQ21" i="4"/>
  <c r="AQ10" i="4"/>
  <c r="AQ7" i="4"/>
  <c r="AQ27" i="4"/>
  <c r="AQ19" i="4"/>
  <c r="AQ30" i="4"/>
  <c r="AQ22" i="4"/>
  <c r="J17" i="6"/>
  <c r="AI43" i="5" a="1"/>
  <c r="AI43" i="5" s="1"/>
  <c r="AA43" i="5" a="1"/>
  <c r="AA43" i="5" s="1"/>
  <c r="S43" i="5" a="1"/>
  <c r="S43" i="5" s="1"/>
  <c r="K43" i="5" a="1"/>
  <c r="K43" i="5" s="1"/>
  <c r="AD43" i="5" a="1"/>
  <c r="AD43" i="5" s="1"/>
  <c r="V43" i="5" a="1"/>
  <c r="V43" i="5" s="1"/>
  <c r="N43" i="5" a="1"/>
  <c r="N43" i="5" s="1"/>
  <c r="F43" i="5" a="1"/>
  <c r="F43" i="5" s="1"/>
  <c r="Z43" i="5" a="1"/>
  <c r="Z43" i="5" s="1"/>
  <c r="J43" i="5" a="1"/>
  <c r="J43" i="5" s="1"/>
  <c r="Y43" i="5"/>
  <c r="I43" i="5"/>
  <c r="W43" i="5" a="1"/>
  <c r="W43" i="5" s="1"/>
  <c r="G43" i="5" a="1"/>
  <c r="G43" i="5" s="1"/>
  <c r="AC43" i="5"/>
  <c r="M43" i="5"/>
  <c r="U43" i="5"/>
  <c r="R43" i="5" a="1"/>
  <c r="R43" i="5" s="1"/>
  <c r="Q43" i="5"/>
  <c r="O43" i="5" a="1"/>
  <c r="O43" i="5" s="1"/>
  <c r="AK43" i="5"/>
  <c r="E43" i="5"/>
  <c r="AH43" i="5" a="1"/>
  <c r="AH43" i="5" s="1"/>
  <c r="AG43" i="5"/>
  <c r="AE43" i="5" a="1"/>
  <c r="AE43" i="5" s="1"/>
  <c r="AE49" i="5" a="1"/>
  <c r="AE49" i="5" s="1"/>
  <c r="W49" i="5" a="1"/>
  <c r="W49" i="5" s="1"/>
  <c r="O49" i="5" a="1"/>
  <c r="O49" i="5" s="1"/>
  <c r="G49" i="5" a="1"/>
  <c r="G49" i="5" s="1"/>
  <c r="AD49" i="5" a="1"/>
  <c r="AD49" i="5" s="1"/>
  <c r="V49" i="5" a="1"/>
  <c r="V49" i="5" s="1"/>
  <c r="N49" i="5" a="1"/>
  <c r="N49" i="5" s="1"/>
  <c r="F49" i="5" a="1"/>
  <c r="F49" i="5" s="1"/>
  <c r="AH49" i="5" a="1"/>
  <c r="AH49" i="5" s="1"/>
  <c r="Z49" i="5" a="1"/>
  <c r="Z49" i="5" s="1"/>
  <c r="R49" i="5" a="1"/>
  <c r="R49" i="5" s="1"/>
  <c r="J49" i="5" a="1"/>
  <c r="J49" i="5" s="1"/>
  <c r="AA49" i="5" a="1"/>
  <c r="AA49" i="5" s="1"/>
  <c r="K49" i="5" a="1"/>
  <c r="K49" i="5" s="1"/>
  <c r="S49" i="5" a="1"/>
  <c r="S49" i="5" s="1"/>
  <c r="AI49" i="5" a="1"/>
  <c r="AI49" i="5" s="1"/>
  <c r="AH44" i="5" a="1"/>
  <c r="AH44" i="5" s="1"/>
  <c r="Z44" i="5" a="1"/>
  <c r="Z44" i="5" s="1"/>
  <c r="R44" i="5" a="1"/>
  <c r="R44" i="5" s="1"/>
  <c r="J44" i="5" a="1"/>
  <c r="J44" i="5" s="1"/>
  <c r="W44" i="5" a="1"/>
  <c r="W44" i="5" s="1"/>
  <c r="G44" i="5" a="1"/>
  <c r="G44" i="5" s="1"/>
  <c r="V44" i="5" a="1"/>
  <c r="V44" i="5" s="1"/>
  <c r="F44" i="5" a="1"/>
  <c r="F44" i="5" s="1"/>
  <c r="AA44" i="5" a="1"/>
  <c r="AA44" i="5" s="1"/>
  <c r="K44" i="5" a="1"/>
  <c r="K44" i="5" s="1"/>
  <c r="S44" i="5" a="1"/>
  <c r="S44" i="5" s="1"/>
  <c r="O44" i="5" a="1"/>
  <c r="O44" i="5" s="1"/>
  <c r="N44" i="5" a="1"/>
  <c r="N44" i="5" s="1"/>
  <c r="AI44" i="5" a="1"/>
  <c r="AI44" i="5" s="1"/>
  <c r="AE44" i="5" a="1"/>
  <c r="AE44" i="5" s="1"/>
  <c r="AD44" i="5" a="1"/>
  <c r="AD44" i="5" s="1"/>
  <c r="AE46" i="5" a="1"/>
  <c r="AE46" i="5" s="1"/>
  <c r="U46" i="5" a="1"/>
  <c r="U46" i="5" s="1"/>
  <c r="J46" i="5" a="1"/>
  <c r="J46" i="5" s="1"/>
  <c r="AD46" i="5" a="1"/>
  <c r="AD46" i="5" s="1"/>
  <c r="S46" i="5" a="1"/>
  <c r="S46" i="5" s="1"/>
  <c r="I46" i="5" a="1"/>
  <c r="I46" i="5" s="1"/>
  <c r="AC46" i="5" a="1"/>
  <c r="AC46" i="5" s="1"/>
  <c r="R46" i="5" a="1"/>
  <c r="R46" i="5" s="1"/>
  <c r="G46" i="5" a="1"/>
  <c r="G46" i="5" s="1"/>
  <c r="AH46" i="5" a="1"/>
  <c r="AH46" i="5" s="1"/>
  <c r="W46" i="5" a="1"/>
  <c r="W46" i="5" s="1"/>
  <c r="M46" i="5" a="1"/>
  <c r="M46" i="5" s="1"/>
  <c r="AA46" i="5" a="1"/>
  <c r="AA46" i="5" s="1"/>
  <c r="F46" i="5" a="1"/>
  <c r="F46" i="5" s="1"/>
  <c r="Z46" i="5" a="1"/>
  <c r="Z46" i="5" s="1"/>
  <c r="E46" i="5" a="1"/>
  <c r="E46" i="5" s="1"/>
  <c r="Y46" i="5" a="1"/>
  <c r="Y46" i="5" s="1"/>
  <c r="AG46" i="5" a="1"/>
  <c r="AG46" i="5" s="1"/>
  <c r="K46" i="5" a="1"/>
  <c r="K46" i="5" s="1"/>
  <c r="V46" i="5" a="1"/>
  <c r="V46" i="5" s="1"/>
  <c r="Q46" i="5" a="1"/>
  <c r="Q46" i="5" s="1"/>
  <c r="O46" i="5" a="1"/>
  <c r="O46" i="5" s="1"/>
  <c r="N46" i="5" a="1"/>
  <c r="N46" i="5" s="1"/>
  <c r="AK46" i="5" a="1"/>
  <c r="AK46" i="5" s="1"/>
  <c r="AI46" i="5" a="1"/>
  <c r="AI46" i="5" s="1"/>
  <c r="A48" i="5"/>
  <c r="C44" i="5" a="1"/>
  <c r="C44" i="5" s="1"/>
  <c r="B44" i="5" a="1"/>
  <c r="B44" i="5" s="1"/>
  <c r="W5" i="4"/>
  <c r="A47" i="5"/>
  <c r="C43" i="5" a="1"/>
  <c r="C43" i="5" s="1"/>
  <c r="B43" i="5" a="1"/>
  <c r="B43" i="5" s="1"/>
  <c r="B46" i="5" a="1"/>
  <c r="B46" i="5" s="1"/>
  <c r="A50" i="5"/>
  <c r="C46" i="5" a="1"/>
  <c r="C46" i="5" s="1"/>
  <c r="B49" i="5" a="1"/>
  <c r="B49" i="5" s="1"/>
  <c r="A53" i="5"/>
  <c r="C49" i="5" a="1"/>
  <c r="C49" i="5" s="1"/>
  <c r="AK53" i="5" l="1"/>
  <c r="U53" i="5"/>
  <c r="AG53" i="5"/>
  <c r="AC53" i="5"/>
  <c r="Y53" i="5"/>
  <c r="M53" i="5"/>
  <c r="E53" i="5"/>
  <c r="Q53" i="5"/>
  <c r="I53" i="5"/>
  <c r="AK48" i="5"/>
  <c r="U48" i="5"/>
  <c r="Q48" i="5"/>
  <c r="AG48" i="5"/>
  <c r="AC48" i="5"/>
  <c r="Y48" i="5"/>
  <c r="M48" i="5"/>
  <c r="I48" i="5"/>
  <c r="E48" i="5"/>
  <c r="AS6" i="4"/>
  <c r="AR200" i="4"/>
  <c r="AR192" i="4"/>
  <c r="AR184" i="4"/>
  <c r="AR201" i="4"/>
  <c r="AR193" i="4"/>
  <c r="AR185" i="4"/>
  <c r="AR194" i="4"/>
  <c r="AR186" i="4"/>
  <c r="AR195" i="4"/>
  <c r="AR196" i="4"/>
  <c r="AR197" i="4"/>
  <c r="AR198" i="4"/>
  <c r="AR190" i="4"/>
  <c r="AR199" i="4"/>
  <c r="AR191" i="4"/>
  <c r="AR183" i="4"/>
  <c r="AR166" i="4"/>
  <c r="AR167" i="4"/>
  <c r="AR175" i="4"/>
  <c r="AR181" i="4"/>
  <c r="AR168" i="4"/>
  <c r="AR187" i="4"/>
  <c r="AR173" i="4"/>
  <c r="AR165" i="4"/>
  <c r="AR169" i="4"/>
  <c r="AR179" i="4"/>
  <c r="AR172" i="4"/>
  <c r="AR182" i="4"/>
  <c r="AR189" i="4"/>
  <c r="AR188" i="4"/>
  <c r="AR171" i="4"/>
  <c r="AR180" i="4"/>
  <c r="AR177" i="4"/>
  <c r="AR160" i="4"/>
  <c r="AR152" i="4"/>
  <c r="AR164" i="4"/>
  <c r="AR153" i="4"/>
  <c r="AR159" i="4"/>
  <c r="AR154" i="4"/>
  <c r="AR178" i="4"/>
  <c r="AR174" i="4"/>
  <c r="AR170" i="4"/>
  <c r="AR156" i="4"/>
  <c r="AR176" i="4"/>
  <c r="AR163" i="4"/>
  <c r="AR151" i="4"/>
  <c r="AR141" i="4"/>
  <c r="AR161" i="4"/>
  <c r="AR148" i="4"/>
  <c r="AR142" i="4"/>
  <c r="AR162" i="4"/>
  <c r="AR143" i="4"/>
  <c r="AR135" i="4"/>
  <c r="AR146" i="4"/>
  <c r="AR155" i="4"/>
  <c r="AR158" i="4"/>
  <c r="AR150" i="4"/>
  <c r="AR147" i="4"/>
  <c r="AR140" i="4"/>
  <c r="AR145" i="4"/>
  <c r="AR124" i="4"/>
  <c r="AR116" i="4"/>
  <c r="AR108" i="4"/>
  <c r="AR100" i="4"/>
  <c r="AR92" i="4"/>
  <c r="AR125" i="4"/>
  <c r="AR117" i="4"/>
  <c r="AR157" i="4"/>
  <c r="AR139" i="4"/>
  <c r="AR126" i="4"/>
  <c r="AR118" i="4"/>
  <c r="AR134" i="4"/>
  <c r="AR144" i="4"/>
  <c r="AR137" i="4"/>
  <c r="AR136" i="4"/>
  <c r="AR149" i="4"/>
  <c r="AR138" i="4"/>
  <c r="AR131" i="4"/>
  <c r="AR123" i="4"/>
  <c r="AR115" i="4"/>
  <c r="AR107" i="4"/>
  <c r="AR99" i="4"/>
  <c r="AR91" i="4"/>
  <c r="AR127" i="4"/>
  <c r="AR120" i="4"/>
  <c r="AR103" i="4"/>
  <c r="AR96" i="4"/>
  <c r="AR93" i="4"/>
  <c r="AR83" i="4"/>
  <c r="AR97" i="4"/>
  <c r="AR90" i="4"/>
  <c r="AR84" i="4"/>
  <c r="AR130" i="4"/>
  <c r="AR114" i="4"/>
  <c r="AR111" i="4"/>
  <c r="AR104" i="4"/>
  <c r="AR101" i="4"/>
  <c r="AR85" i="4"/>
  <c r="AR77" i="4"/>
  <c r="AR132" i="4"/>
  <c r="AR121" i="4"/>
  <c r="AR133" i="4"/>
  <c r="AR128" i="4"/>
  <c r="AR119" i="4"/>
  <c r="AR122" i="4"/>
  <c r="AR129" i="4"/>
  <c r="AR113" i="4"/>
  <c r="AR110" i="4"/>
  <c r="AR82" i="4"/>
  <c r="AR109" i="4"/>
  <c r="AR94" i="4"/>
  <c r="AR86" i="4"/>
  <c r="AR79" i="4"/>
  <c r="AR69" i="4"/>
  <c r="AR64" i="4"/>
  <c r="AR56" i="4"/>
  <c r="AR48" i="4"/>
  <c r="AR40" i="4"/>
  <c r="AR98" i="4"/>
  <c r="AR76" i="4"/>
  <c r="AR71" i="4"/>
  <c r="AR68" i="4"/>
  <c r="AR65" i="4"/>
  <c r="AR57" i="4"/>
  <c r="AR49" i="4"/>
  <c r="AR41" i="4"/>
  <c r="AR33" i="4"/>
  <c r="AR102" i="4"/>
  <c r="AR89" i="4"/>
  <c r="AR73" i="4"/>
  <c r="AR70" i="4"/>
  <c r="AR66" i="4"/>
  <c r="AR106" i="4"/>
  <c r="AR112" i="4"/>
  <c r="AR95" i="4"/>
  <c r="AR81" i="4"/>
  <c r="AR105" i="4"/>
  <c r="AR88" i="4"/>
  <c r="AR67" i="4"/>
  <c r="AR54" i="4"/>
  <c r="AR47" i="4"/>
  <c r="AR43" i="4"/>
  <c r="AR31" i="4"/>
  <c r="AR74" i="4"/>
  <c r="AR61" i="4"/>
  <c r="AR58" i="4"/>
  <c r="AR62" i="4"/>
  <c r="AR55" i="4"/>
  <c r="AR51" i="4"/>
  <c r="AR32" i="4"/>
  <c r="AR87" i="4"/>
  <c r="AR78" i="4"/>
  <c r="AR80" i="4"/>
  <c r="AR46" i="4"/>
  <c r="AR39" i="4"/>
  <c r="AR60" i="4"/>
  <c r="AR52" i="4"/>
  <c r="AR30" i="4"/>
  <c r="AR22" i="4"/>
  <c r="AR14" i="4"/>
  <c r="AR36" i="4"/>
  <c r="AR23" i="4"/>
  <c r="AR15" i="4"/>
  <c r="AR7" i="4"/>
  <c r="AR34" i="4"/>
  <c r="AR24" i="4"/>
  <c r="AR16" i="4"/>
  <c r="AR8" i="4"/>
  <c r="AR53" i="4"/>
  <c r="AR59" i="4"/>
  <c r="AR45" i="4"/>
  <c r="AR37" i="4"/>
  <c r="AR26" i="4"/>
  <c r="AR63" i="4"/>
  <c r="AR35" i="4"/>
  <c r="AR75" i="4"/>
  <c r="AR50" i="4"/>
  <c r="AR72" i="4"/>
  <c r="AR44" i="4"/>
  <c r="AR42" i="4"/>
  <c r="AR38" i="4"/>
  <c r="AR29" i="4"/>
  <c r="AR21" i="4"/>
  <c r="AR13" i="4"/>
  <c r="AR18" i="4"/>
  <c r="AR9" i="4"/>
  <c r="AR27" i="4"/>
  <c r="AR25" i="4"/>
  <c r="AR12" i="4"/>
  <c r="AR19" i="4"/>
  <c r="AR17" i="4"/>
  <c r="AR10" i="4"/>
  <c r="AR28" i="4"/>
  <c r="AR20" i="4"/>
  <c r="AR11" i="4"/>
  <c r="L17" i="6"/>
  <c r="AE48" i="5" a="1"/>
  <c r="AE48" i="5" s="1"/>
  <c r="W48" i="5" a="1"/>
  <c r="W48" i="5" s="1"/>
  <c r="O48" i="5" a="1"/>
  <c r="O48" i="5" s="1"/>
  <c r="G48" i="5" a="1"/>
  <c r="G48" i="5" s="1"/>
  <c r="F48" i="5" a="1"/>
  <c r="F48" i="5" s="1"/>
  <c r="AD48" i="5" a="1"/>
  <c r="AD48" i="5" s="1"/>
  <c r="V48" i="5" a="1"/>
  <c r="V48" i="5" s="1"/>
  <c r="N48" i="5" a="1"/>
  <c r="N48" i="5" s="1"/>
  <c r="AA48" i="5" a="1"/>
  <c r="AA48" i="5" s="1"/>
  <c r="K48" i="5" a="1"/>
  <c r="K48" i="5" s="1"/>
  <c r="Z48" i="5" a="1"/>
  <c r="Z48" i="5" s="1"/>
  <c r="J48" i="5" a="1"/>
  <c r="J48" i="5" s="1"/>
  <c r="S48" i="5" a="1"/>
  <c r="S48" i="5" s="1"/>
  <c r="R48" i="5" a="1"/>
  <c r="R48" i="5" s="1"/>
  <c r="AI48" i="5" a="1"/>
  <c r="AI48" i="5" s="1"/>
  <c r="AH48" i="5" a="1"/>
  <c r="AH48" i="5" s="1"/>
  <c r="G50" i="5" a="1"/>
  <c r="G50" i="5" s="1"/>
  <c r="AH50" i="5" a="1"/>
  <c r="AH50" i="5" s="1"/>
  <c r="AC50" i="5" a="1"/>
  <c r="AC50" i="5" s="1"/>
  <c r="W50" i="5" a="1"/>
  <c r="W50" i="5" s="1"/>
  <c r="R50" i="5" a="1"/>
  <c r="R50" i="5" s="1"/>
  <c r="M50" i="5" a="1"/>
  <c r="M50" i="5" s="1"/>
  <c r="F50" i="5" a="1"/>
  <c r="F50" i="5" s="1"/>
  <c r="E50" i="5" a="1"/>
  <c r="E50" i="5" s="1"/>
  <c r="AG50" i="5" a="1"/>
  <c r="AG50" i="5" s="1"/>
  <c r="V50" i="5" a="1"/>
  <c r="V50" i="5" s="1"/>
  <c r="K50" i="5" a="1"/>
  <c r="K50" i="5" s="1"/>
  <c r="AE50" i="5" a="1"/>
  <c r="AE50" i="5" s="1"/>
  <c r="U50" i="5" a="1"/>
  <c r="U50" i="5" s="1"/>
  <c r="J50" i="5" a="1"/>
  <c r="J50" i="5" s="1"/>
  <c r="AI50" i="5" a="1"/>
  <c r="AI50" i="5" s="1"/>
  <c r="Y50" i="5" a="1"/>
  <c r="Y50" i="5" s="1"/>
  <c r="N50" i="5" a="1"/>
  <c r="N50" i="5" s="1"/>
  <c r="S50" i="5" a="1"/>
  <c r="S50" i="5" s="1"/>
  <c r="Q50" i="5" a="1"/>
  <c r="Q50" i="5" s="1"/>
  <c r="AK50" i="5" a="1"/>
  <c r="AK50" i="5" s="1"/>
  <c r="O50" i="5" a="1"/>
  <c r="O50" i="5" s="1"/>
  <c r="AD50" i="5" a="1"/>
  <c r="AD50" i="5" s="1"/>
  <c r="I50" i="5" a="1"/>
  <c r="I50" i="5" s="1"/>
  <c r="AA50" i="5" a="1"/>
  <c r="AA50" i="5" s="1"/>
  <c r="Z50" i="5" a="1"/>
  <c r="Z50" i="5" s="1"/>
  <c r="AE53" i="5" a="1"/>
  <c r="AE53" i="5" s="1"/>
  <c r="V53" i="5" a="1"/>
  <c r="V53" i="5" s="1"/>
  <c r="N53" i="5" a="1"/>
  <c r="N53" i="5" s="1"/>
  <c r="F53" i="5" a="1"/>
  <c r="F53" i="5" s="1"/>
  <c r="AD53" i="5" a="1"/>
  <c r="AD53" i="5" s="1"/>
  <c r="AH53" i="5" a="1"/>
  <c r="AH53" i="5" s="1"/>
  <c r="AA53" i="5" a="1"/>
  <c r="AA53" i="5" s="1"/>
  <c r="K53" i="5" a="1"/>
  <c r="K53" i="5" s="1"/>
  <c r="Z53" i="5" a="1"/>
  <c r="Z53" i="5" s="1"/>
  <c r="J53" i="5" a="1"/>
  <c r="J53" i="5" s="1"/>
  <c r="O53" i="5" a="1"/>
  <c r="O53" i="5" s="1"/>
  <c r="G53" i="5" a="1"/>
  <c r="G53" i="5" s="1"/>
  <c r="AI53" i="5" a="1"/>
  <c r="AI53" i="5" s="1"/>
  <c r="W53" i="5" a="1"/>
  <c r="W53" i="5" s="1"/>
  <c r="S53" i="5" a="1"/>
  <c r="S53" i="5" s="1"/>
  <c r="R53" i="5" a="1"/>
  <c r="R53" i="5" s="1"/>
  <c r="AE47" i="5" a="1"/>
  <c r="AE47" i="5" s="1"/>
  <c r="W47" i="5" a="1"/>
  <c r="W47" i="5" s="1"/>
  <c r="O47" i="5" a="1"/>
  <c r="O47" i="5" s="1"/>
  <c r="G47" i="5" a="1"/>
  <c r="G47" i="5" s="1"/>
  <c r="AD47" i="5" a="1"/>
  <c r="AD47" i="5" s="1"/>
  <c r="V47" i="5" a="1"/>
  <c r="V47" i="5" s="1"/>
  <c r="N47" i="5" a="1"/>
  <c r="N47" i="5" s="1"/>
  <c r="F47" i="5" a="1"/>
  <c r="F47" i="5" s="1"/>
  <c r="AG47" i="5"/>
  <c r="Y47" i="5"/>
  <c r="Q47" i="5"/>
  <c r="I47" i="5"/>
  <c r="AC47" i="5"/>
  <c r="M47" i="5"/>
  <c r="AA47" i="5" a="1"/>
  <c r="AA47" i="5" s="1"/>
  <c r="K47" i="5" a="1"/>
  <c r="K47" i="5" s="1"/>
  <c r="Z47" i="5" a="1"/>
  <c r="Z47" i="5" s="1"/>
  <c r="J47" i="5" a="1"/>
  <c r="J47" i="5" s="1"/>
  <c r="U47" i="5"/>
  <c r="S47" i="5" a="1"/>
  <c r="S47" i="5" s="1"/>
  <c r="R47" i="5" a="1"/>
  <c r="R47" i="5" s="1"/>
  <c r="AK47" i="5"/>
  <c r="E47" i="5"/>
  <c r="AI47" i="5" a="1"/>
  <c r="AI47" i="5" s="1"/>
  <c r="AH47" i="5" a="1"/>
  <c r="AH47" i="5" s="1"/>
  <c r="B47" i="5" a="1"/>
  <c r="B47" i="5" s="1"/>
  <c r="C47" i="5" a="1"/>
  <c r="C47" i="5" s="1"/>
  <c r="A51" i="5"/>
  <c r="A57" i="5"/>
  <c r="C53" i="5" a="1"/>
  <c r="C53" i="5" s="1"/>
  <c r="B53" i="5" a="1"/>
  <c r="B53" i="5" s="1"/>
  <c r="B50" i="5" a="1"/>
  <c r="B50" i="5" s="1"/>
  <c r="C50" i="5" a="1"/>
  <c r="C50" i="5" s="1"/>
  <c r="A54" i="5"/>
  <c r="X5" i="4"/>
  <c r="C48" i="5" a="1"/>
  <c r="C48" i="5" s="1"/>
  <c r="B48" i="5" a="1"/>
  <c r="B48" i="5" s="1"/>
  <c r="A52" i="5"/>
  <c r="AG52" i="5" l="1"/>
  <c r="Q52" i="5"/>
  <c r="AK52" i="5"/>
  <c r="U52" i="5"/>
  <c r="AC52" i="5"/>
  <c r="Y52" i="5"/>
  <c r="M52" i="5"/>
  <c r="I52" i="5"/>
  <c r="E52" i="5"/>
  <c r="AG57" i="5"/>
  <c r="AC57" i="5"/>
  <c r="Y57" i="5"/>
  <c r="I57" i="5"/>
  <c r="M57" i="5"/>
  <c r="Q57" i="5"/>
  <c r="AK57" i="5"/>
  <c r="U57" i="5"/>
  <c r="E57" i="5"/>
  <c r="AT6" i="4"/>
  <c r="AS200" i="4"/>
  <c r="AS187" i="4"/>
  <c r="AS192" i="4"/>
  <c r="AS188" i="4"/>
  <c r="AS197" i="4"/>
  <c r="AS194" i="4"/>
  <c r="AS195" i="4"/>
  <c r="AS189" i="4"/>
  <c r="AS186" i="4"/>
  <c r="AS198" i="4"/>
  <c r="AS191" i="4"/>
  <c r="AS196" i="4"/>
  <c r="AS182" i="4"/>
  <c r="AS199" i="4"/>
  <c r="AS184" i="4"/>
  <c r="AS201" i="4"/>
  <c r="AS190" i="4"/>
  <c r="AS185" i="4"/>
  <c r="AS172" i="4"/>
  <c r="AS164" i="4"/>
  <c r="AS156" i="4"/>
  <c r="AS181" i="4"/>
  <c r="AS173" i="4"/>
  <c r="AS165" i="4"/>
  <c r="AS157" i="4"/>
  <c r="AS177" i="4"/>
  <c r="AS174" i="4"/>
  <c r="AS166" i="4"/>
  <c r="AS158" i="4"/>
  <c r="AS193" i="4"/>
  <c r="AS171" i="4"/>
  <c r="AS163" i="4"/>
  <c r="AS155" i="4"/>
  <c r="AS183" i="4"/>
  <c r="AS169" i="4"/>
  <c r="AS161" i="4"/>
  <c r="AS175" i="4"/>
  <c r="AS180" i="4"/>
  <c r="AS176" i="4"/>
  <c r="AS167" i="4"/>
  <c r="AS159" i="4"/>
  <c r="AS179" i="4"/>
  <c r="AS178" i="4"/>
  <c r="AS168" i="4"/>
  <c r="AS160" i="4"/>
  <c r="AS140" i="4"/>
  <c r="AS132" i="4"/>
  <c r="AS148" i="4"/>
  <c r="AS126" i="4"/>
  <c r="AS162" i="4"/>
  <c r="AS149" i="4"/>
  <c r="AS141" i="4"/>
  <c r="AS133" i="4"/>
  <c r="AS152" i="4"/>
  <c r="AS153" i="4"/>
  <c r="AS147" i="4"/>
  <c r="AS150" i="4"/>
  <c r="AS142" i="4"/>
  <c r="AS134" i="4"/>
  <c r="AS170" i="4"/>
  <c r="AS139" i="4"/>
  <c r="AS131" i="4"/>
  <c r="AS143" i="4"/>
  <c r="AS136" i="4"/>
  <c r="AS130" i="4"/>
  <c r="AS117" i="4"/>
  <c r="AS120" i="4"/>
  <c r="AS108" i="4"/>
  <c r="AS100" i="4"/>
  <c r="AS92" i="4"/>
  <c r="AS121" i="4"/>
  <c r="AS114" i="4"/>
  <c r="AS109" i="4"/>
  <c r="AS101" i="4"/>
  <c r="AS93" i="4"/>
  <c r="AS127" i="4"/>
  <c r="AS118" i="4"/>
  <c r="AS110" i="4"/>
  <c r="AS102" i="4"/>
  <c r="AS94" i="4"/>
  <c r="AS137" i="4"/>
  <c r="AS144" i="4"/>
  <c r="AS135" i="4"/>
  <c r="AS146" i="4"/>
  <c r="AS154" i="4"/>
  <c r="AS138" i="4"/>
  <c r="AS145" i="4"/>
  <c r="AS151" i="4"/>
  <c r="AS125" i="4"/>
  <c r="AS113" i="4"/>
  <c r="AS119" i="4"/>
  <c r="AS107" i="4"/>
  <c r="AS99" i="4"/>
  <c r="AS91" i="4"/>
  <c r="AS124" i="4"/>
  <c r="AS86" i="4"/>
  <c r="AS78" i="4"/>
  <c r="AS70" i="4"/>
  <c r="AS122" i="4"/>
  <c r="AS106" i="4"/>
  <c r="AS90" i="4"/>
  <c r="AS87" i="4"/>
  <c r="AS79" i="4"/>
  <c r="AS71" i="4"/>
  <c r="AS97" i="4"/>
  <c r="AS88" i="4"/>
  <c r="AS80" i="4"/>
  <c r="AS72" i="4"/>
  <c r="AS129" i="4"/>
  <c r="AS123" i="4"/>
  <c r="AS128" i="4"/>
  <c r="AS112" i="4"/>
  <c r="AS103" i="4"/>
  <c r="AS96" i="4"/>
  <c r="AS85" i="4"/>
  <c r="AS77" i="4"/>
  <c r="AS69" i="4"/>
  <c r="AS104" i="4"/>
  <c r="AS84" i="4"/>
  <c r="AS68" i="4"/>
  <c r="AS61" i="4"/>
  <c r="AS111" i="4"/>
  <c r="AS75" i="4"/>
  <c r="AS62" i="4"/>
  <c r="AS54" i="4"/>
  <c r="AS116" i="4"/>
  <c r="AS89" i="4"/>
  <c r="AS82" i="4"/>
  <c r="AS73" i="4"/>
  <c r="AS63" i="4"/>
  <c r="AS55" i="4"/>
  <c r="AS115" i="4"/>
  <c r="AS98" i="4"/>
  <c r="AS105" i="4"/>
  <c r="AS95" i="4"/>
  <c r="AS83" i="4"/>
  <c r="AS67" i="4"/>
  <c r="AS81" i="4"/>
  <c r="AS74" i="4"/>
  <c r="AS60" i="4"/>
  <c r="AS59" i="4"/>
  <c r="AS66" i="4"/>
  <c r="AS58" i="4"/>
  <c r="AS76" i="4"/>
  <c r="AS65" i="4"/>
  <c r="AS28" i="4"/>
  <c r="AS20" i="4"/>
  <c r="AS12" i="4"/>
  <c r="AS33" i="4"/>
  <c r="AS44" i="4"/>
  <c r="AS53" i="4"/>
  <c r="AS29" i="4"/>
  <c r="AS21" i="4"/>
  <c r="AS13" i="4"/>
  <c r="AS49" i="4"/>
  <c r="AS46" i="4"/>
  <c r="AS32" i="4"/>
  <c r="AS57" i="4"/>
  <c r="AS30" i="4"/>
  <c r="AS22" i="4"/>
  <c r="AS14" i="4"/>
  <c r="AS35" i="4"/>
  <c r="AS31" i="4"/>
  <c r="AS64" i="4"/>
  <c r="AS52" i="4"/>
  <c r="AS51" i="4"/>
  <c r="AS23" i="4"/>
  <c r="AS15" i="4"/>
  <c r="AS24" i="4"/>
  <c r="AS16" i="4"/>
  <c r="AS8" i="4"/>
  <c r="AS39" i="4"/>
  <c r="AS25" i="4"/>
  <c r="AS17" i="4"/>
  <c r="AS56" i="4"/>
  <c r="AS26" i="4"/>
  <c r="AS18" i="4"/>
  <c r="AS27" i="4"/>
  <c r="AS19" i="4"/>
  <c r="AS11" i="4"/>
  <c r="AS45" i="4"/>
  <c r="AS42" i="4"/>
  <c r="AS9" i="4"/>
  <c r="AS7" i="4"/>
  <c r="AS43" i="4"/>
  <c r="AS47" i="4"/>
  <c r="AS37" i="4"/>
  <c r="AS38" i="4"/>
  <c r="AS34" i="4"/>
  <c r="AS41" i="4"/>
  <c r="AS10" i="4"/>
  <c r="AS50" i="4"/>
  <c r="AS48" i="4"/>
  <c r="AS40" i="4"/>
  <c r="AS36" i="4"/>
  <c r="N17" i="6"/>
  <c r="M18" i="6" s="1" a="1"/>
  <c r="M18" i="6" s="1"/>
  <c r="AK54" i="5" a="1"/>
  <c r="AK54" i="5" s="1"/>
  <c r="AC54" i="5" a="1"/>
  <c r="AC54" i="5" s="1"/>
  <c r="AI54" i="5" a="1"/>
  <c r="AI54" i="5" s="1"/>
  <c r="AD54" i="5" a="1"/>
  <c r="AD54" i="5" s="1"/>
  <c r="S54" i="5" a="1"/>
  <c r="S54" i="5" s="1"/>
  <c r="I54" i="5" a="1"/>
  <c r="I54" i="5" s="1"/>
  <c r="AA54" i="5" a="1"/>
  <c r="AA54" i="5" s="1"/>
  <c r="R54" i="5" a="1"/>
  <c r="R54" i="5" s="1"/>
  <c r="G54" i="5" a="1"/>
  <c r="G54" i="5" s="1"/>
  <c r="Z54" i="5" a="1"/>
  <c r="Z54" i="5" s="1"/>
  <c r="Q54" i="5" a="1"/>
  <c r="Q54" i="5" s="1"/>
  <c r="F54" i="5" a="1"/>
  <c r="F54" i="5" s="1"/>
  <c r="AG54" i="5" a="1"/>
  <c r="AG54" i="5" s="1"/>
  <c r="V54" i="5" a="1"/>
  <c r="V54" i="5" s="1"/>
  <c r="K54" i="5" a="1"/>
  <c r="K54" i="5" s="1"/>
  <c r="O54" i="5" a="1"/>
  <c r="O54" i="5" s="1"/>
  <c r="N54" i="5" a="1"/>
  <c r="N54" i="5" s="1"/>
  <c r="AH54" i="5" a="1"/>
  <c r="AH54" i="5" s="1"/>
  <c r="M54" i="5" a="1"/>
  <c r="M54" i="5" s="1"/>
  <c r="U54" i="5" a="1"/>
  <c r="U54" i="5" s="1"/>
  <c r="J54" i="5" a="1"/>
  <c r="J54" i="5" s="1"/>
  <c r="E54" i="5" a="1"/>
  <c r="E54" i="5" s="1"/>
  <c r="AE54" i="5" a="1"/>
  <c r="AE54" i="5" s="1"/>
  <c r="Y54" i="5" a="1"/>
  <c r="Y54" i="5" s="1"/>
  <c r="W54" i="5" a="1"/>
  <c r="W54" i="5" s="1"/>
  <c r="AD52" i="5" a="1"/>
  <c r="AD52" i="5" s="1"/>
  <c r="V52" i="5" a="1"/>
  <c r="V52" i="5" s="1"/>
  <c r="N52" i="5" a="1"/>
  <c r="N52" i="5" s="1"/>
  <c r="F52" i="5" a="1"/>
  <c r="F52" i="5" s="1"/>
  <c r="AA52" i="5" a="1"/>
  <c r="AA52" i="5" s="1"/>
  <c r="K52" i="5" a="1"/>
  <c r="K52" i="5" s="1"/>
  <c r="Z52" i="5" a="1"/>
  <c r="Z52" i="5" s="1"/>
  <c r="J52" i="5" a="1"/>
  <c r="J52" i="5" s="1"/>
  <c r="AE52" i="5" a="1"/>
  <c r="AE52" i="5" s="1"/>
  <c r="O52" i="5" a="1"/>
  <c r="O52" i="5" s="1"/>
  <c r="G52" i="5" a="1"/>
  <c r="G52" i="5" s="1"/>
  <c r="AI52" i="5" a="1"/>
  <c r="AI52" i="5" s="1"/>
  <c r="AH52" i="5" a="1"/>
  <c r="AH52" i="5" s="1"/>
  <c r="W52" i="5" a="1"/>
  <c r="W52" i="5" s="1"/>
  <c r="S52" i="5" a="1"/>
  <c r="S52" i="5" s="1"/>
  <c r="R52" i="5" a="1"/>
  <c r="R52" i="5" s="1"/>
  <c r="AG51" i="5"/>
  <c r="Y51" i="5"/>
  <c r="Q51" i="5"/>
  <c r="I51" i="5"/>
  <c r="AE51" i="5" a="1"/>
  <c r="AE51" i="5" s="1"/>
  <c r="W51" i="5" a="1"/>
  <c r="W51" i="5" s="1"/>
  <c r="O51" i="5" a="1"/>
  <c r="O51" i="5" s="1"/>
  <c r="G51" i="5" a="1"/>
  <c r="G51" i="5" s="1"/>
  <c r="AD51" i="5" a="1"/>
  <c r="AD51" i="5" s="1"/>
  <c r="V51" i="5" a="1"/>
  <c r="V51" i="5" s="1"/>
  <c r="N51" i="5" a="1"/>
  <c r="N51" i="5" s="1"/>
  <c r="F51" i="5" a="1"/>
  <c r="F51" i="5" s="1"/>
  <c r="AC51" i="5"/>
  <c r="M51" i="5"/>
  <c r="AA51" i="5" a="1"/>
  <c r="AA51" i="5" s="1"/>
  <c r="K51" i="5" a="1"/>
  <c r="K51" i="5" s="1"/>
  <c r="AH51" i="5" a="1"/>
  <c r="AH51" i="5" s="1"/>
  <c r="R51" i="5" a="1"/>
  <c r="R51" i="5" s="1"/>
  <c r="J51" i="5" a="1"/>
  <c r="J51" i="5" s="1"/>
  <c r="AK51" i="5"/>
  <c r="E51" i="5"/>
  <c r="AI51" i="5" a="1"/>
  <c r="AI51" i="5" s="1"/>
  <c r="Z51" i="5" a="1"/>
  <c r="Z51" i="5" s="1"/>
  <c r="U51" i="5"/>
  <c r="S51" i="5" a="1"/>
  <c r="S51" i="5" s="1"/>
  <c r="AE57" i="5" a="1"/>
  <c r="AE57" i="5" s="1"/>
  <c r="V57" i="5" a="1"/>
  <c r="V57" i="5" s="1"/>
  <c r="G57" i="5" a="1"/>
  <c r="G57" i="5" s="1"/>
  <c r="AD57" i="5" a="1"/>
  <c r="AD57" i="5" s="1"/>
  <c r="N57" i="5" a="1"/>
  <c r="N57" i="5" s="1"/>
  <c r="F57" i="5" a="1"/>
  <c r="F57" i="5" s="1"/>
  <c r="S57" i="5" a="1"/>
  <c r="S57" i="5" s="1"/>
  <c r="O57" i="5" a="1"/>
  <c r="O57" i="5" s="1"/>
  <c r="AA57" i="5" a="1"/>
  <c r="AA57" i="5" s="1"/>
  <c r="Z57" i="5" a="1"/>
  <c r="Z57" i="5" s="1"/>
  <c r="K57" i="5" a="1"/>
  <c r="K57" i="5" s="1"/>
  <c r="J57" i="5" a="1"/>
  <c r="J57" i="5" s="1"/>
  <c r="AI57" i="5" a="1"/>
  <c r="AI57" i="5" s="1"/>
  <c r="AH57" i="5" a="1"/>
  <c r="AH57" i="5" s="1"/>
  <c r="W57" i="5" a="1"/>
  <c r="W57" i="5" s="1"/>
  <c r="R57" i="5" a="1"/>
  <c r="R57" i="5" s="1"/>
  <c r="A61" i="5"/>
  <c r="B57" i="5" a="1"/>
  <c r="B57" i="5" s="1"/>
  <c r="C57" i="5" a="1"/>
  <c r="C57" i="5" s="1"/>
  <c r="C54" i="5" a="1"/>
  <c r="C54" i="5" s="1"/>
  <c r="B54" i="5" a="1"/>
  <c r="B54" i="5" s="1"/>
  <c r="A58" i="5"/>
  <c r="A56" i="5"/>
  <c r="C52" i="5" a="1"/>
  <c r="C52" i="5" s="1"/>
  <c r="B52" i="5" a="1"/>
  <c r="B52" i="5" s="1"/>
  <c r="Y5" i="4"/>
  <c r="A55" i="5"/>
  <c r="C51" i="5" a="1"/>
  <c r="C51" i="5" s="1"/>
  <c r="B51" i="5" a="1"/>
  <c r="B51" i="5" s="1"/>
  <c r="AC56" i="5" l="1"/>
  <c r="M56" i="5"/>
  <c r="AK56" i="5"/>
  <c r="U56" i="5"/>
  <c r="AG56" i="5"/>
  <c r="Y56" i="5"/>
  <c r="I56" i="5"/>
  <c r="E56" i="5"/>
  <c r="Q56" i="5"/>
  <c r="AC61" i="5"/>
  <c r="Y61" i="5"/>
  <c r="AK61" i="5"/>
  <c r="M61" i="5"/>
  <c r="E61" i="5"/>
  <c r="Q61" i="5"/>
  <c r="U61" i="5"/>
  <c r="AG61" i="5"/>
  <c r="I61" i="5"/>
  <c r="AU6" i="4"/>
  <c r="AT197" i="4"/>
  <c r="AT184" i="4"/>
  <c r="AT198" i="4"/>
  <c r="AT185" i="4"/>
  <c r="AT199" i="4"/>
  <c r="AT186" i="4"/>
  <c r="AT196" i="4"/>
  <c r="AT183" i="4"/>
  <c r="AT195" i="4"/>
  <c r="AT200" i="4"/>
  <c r="AT190" i="4"/>
  <c r="AT188" i="4"/>
  <c r="AT181" i="4"/>
  <c r="AT201" i="4"/>
  <c r="AT193" i="4"/>
  <c r="AT189" i="4"/>
  <c r="AT194" i="4"/>
  <c r="AT187" i="4"/>
  <c r="AT191" i="4"/>
  <c r="AT179" i="4"/>
  <c r="AT158" i="4"/>
  <c r="AT192" i="4"/>
  <c r="AT175" i="4"/>
  <c r="AT159" i="4"/>
  <c r="AT160" i="4"/>
  <c r="AT165" i="4"/>
  <c r="AT182" i="4"/>
  <c r="AT180" i="4"/>
  <c r="AT173" i="4"/>
  <c r="AT157" i="4"/>
  <c r="AT172" i="4"/>
  <c r="AT178" i="4"/>
  <c r="AT164" i="4"/>
  <c r="AT156" i="4"/>
  <c r="AT167" i="4"/>
  <c r="AT174" i="4"/>
  <c r="AT161" i="4"/>
  <c r="AT170" i="4"/>
  <c r="AT177" i="4"/>
  <c r="AT176" i="4"/>
  <c r="AT171" i="4"/>
  <c r="AT162" i="4"/>
  <c r="AT149" i="4"/>
  <c r="AT146" i="4"/>
  <c r="AT138" i="4"/>
  <c r="AT152" i="4"/>
  <c r="AT130" i="4"/>
  <c r="AT122" i="4"/>
  <c r="AT139" i="4"/>
  <c r="AT131" i="4"/>
  <c r="AT168" i="4"/>
  <c r="AT153" i="4"/>
  <c r="AT140" i="4"/>
  <c r="AT132" i="4"/>
  <c r="AT163" i="4"/>
  <c r="AT155" i="4"/>
  <c r="AT169" i="4"/>
  <c r="AT166" i="4"/>
  <c r="AT145" i="4"/>
  <c r="AT137" i="4"/>
  <c r="AT148" i="4"/>
  <c r="AT147" i="4"/>
  <c r="AT150" i="4"/>
  <c r="AT143" i="4"/>
  <c r="AT135" i="4"/>
  <c r="AT128" i="4"/>
  <c r="AT118" i="4"/>
  <c r="AT105" i="4"/>
  <c r="AT123" i="4"/>
  <c r="AT115" i="4"/>
  <c r="AT106" i="4"/>
  <c r="AT144" i="4"/>
  <c r="AT136" i="4"/>
  <c r="AT129" i="4"/>
  <c r="AT107" i="4"/>
  <c r="AT141" i="4"/>
  <c r="AT133" i="4"/>
  <c r="AT154" i="4"/>
  <c r="AT151" i="4"/>
  <c r="AT142" i="4"/>
  <c r="AT134" i="4"/>
  <c r="AT127" i="4"/>
  <c r="AT114" i="4"/>
  <c r="AT112" i="4"/>
  <c r="AT104" i="4"/>
  <c r="AT124" i="4"/>
  <c r="AT119" i="4"/>
  <c r="AT110" i="4"/>
  <c r="AT102" i="4"/>
  <c r="AT96" i="4"/>
  <c r="AT82" i="4"/>
  <c r="AT74" i="4"/>
  <c r="AT99" i="4"/>
  <c r="AT90" i="4"/>
  <c r="AT83" i="4"/>
  <c r="AT75" i="4"/>
  <c r="AT67" i="4"/>
  <c r="AT111" i="4"/>
  <c r="AT103" i="4"/>
  <c r="AT84" i="4"/>
  <c r="AT76" i="4"/>
  <c r="AT68" i="4"/>
  <c r="AT94" i="4"/>
  <c r="AT95" i="4"/>
  <c r="AT125" i="4"/>
  <c r="AT120" i="4"/>
  <c r="AT108" i="4"/>
  <c r="AT100" i="4"/>
  <c r="AT126" i="4"/>
  <c r="AT121" i="4"/>
  <c r="AT109" i="4"/>
  <c r="AT117" i="4"/>
  <c r="AT89" i="4"/>
  <c r="AT81" i="4"/>
  <c r="AT73" i="4"/>
  <c r="AT91" i="4"/>
  <c r="AT116" i="4"/>
  <c r="AT86" i="4"/>
  <c r="AT78" i="4"/>
  <c r="AT70" i="4"/>
  <c r="AT64" i="4"/>
  <c r="AT56" i="4"/>
  <c r="AT101" i="4"/>
  <c r="AT98" i="4"/>
  <c r="AT92" i="4"/>
  <c r="AT65" i="4"/>
  <c r="AT57" i="4"/>
  <c r="AT87" i="4"/>
  <c r="AT79" i="4"/>
  <c r="AT71" i="4"/>
  <c r="AT66" i="4"/>
  <c r="AT58" i="4"/>
  <c r="AT88" i="4"/>
  <c r="AT80" i="4"/>
  <c r="AT97" i="4"/>
  <c r="AT85" i="4"/>
  <c r="AT77" i="4"/>
  <c r="AT69" i="4"/>
  <c r="AT113" i="4"/>
  <c r="AT93" i="4"/>
  <c r="AT63" i="4"/>
  <c r="AT55" i="4"/>
  <c r="AT59" i="4"/>
  <c r="AT72" i="4"/>
  <c r="AT61" i="4"/>
  <c r="AT27" i="4"/>
  <c r="AT19" i="4"/>
  <c r="AT11" i="4"/>
  <c r="AT43" i="4"/>
  <c r="AT47" i="4"/>
  <c r="AT46" i="4"/>
  <c r="AT50" i="4"/>
  <c r="AT53" i="4"/>
  <c r="AT28" i="4"/>
  <c r="AT20" i="4"/>
  <c r="AT12" i="4"/>
  <c r="AT45" i="4"/>
  <c r="AT62" i="4"/>
  <c r="AT29" i="4"/>
  <c r="AT21" i="4"/>
  <c r="AT13" i="4"/>
  <c r="AT34" i="4"/>
  <c r="AT54" i="4"/>
  <c r="AT30" i="4"/>
  <c r="AT22" i="4"/>
  <c r="AT14" i="4"/>
  <c r="AT60" i="4"/>
  <c r="AT51" i="4"/>
  <c r="AT23" i="4"/>
  <c r="AT15" i="4"/>
  <c r="AT7" i="4"/>
  <c r="AT35" i="4"/>
  <c r="AT31" i="4"/>
  <c r="AT52" i="4"/>
  <c r="AT24" i="4"/>
  <c r="AT16" i="4"/>
  <c r="AT8" i="4"/>
  <c r="AT37" i="4"/>
  <c r="AT25" i="4"/>
  <c r="AT17" i="4"/>
  <c r="AT9" i="4"/>
  <c r="AT39" i="4"/>
  <c r="AT26" i="4"/>
  <c r="AT18" i="4"/>
  <c r="AT10" i="4"/>
  <c r="AT41" i="4"/>
  <c r="AT33" i="4"/>
  <c r="AT44" i="4"/>
  <c r="AT49" i="4"/>
  <c r="AT36" i="4"/>
  <c r="AT32" i="4"/>
  <c r="AT42" i="4"/>
  <c r="AT38" i="4"/>
  <c r="AT48" i="4"/>
  <c r="AT40" i="4"/>
  <c r="B25" i="6"/>
  <c r="A26" i="6" s="1" a="1"/>
  <c r="A26" i="6" s="1"/>
  <c r="AD61" i="5" a="1"/>
  <c r="AD61" i="5" s="1"/>
  <c r="S61" i="5" a="1"/>
  <c r="S61" i="5" s="1"/>
  <c r="K61" i="5" a="1"/>
  <c r="K61" i="5" s="1"/>
  <c r="AA61" i="5" a="1"/>
  <c r="AA61" i="5" s="1"/>
  <c r="R61" i="5" a="1"/>
  <c r="R61" i="5" s="1"/>
  <c r="AE61" i="5" a="1"/>
  <c r="AE61" i="5" s="1"/>
  <c r="F61" i="5" a="1"/>
  <c r="F61" i="5" s="1"/>
  <c r="Z61" i="5" a="1"/>
  <c r="Z61" i="5" s="1"/>
  <c r="J61" i="5" a="1"/>
  <c r="J61" i="5" s="1"/>
  <c r="W61" i="5" a="1"/>
  <c r="W61" i="5" s="1"/>
  <c r="AH61" i="5" a="1"/>
  <c r="AH61" i="5" s="1"/>
  <c r="G61" i="5" a="1"/>
  <c r="G61" i="5" s="1"/>
  <c r="AI61" i="5" a="1"/>
  <c r="AI61" i="5" s="1"/>
  <c r="N61" i="5" a="1"/>
  <c r="N61" i="5" s="1"/>
  <c r="V61" i="5" a="1"/>
  <c r="V61" i="5" s="1"/>
  <c r="O61" i="5" a="1"/>
  <c r="O61" i="5" s="1"/>
  <c r="N56" i="5" a="1"/>
  <c r="N56" i="5" s="1"/>
  <c r="F56" i="5" a="1"/>
  <c r="F56" i="5" s="1"/>
  <c r="W56" i="5" a="1"/>
  <c r="W56" i="5" s="1"/>
  <c r="AE56" i="5" a="1"/>
  <c r="AE56" i="5" s="1"/>
  <c r="V56" i="5" a="1"/>
  <c r="V56" i="5" s="1"/>
  <c r="K56" i="5" a="1"/>
  <c r="K56" i="5" s="1"/>
  <c r="AH56" i="5" a="1"/>
  <c r="AH56" i="5" s="1"/>
  <c r="Z56" i="5" a="1"/>
  <c r="Z56" i="5" s="1"/>
  <c r="O56" i="5" a="1"/>
  <c r="O56" i="5" s="1"/>
  <c r="AD56" i="5" a="1"/>
  <c r="AD56" i="5" s="1"/>
  <c r="J56" i="5" a="1"/>
  <c r="J56" i="5" s="1"/>
  <c r="AI56" i="5" a="1"/>
  <c r="AI56" i="5" s="1"/>
  <c r="R56" i="5" a="1"/>
  <c r="R56" i="5" s="1"/>
  <c r="G56" i="5" a="1"/>
  <c r="G56" i="5" s="1"/>
  <c r="AA56" i="5" a="1"/>
  <c r="AA56" i="5" s="1"/>
  <c r="S56" i="5" a="1"/>
  <c r="S56" i="5" s="1"/>
  <c r="AI58" i="5" a="1"/>
  <c r="AI58" i="5" s="1"/>
  <c r="AC58" i="5" a="1"/>
  <c r="AC58" i="5" s="1"/>
  <c r="V58" i="5" a="1"/>
  <c r="V58" i="5" s="1"/>
  <c r="N58" i="5" a="1"/>
  <c r="N58" i="5" s="1"/>
  <c r="G58" i="5" a="1"/>
  <c r="G58" i="5" s="1"/>
  <c r="U58" i="5" a="1"/>
  <c r="U58" i="5" s="1"/>
  <c r="AH58" i="5" a="1"/>
  <c r="AH58" i="5" s="1"/>
  <c r="AA58" i="5" a="1"/>
  <c r="AA58" i="5" s="1"/>
  <c r="S58" i="5" a="1"/>
  <c r="S58" i="5" s="1"/>
  <c r="M58" i="5" a="1"/>
  <c r="M58" i="5" s="1"/>
  <c r="F58" i="5" a="1"/>
  <c r="F58" i="5" s="1"/>
  <c r="AK58" i="5" a="1"/>
  <c r="AK58" i="5" s="1"/>
  <c r="O58" i="5" a="1"/>
  <c r="O58" i="5" s="1"/>
  <c r="Z58" i="5" a="1"/>
  <c r="Z58" i="5" s="1"/>
  <c r="Y58" i="5" a="1"/>
  <c r="Y58" i="5" s="1"/>
  <c r="K58" i="5" a="1"/>
  <c r="K58" i="5" s="1"/>
  <c r="J58" i="5" a="1"/>
  <c r="J58" i="5" s="1"/>
  <c r="AE58" i="5" a="1"/>
  <c r="AE58" i="5" s="1"/>
  <c r="I58" i="5" a="1"/>
  <c r="I58" i="5" s="1"/>
  <c r="E58" i="5" a="1"/>
  <c r="E58" i="5" s="1"/>
  <c r="AG58" i="5" a="1"/>
  <c r="AG58" i="5" s="1"/>
  <c r="Q58" i="5" a="1"/>
  <c r="Q58" i="5" s="1"/>
  <c r="AD58" i="5" a="1"/>
  <c r="AD58" i="5" s="1"/>
  <c r="W58" i="5" a="1"/>
  <c r="W58" i="5" s="1"/>
  <c r="R58" i="5" a="1"/>
  <c r="R58" i="5" s="1"/>
  <c r="AD55" i="5" a="1"/>
  <c r="AD55" i="5" s="1"/>
  <c r="O55" i="5" a="1"/>
  <c r="O55" i="5" s="1"/>
  <c r="E55" i="5"/>
  <c r="AC55" i="5"/>
  <c r="V55" i="5" a="1"/>
  <c r="V55" i="5" s="1"/>
  <c r="N55" i="5" a="1"/>
  <c r="N55" i="5" s="1"/>
  <c r="AK55" i="5"/>
  <c r="AA55" i="5" a="1"/>
  <c r="AA55" i="5" s="1"/>
  <c r="U55" i="5"/>
  <c r="M55" i="5"/>
  <c r="W55" i="5" a="1"/>
  <c r="W55" i="5" s="1"/>
  <c r="F55" i="5" a="1"/>
  <c r="F55" i="5" s="1"/>
  <c r="K55" i="5" a="1"/>
  <c r="K55" i="5" s="1"/>
  <c r="Z55" i="5" a="1"/>
  <c r="Z55" i="5" s="1"/>
  <c r="J55" i="5" a="1"/>
  <c r="J55" i="5" s="1"/>
  <c r="Y55" i="5"/>
  <c r="I55" i="5"/>
  <c r="AG55" i="5"/>
  <c r="R55" i="5" a="1"/>
  <c r="R55" i="5" s="1"/>
  <c r="G55" i="5" a="1"/>
  <c r="G55" i="5" s="1"/>
  <c r="AI55" i="5" a="1"/>
  <c r="AI55" i="5" s="1"/>
  <c r="AH55" i="5" a="1"/>
  <c r="AH55" i="5" s="1"/>
  <c r="Q55" i="5"/>
  <c r="AE55" i="5" a="1"/>
  <c r="AE55" i="5" s="1"/>
  <c r="S55" i="5" a="1"/>
  <c r="S55" i="5" s="1"/>
  <c r="B58" i="5" a="1"/>
  <c r="B58" i="5" s="1"/>
  <c r="A62" i="5"/>
  <c r="C58" i="5" a="1"/>
  <c r="C58" i="5" s="1"/>
  <c r="B55" i="5" a="1"/>
  <c r="B55" i="5" s="1"/>
  <c r="A59" i="5"/>
  <c r="C55" i="5" a="1"/>
  <c r="C55" i="5" s="1"/>
  <c r="Z5" i="4"/>
  <c r="C56" i="5" a="1"/>
  <c r="C56" i="5" s="1"/>
  <c r="A60" i="5"/>
  <c r="B56" i="5" a="1"/>
  <c r="B56" i="5" s="1"/>
  <c r="A65" i="5"/>
  <c r="C61" i="5" a="1"/>
  <c r="C61" i="5" s="1"/>
  <c r="B61" i="5" a="1"/>
  <c r="B61" i="5" s="1"/>
  <c r="Y60" i="5" l="1"/>
  <c r="AG60" i="5"/>
  <c r="I60" i="5"/>
  <c r="AC60" i="5"/>
  <c r="M60" i="5"/>
  <c r="E60" i="5"/>
  <c r="Q60" i="5"/>
  <c r="AK60" i="5"/>
  <c r="U60" i="5"/>
  <c r="Y65" i="5"/>
  <c r="AK65" i="5"/>
  <c r="AG65" i="5"/>
  <c r="Q65" i="5"/>
  <c r="U65" i="5"/>
  <c r="I65" i="5"/>
  <c r="M65" i="5"/>
  <c r="AC65" i="5"/>
  <c r="E65" i="5"/>
  <c r="AV6" i="4"/>
  <c r="AU196" i="4"/>
  <c r="AU182" i="4"/>
  <c r="AU197" i="4"/>
  <c r="AU183" i="4"/>
  <c r="AU198" i="4"/>
  <c r="AU184" i="4"/>
  <c r="AU195" i="4"/>
  <c r="AU189" i="4"/>
  <c r="AU194" i="4"/>
  <c r="AU187" i="4"/>
  <c r="AU179" i="4"/>
  <c r="AU172" i="4"/>
  <c r="AU199" i="4"/>
  <c r="AU188" i="4"/>
  <c r="AU192" i="4"/>
  <c r="AU185" i="4"/>
  <c r="AU200" i="4"/>
  <c r="AU201" i="4"/>
  <c r="AU193" i="4"/>
  <c r="AU186" i="4"/>
  <c r="AU177" i="4"/>
  <c r="AU161" i="4"/>
  <c r="AU165" i="4"/>
  <c r="AU176" i="4"/>
  <c r="AU169" i="4"/>
  <c r="AU162" i="4"/>
  <c r="AU167" i="4"/>
  <c r="AU170" i="4"/>
  <c r="AU163" i="4"/>
  <c r="AU155" i="4"/>
  <c r="AU181" i="4"/>
  <c r="AU191" i="4"/>
  <c r="AU190" i="4"/>
  <c r="AU174" i="4"/>
  <c r="AU173" i="4"/>
  <c r="AU160" i="4"/>
  <c r="AU171" i="4"/>
  <c r="AU164" i="4"/>
  <c r="AU156" i="4"/>
  <c r="AU153" i="4"/>
  <c r="AU178" i="4"/>
  <c r="AU166" i="4"/>
  <c r="AU154" i="4"/>
  <c r="AU146" i="4"/>
  <c r="AU147" i="4"/>
  <c r="AU180" i="4"/>
  <c r="AU175" i="4"/>
  <c r="AU168" i="4"/>
  <c r="AU151" i="4"/>
  <c r="AU149" i="4"/>
  <c r="AU144" i="4"/>
  <c r="AU136" i="4"/>
  <c r="AU129" i="4"/>
  <c r="AU121" i="4"/>
  <c r="AU113" i="4"/>
  <c r="AU145" i="4"/>
  <c r="AU137" i="4"/>
  <c r="AU158" i="4"/>
  <c r="AU138" i="4"/>
  <c r="AU123" i="4"/>
  <c r="AU115" i="4"/>
  <c r="AU150" i="4"/>
  <c r="AU159" i="4"/>
  <c r="AU148" i="4"/>
  <c r="AU157" i="4"/>
  <c r="AU152" i="4"/>
  <c r="AU143" i="4"/>
  <c r="AU135" i="4"/>
  <c r="AU125" i="4"/>
  <c r="AU117" i="4"/>
  <c r="AU107" i="4"/>
  <c r="AU99" i="4"/>
  <c r="AU91" i="4"/>
  <c r="AU130" i="4"/>
  <c r="AU122" i="4"/>
  <c r="AU114" i="4"/>
  <c r="AU108" i="4"/>
  <c r="AU100" i="4"/>
  <c r="AU92" i="4"/>
  <c r="AU140" i="4"/>
  <c r="AU132" i="4"/>
  <c r="AU126" i="4"/>
  <c r="AU118" i="4"/>
  <c r="AU109" i="4"/>
  <c r="AU101" i="4"/>
  <c r="AU93" i="4"/>
  <c r="AU141" i="4"/>
  <c r="AU133" i="4"/>
  <c r="AU142" i="4"/>
  <c r="AU134" i="4"/>
  <c r="AU139" i="4"/>
  <c r="AU131" i="4"/>
  <c r="AU106" i="4"/>
  <c r="AU98" i="4"/>
  <c r="AU90" i="4"/>
  <c r="AU110" i="4"/>
  <c r="AU102" i="4"/>
  <c r="AU94" i="4"/>
  <c r="AU86" i="4"/>
  <c r="AU78" i="4"/>
  <c r="AU70" i="4"/>
  <c r="AU128" i="4"/>
  <c r="AU119" i="4"/>
  <c r="AU87" i="4"/>
  <c r="AU79" i="4"/>
  <c r="AU71" i="4"/>
  <c r="AU124" i="4"/>
  <c r="AU88" i="4"/>
  <c r="AU80" i="4"/>
  <c r="AU72" i="4"/>
  <c r="AU111" i="4"/>
  <c r="AU103" i="4"/>
  <c r="AU95" i="4"/>
  <c r="AU127" i="4"/>
  <c r="AU120" i="4"/>
  <c r="AU112" i="4"/>
  <c r="AU104" i="4"/>
  <c r="AU96" i="4"/>
  <c r="AU116" i="4"/>
  <c r="AU105" i="4"/>
  <c r="AU97" i="4"/>
  <c r="AU85" i="4"/>
  <c r="AU77" i="4"/>
  <c r="AU69" i="4"/>
  <c r="AU66" i="4"/>
  <c r="AU58" i="4"/>
  <c r="AU50" i="4"/>
  <c r="AU83" i="4"/>
  <c r="AU75" i="4"/>
  <c r="AU67" i="4"/>
  <c r="AU59" i="4"/>
  <c r="AU51" i="4"/>
  <c r="AU43" i="4"/>
  <c r="AU60" i="4"/>
  <c r="AU52" i="4"/>
  <c r="AU89" i="4"/>
  <c r="AU81" i="4"/>
  <c r="AU73" i="4"/>
  <c r="AU82" i="4"/>
  <c r="AU74" i="4"/>
  <c r="AU65" i="4"/>
  <c r="AU57" i="4"/>
  <c r="AU49" i="4"/>
  <c r="AU84" i="4"/>
  <c r="AU76" i="4"/>
  <c r="AU68" i="4"/>
  <c r="AU62" i="4"/>
  <c r="AU54" i="4"/>
  <c r="AU64" i="4"/>
  <c r="AU56" i="4"/>
  <c r="AU48" i="4"/>
  <c r="AU41" i="4"/>
  <c r="AU47" i="4"/>
  <c r="AU42" i="4"/>
  <c r="AU30" i="4"/>
  <c r="AU23" i="4"/>
  <c r="AU15" i="4"/>
  <c r="AU39" i="4"/>
  <c r="AU33" i="4"/>
  <c r="AU44" i="4"/>
  <c r="AU24" i="4"/>
  <c r="AU20" i="4"/>
  <c r="AU21" i="4"/>
  <c r="AU46" i="4"/>
  <c r="AU32" i="4"/>
  <c r="AU25" i="4"/>
  <c r="AU18" i="4"/>
  <c r="AU10" i="4"/>
  <c r="AU63" i="4"/>
  <c r="AU61" i="4"/>
  <c r="AU35" i="4"/>
  <c r="AU31" i="4"/>
  <c r="AU55" i="4"/>
  <c r="AU45" i="4"/>
  <c r="AU53" i="4"/>
  <c r="AU37" i="4"/>
  <c r="AU40" i="4"/>
  <c r="AU22" i="4"/>
  <c r="AU7" i="4"/>
  <c r="AU13" i="4"/>
  <c r="AU29" i="4"/>
  <c r="AU26" i="4"/>
  <c r="AU28" i="4"/>
  <c r="AU9" i="4"/>
  <c r="AU14" i="4"/>
  <c r="AU27" i="4"/>
  <c r="AU38" i="4"/>
  <c r="AU12" i="4"/>
  <c r="AU8" i="4"/>
  <c r="AU16" i="4"/>
  <c r="AU34" i="4"/>
  <c r="AU17" i="4"/>
  <c r="AU19" i="4"/>
  <c r="AU36" i="4"/>
  <c r="AU11" i="4"/>
  <c r="D25" i="6"/>
  <c r="AK59" i="5"/>
  <c r="S59" i="5" a="1"/>
  <c r="S59" i="5" s="1"/>
  <c r="AI59" i="5" a="1"/>
  <c r="AI59" i="5" s="1"/>
  <c r="Z59" i="5" a="1"/>
  <c r="Z59" i="5" s="1"/>
  <c r="K59" i="5" a="1"/>
  <c r="K59" i="5" s="1"/>
  <c r="AH59" i="5" a="1"/>
  <c r="AH59" i="5" s="1"/>
  <c r="Y59" i="5"/>
  <c r="R59" i="5" a="1"/>
  <c r="R59" i="5" s="1"/>
  <c r="J59" i="5" a="1"/>
  <c r="J59" i="5" s="1"/>
  <c r="AA59" i="5" a="1"/>
  <c r="AA59" i="5" s="1"/>
  <c r="M59" i="5"/>
  <c r="W59" i="5" a="1"/>
  <c r="W59" i="5" s="1"/>
  <c r="I59" i="5"/>
  <c r="G59" i="5" a="1"/>
  <c r="G59" i="5" s="1"/>
  <c r="V59" i="5" a="1"/>
  <c r="V59" i="5" s="1"/>
  <c r="F59" i="5" a="1"/>
  <c r="F59" i="5" s="1"/>
  <c r="AD59" i="5" a="1"/>
  <c r="AD59" i="5" s="1"/>
  <c r="O59" i="5" a="1"/>
  <c r="O59" i="5" s="1"/>
  <c r="E59" i="5"/>
  <c r="AG59" i="5"/>
  <c r="AE59" i="5" a="1"/>
  <c r="AE59" i="5" s="1"/>
  <c r="N59" i="5" a="1"/>
  <c r="N59" i="5" s="1"/>
  <c r="AC59" i="5"/>
  <c r="U59" i="5"/>
  <c r="Q59" i="5"/>
  <c r="AE65" i="5" a="1"/>
  <c r="AE65" i="5" s="1"/>
  <c r="W65" i="5" a="1"/>
  <c r="W65" i="5" s="1"/>
  <c r="O65" i="5" a="1"/>
  <c r="O65" i="5" s="1"/>
  <c r="G65" i="5" a="1"/>
  <c r="G65" i="5" s="1"/>
  <c r="AD65" i="5" a="1"/>
  <c r="AD65" i="5" s="1"/>
  <c r="V65" i="5" a="1"/>
  <c r="V65" i="5" s="1"/>
  <c r="N65" i="5" a="1"/>
  <c r="N65" i="5" s="1"/>
  <c r="F65" i="5" a="1"/>
  <c r="F65" i="5" s="1"/>
  <c r="AH65" i="5" a="1"/>
  <c r="AH65" i="5" s="1"/>
  <c r="Z65" i="5" a="1"/>
  <c r="Z65" i="5" s="1"/>
  <c r="R65" i="5" a="1"/>
  <c r="R65" i="5" s="1"/>
  <c r="J65" i="5" a="1"/>
  <c r="J65" i="5" s="1"/>
  <c r="AA65" i="5" a="1"/>
  <c r="AA65" i="5" s="1"/>
  <c r="K65" i="5" a="1"/>
  <c r="K65" i="5" s="1"/>
  <c r="AI65" i="5" a="1"/>
  <c r="AI65" i="5" s="1"/>
  <c r="S65" i="5" a="1"/>
  <c r="S65" i="5" s="1"/>
  <c r="W60" i="5" a="1"/>
  <c r="W60" i="5" s="1"/>
  <c r="AD60" i="5" a="1"/>
  <c r="AD60" i="5" s="1"/>
  <c r="V60" i="5" a="1"/>
  <c r="V60" i="5" s="1"/>
  <c r="K60" i="5" a="1"/>
  <c r="K60" i="5" s="1"/>
  <c r="AI60" i="5" a="1"/>
  <c r="AI60" i="5" s="1"/>
  <c r="J60" i="5" a="1"/>
  <c r="J60" i="5" s="1"/>
  <c r="AE60" i="5" a="1"/>
  <c r="AE60" i="5" s="1"/>
  <c r="N60" i="5" a="1"/>
  <c r="N60" i="5" s="1"/>
  <c r="AA60" i="5" a="1"/>
  <c r="AA60" i="5" s="1"/>
  <c r="G60" i="5" a="1"/>
  <c r="G60" i="5" s="1"/>
  <c r="Z60" i="5" a="1"/>
  <c r="Z60" i="5" s="1"/>
  <c r="F60" i="5" a="1"/>
  <c r="F60" i="5" s="1"/>
  <c r="AH60" i="5" a="1"/>
  <c r="AH60" i="5" s="1"/>
  <c r="O60" i="5" a="1"/>
  <c r="O60" i="5" s="1"/>
  <c r="S60" i="5" a="1"/>
  <c r="S60" i="5" s="1"/>
  <c r="R60" i="5" a="1"/>
  <c r="R60" i="5" s="1"/>
  <c r="AE62" i="5" a="1"/>
  <c r="AE62" i="5" s="1"/>
  <c r="N62" i="5" a="1"/>
  <c r="N62" i="5" s="1"/>
  <c r="F62" i="5" a="1"/>
  <c r="F62" i="5" s="1"/>
  <c r="AD62" i="5" a="1"/>
  <c r="AD62" i="5" s="1"/>
  <c r="V62" i="5" a="1"/>
  <c r="V62" i="5" s="1"/>
  <c r="M62" i="5" a="1"/>
  <c r="M62" i="5" s="1"/>
  <c r="E62" i="5" a="1"/>
  <c r="E62" i="5" s="1"/>
  <c r="AC62" i="5" a="1"/>
  <c r="AC62" i="5" s="1"/>
  <c r="U62" i="5" a="1"/>
  <c r="U62" i="5" s="1"/>
  <c r="AG62" i="5" a="1"/>
  <c r="AG62" i="5" s="1"/>
  <c r="W62" i="5" a="1"/>
  <c r="W62" i="5" s="1"/>
  <c r="O62" i="5" a="1"/>
  <c r="O62" i="5" s="1"/>
  <c r="K62" i="5" a="1"/>
  <c r="K62" i="5" s="1"/>
  <c r="AA62" i="5" a="1"/>
  <c r="AA62" i="5" s="1"/>
  <c r="J62" i="5" a="1"/>
  <c r="J62" i="5" s="1"/>
  <c r="Z62" i="5" a="1"/>
  <c r="Z62" i="5" s="1"/>
  <c r="I62" i="5" a="1"/>
  <c r="I62" i="5" s="1"/>
  <c r="AH62" i="5" a="1"/>
  <c r="AH62" i="5" s="1"/>
  <c r="G62" i="5" a="1"/>
  <c r="G62" i="5" s="1"/>
  <c r="AK62" i="5" a="1"/>
  <c r="AK62" i="5" s="1"/>
  <c r="AI62" i="5" a="1"/>
  <c r="AI62" i="5" s="1"/>
  <c r="Q62" i="5" a="1"/>
  <c r="Q62" i="5" s="1"/>
  <c r="Y62" i="5" a="1"/>
  <c r="Y62" i="5" s="1"/>
  <c r="S62" i="5" a="1"/>
  <c r="S62" i="5" s="1"/>
  <c r="R62" i="5" a="1"/>
  <c r="R62" i="5" s="1"/>
  <c r="A66" i="5"/>
  <c r="C62" i="5" a="1"/>
  <c r="C62" i="5" s="1"/>
  <c r="B62" i="5" a="1"/>
  <c r="B62" i="5" s="1"/>
  <c r="AA5" i="4"/>
  <c r="B65" i="5" a="1"/>
  <c r="B65" i="5" s="1"/>
  <c r="C65" i="5" a="1"/>
  <c r="C65" i="5" s="1"/>
  <c r="A69" i="5"/>
  <c r="B60" i="5" a="1"/>
  <c r="B60" i="5" s="1"/>
  <c r="C60" i="5" a="1"/>
  <c r="C60" i="5" s="1"/>
  <c r="A64" i="5"/>
  <c r="A63" i="5"/>
  <c r="C59" i="5" a="1"/>
  <c r="C59" i="5" s="1"/>
  <c r="B59" i="5" a="1"/>
  <c r="B59" i="5" s="1"/>
  <c r="AK69" i="5" l="1"/>
  <c r="U69" i="5"/>
  <c r="AG69" i="5"/>
  <c r="AC69" i="5"/>
  <c r="M69" i="5"/>
  <c r="E69" i="5"/>
  <c r="Y69" i="5"/>
  <c r="Q69" i="5"/>
  <c r="I69" i="5"/>
  <c r="AK64" i="5"/>
  <c r="U64" i="5"/>
  <c r="AC64" i="5"/>
  <c r="Y64" i="5"/>
  <c r="Q64" i="5"/>
  <c r="AG64" i="5"/>
  <c r="I64" i="5"/>
  <c r="M64" i="5"/>
  <c r="E64" i="5"/>
  <c r="AW6" i="4"/>
  <c r="AV187" i="4"/>
  <c r="AV192" i="4"/>
  <c r="AV198" i="4"/>
  <c r="AV188" i="4"/>
  <c r="AV199" i="4"/>
  <c r="AV189" i="4"/>
  <c r="AV186" i="4"/>
  <c r="AV180" i="4"/>
  <c r="AV172" i="4"/>
  <c r="AV184" i="4"/>
  <c r="AV193" i="4"/>
  <c r="AV181" i="4"/>
  <c r="AV190" i="4"/>
  <c r="AV174" i="4"/>
  <c r="AV200" i="4"/>
  <c r="AV185" i="4"/>
  <c r="AV196" i="4"/>
  <c r="AV182" i="4"/>
  <c r="AV197" i="4"/>
  <c r="AV201" i="4"/>
  <c r="AV183" i="4"/>
  <c r="AV194" i="4"/>
  <c r="AV179" i="4"/>
  <c r="AV191" i="4"/>
  <c r="AV171" i="4"/>
  <c r="AV163" i="4"/>
  <c r="AV155" i="4"/>
  <c r="AV166" i="4"/>
  <c r="AV195" i="4"/>
  <c r="AV176" i="4"/>
  <c r="AV164" i="4"/>
  <c r="AV156" i="4"/>
  <c r="AV169" i="4"/>
  <c r="AV157" i="4"/>
  <c r="AV177" i="4"/>
  <c r="AV178" i="4"/>
  <c r="AV175" i="4"/>
  <c r="AV162" i="4"/>
  <c r="AV158" i="4"/>
  <c r="AV170" i="4"/>
  <c r="AV149" i="4"/>
  <c r="AV150" i="4"/>
  <c r="AV151" i="4"/>
  <c r="AV159" i="4"/>
  <c r="AV173" i="4"/>
  <c r="AV141" i="4"/>
  <c r="AV133" i="4"/>
  <c r="AV125" i="4"/>
  <c r="AV117" i="4"/>
  <c r="AV154" i="4"/>
  <c r="AV142" i="4"/>
  <c r="AV134" i="4"/>
  <c r="AV126" i="4"/>
  <c r="AV118" i="4"/>
  <c r="AV161" i="4"/>
  <c r="AV167" i="4"/>
  <c r="AV143" i="4"/>
  <c r="AV135" i="4"/>
  <c r="AV127" i="4"/>
  <c r="AV119" i="4"/>
  <c r="AV152" i="4"/>
  <c r="AV144" i="4"/>
  <c r="AV148" i="4"/>
  <c r="AV165" i="4"/>
  <c r="AV168" i="4"/>
  <c r="AV153" i="4"/>
  <c r="AV160" i="4"/>
  <c r="AV140" i="4"/>
  <c r="AV132" i="4"/>
  <c r="AV124" i="4"/>
  <c r="AV116" i="4"/>
  <c r="AV109" i="4"/>
  <c r="AV101" i="4"/>
  <c r="AV93" i="4"/>
  <c r="AV129" i="4"/>
  <c r="AV121" i="4"/>
  <c r="AV113" i="4"/>
  <c r="AV110" i="4"/>
  <c r="AV102" i="4"/>
  <c r="AV94" i="4"/>
  <c r="AV137" i="4"/>
  <c r="AV111" i="4"/>
  <c r="AV103" i="4"/>
  <c r="AV95" i="4"/>
  <c r="AV145" i="4"/>
  <c r="AV138" i="4"/>
  <c r="AV139" i="4"/>
  <c r="AV131" i="4"/>
  <c r="AV146" i="4"/>
  <c r="AV147" i="4"/>
  <c r="AV136" i="4"/>
  <c r="AV108" i="4"/>
  <c r="AV100" i="4"/>
  <c r="AV92" i="4"/>
  <c r="AV85" i="4"/>
  <c r="AV77" i="4"/>
  <c r="AV69" i="4"/>
  <c r="AV105" i="4"/>
  <c r="AV97" i="4"/>
  <c r="AV86" i="4"/>
  <c r="AV78" i="4"/>
  <c r="AV87" i="4"/>
  <c r="AV79" i="4"/>
  <c r="AV123" i="4"/>
  <c r="AV115" i="4"/>
  <c r="AV106" i="4"/>
  <c r="AV98" i="4"/>
  <c r="AV90" i="4"/>
  <c r="AV107" i="4"/>
  <c r="AV99" i="4"/>
  <c r="AV91" i="4"/>
  <c r="AV112" i="4"/>
  <c r="AV104" i="4"/>
  <c r="AV96" i="4"/>
  <c r="AV130" i="4"/>
  <c r="AV128" i="4"/>
  <c r="AV122" i="4"/>
  <c r="AV120" i="4"/>
  <c r="AV114" i="4"/>
  <c r="AV84" i="4"/>
  <c r="AV76" i="4"/>
  <c r="AV68" i="4"/>
  <c r="AV72" i="4"/>
  <c r="AV65" i="4"/>
  <c r="AV57" i="4"/>
  <c r="AV49" i="4"/>
  <c r="AV89" i="4"/>
  <c r="AV81" i="4"/>
  <c r="AV66" i="4"/>
  <c r="AV58" i="4"/>
  <c r="AV50" i="4"/>
  <c r="AV73" i="4"/>
  <c r="AV59" i="4"/>
  <c r="AV51" i="4"/>
  <c r="AV88" i="4"/>
  <c r="AV64" i="4"/>
  <c r="AV56" i="4"/>
  <c r="AV48" i="4"/>
  <c r="AV61" i="4"/>
  <c r="AV53" i="4"/>
  <c r="AV83" i="4"/>
  <c r="AV75" i="4"/>
  <c r="AV71" i="4"/>
  <c r="AV62" i="4"/>
  <c r="AV54" i="4"/>
  <c r="AV70" i="4"/>
  <c r="AV63" i="4"/>
  <c r="AV44" i="4"/>
  <c r="AV25" i="4"/>
  <c r="AV17" i="4"/>
  <c r="AV46" i="4"/>
  <c r="AV26" i="4"/>
  <c r="AV18" i="4"/>
  <c r="AV35" i="4"/>
  <c r="AV52" i="4"/>
  <c r="AV47" i="4"/>
  <c r="AV27" i="4"/>
  <c r="AV19" i="4"/>
  <c r="AV7" i="4"/>
  <c r="AV37" i="4"/>
  <c r="AV80" i="4"/>
  <c r="AV33" i="4"/>
  <c r="AV82" i="4"/>
  <c r="AV60" i="4"/>
  <c r="AV55" i="4"/>
  <c r="AV74" i="4"/>
  <c r="AV67" i="4"/>
  <c r="AV42" i="4"/>
  <c r="AV24" i="4"/>
  <c r="AV8" i="4"/>
  <c r="AV34" i="4"/>
  <c r="AV30" i="4"/>
  <c r="AV22" i="4"/>
  <c r="AV15" i="4"/>
  <c r="AV40" i="4"/>
  <c r="AV32" i="4"/>
  <c r="AV23" i="4"/>
  <c r="AV11" i="4"/>
  <c r="AV39" i="4"/>
  <c r="AV28" i="4"/>
  <c r="AV20" i="4"/>
  <c r="AV10" i="4"/>
  <c r="AV36" i="4"/>
  <c r="AV31" i="4"/>
  <c r="AV41" i="4"/>
  <c r="AV12" i="4"/>
  <c r="AV13" i="4"/>
  <c r="AV43" i="4"/>
  <c r="AV29" i="4"/>
  <c r="AV21" i="4"/>
  <c r="AV9" i="4"/>
  <c r="AV38" i="4"/>
  <c r="AV45" i="4"/>
  <c r="AV14" i="4"/>
  <c r="AV16" i="4"/>
  <c r="F25" i="6"/>
  <c r="AE63" i="5" a="1"/>
  <c r="AE63" i="5" s="1"/>
  <c r="V63" i="5" a="1"/>
  <c r="V63" i="5" s="1"/>
  <c r="G63" i="5" a="1"/>
  <c r="G63" i="5" s="1"/>
  <c r="AD63" i="5" a="1"/>
  <c r="AD63" i="5" s="1"/>
  <c r="U63" i="5"/>
  <c r="N63" i="5" a="1"/>
  <c r="N63" i="5" s="1"/>
  <c r="F63" i="5" a="1"/>
  <c r="F63" i="5" s="1"/>
  <c r="AC63" i="5"/>
  <c r="S63" i="5" a="1"/>
  <c r="S63" i="5" s="1"/>
  <c r="M63" i="5"/>
  <c r="E63" i="5"/>
  <c r="AG63" i="5"/>
  <c r="O63" i="5" a="1"/>
  <c r="O63" i="5" s="1"/>
  <c r="AA63" i="5" a="1"/>
  <c r="AA63" i="5" s="1"/>
  <c r="Z63" i="5" a="1"/>
  <c r="Z63" i="5" s="1"/>
  <c r="K63" i="5" a="1"/>
  <c r="K63" i="5" s="1"/>
  <c r="Y63" i="5"/>
  <c r="J63" i="5" a="1"/>
  <c r="J63" i="5" s="1"/>
  <c r="AI63" i="5" a="1"/>
  <c r="AI63" i="5" s="1"/>
  <c r="Q63" i="5"/>
  <c r="I63" i="5"/>
  <c r="AK63" i="5"/>
  <c r="AH63" i="5" a="1"/>
  <c r="AH63" i="5" s="1"/>
  <c r="W63" i="5" a="1"/>
  <c r="W63" i="5" s="1"/>
  <c r="R63" i="5" a="1"/>
  <c r="R63" i="5" s="1"/>
  <c r="AE64" i="5" a="1"/>
  <c r="AE64" i="5" s="1"/>
  <c r="W64" i="5" a="1"/>
  <c r="W64" i="5" s="1"/>
  <c r="O64" i="5" a="1"/>
  <c r="O64" i="5" s="1"/>
  <c r="G64" i="5" a="1"/>
  <c r="G64" i="5" s="1"/>
  <c r="F64" i="5" a="1"/>
  <c r="F64" i="5" s="1"/>
  <c r="AD64" i="5" a="1"/>
  <c r="AD64" i="5" s="1"/>
  <c r="N64" i="5" a="1"/>
  <c r="N64" i="5" s="1"/>
  <c r="AA64" i="5" a="1"/>
  <c r="AA64" i="5" s="1"/>
  <c r="K64" i="5" a="1"/>
  <c r="K64" i="5" s="1"/>
  <c r="AI64" i="5" a="1"/>
  <c r="AI64" i="5" s="1"/>
  <c r="S64" i="5" a="1"/>
  <c r="S64" i="5" s="1"/>
  <c r="J64" i="5" a="1"/>
  <c r="J64" i="5" s="1"/>
  <c r="R64" i="5" a="1"/>
  <c r="R64" i="5" s="1"/>
  <c r="AH64" i="5" a="1"/>
  <c r="AH64" i="5" s="1"/>
  <c r="Z64" i="5" a="1"/>
  <c r="Z64" i="5" s="1"/>
  <c r="V64" i="5" a="1"/>
  <c r="V64" i="5" s="1"/>
  <c r="Y66" i="5" a="1"/>
  <c r="Y66" i="5" s="1"/>
  <c r="Q66" i="5" a="1"/>
  <c r="Q66" i="5" s="1"/>
  <c r="G66" i="5" a="1"/>
  <c r="G66" i="5" s="1"/>
  <c r="AG66" i="5" a="1"/>
  <c r="AG66" i="5" s="1"/>
  <c r="W66" i="5" a="1"/>
  <c r="W66" i="5" s="1"/>
  <c r="O66" i="5" a="1"/>
  <c r="O66" i="5" s="1"/>
  <c r="F66" i="5" a="1"/>
  <c r="F66" i="5" s="1"/>
  <c r="AE66" i="5" a="1"/>
  <c r="AE66" i="5" s="1"/>
  <c r="N66" i="5" a="1"/>
  <c r="N66" i="5" s="1"/>
  <c r="E66" i="5" a="1"/>
  <c r="E66" i="5" s="1"/>
  <c r="AH66" i="5" a="1"/>
  <c r="AH66" i="5" s="1"/>
  <c r="Z66" i="5" a="1"/>
  <c r="Z66" i="5" s="1"/>
  <c r="I66" i="5" a="1"/>
  <c r="I66" i="5" s="1"/>
  <c r="AD66" i="5" a="1"/>
  <c r="AD66" i="5" s="1"/>
  <c r="M66" i="5" a="1"/>
  <c r="M66" i="5" s="1"/>
  <c r="AC66" i="5" a="1"/>
  <c r="AC66" i="5" s="1"/>
  <c r="K66" i="5" a="1"/>
  <c r="K66" i="5" s="1"/>
  <c r="S66" i="5" a="1"/>
  <c r="S66" i="5" s="1"/>
  <c r="J66" i="5" a="1"/>
  <c r="J66" i="5" s="1"/>
  <c r="AK66" i="5" a="1"/>
  <c r="AK66" i="5" s="1"/>
  <c r="R66" i="5" a="1"/>
  <c r="R66" i="5" s="1"/>
  <c r="AI66" i="5" a="1"/>
  <c r="AI66" i="5" s="1"/>
  <c r="AA66" i="5" a="1"/>
  <c r="AA66" i="5" s="1"/>
  <c r="V66" i="5" a="1"/>
  <c r="V66" i="5" s="1"/>
  <c r="U66" i="5" a="1"/>
  <c r="U66" i="5" s="1"/>
  <c r="AI69" i="5" a="1"/>
  <c r="AI69" i="5" s="1"/>
  <c r="AH69" i="5" a="1"/>
  <c r="AH69" i="5" s="1"/>
  <c r="W69" i="5" a="1"/>
  <c r="W69" i="5" s="1"/>
  <c r="O69" i="5" a="1"/>
  <c r="O69" i="5" s="1"/>
  <c r="G69" i="5" a="1"/>
  <c r="G69" i="5" s="1"/>
  <c r="Z69" i="5" a="1"/>
  <c r="Z69" i="5" s="1"/>
  <c r="R69" i="5" a="1"/>
  <c r="R69" i="5" s="1"/>
  <c r="J69" i="5" a="1"/>
  <c r="J69" i="5" s="1"/>
  <c r="AE69" i="5" a="1"/>
  <c r="AE69" i="5" s="1"/>
  <c r="N69" i="5" a="1"/>
  <c r="N69" i="5" s="1"/>
  <c r="AD69" i="5" a="1"/>
  <c r="AD69" i="5" s="1"/>
  <c r="K69" i="5" a="1"/>
  <c r="K69" i="5" s="1"/>
  <c r="S69" i="5" a="1"/>
  <c r="S69" i="5" s="1"/>
  <c r="F69" i="5" a="1"/>
  <c r="F69" i="5" s="1"/>
  <c r="AA69" i="5" a="1"/>
  <c r="AA69" i="5" s="1"/>
  <c r="V69" i="5" a="1"/>
  <c r="V69" i="5" s="1"/>
  <c r="A67" i="5"/>
  <c r="C63" i="5" a="1"/>
  <c r="C63" i="5" s="1"/>
  <c r="B63" i="5" a="1"/>
  <c r="B63" i="5" s="1"/>
  <c r="A73" i="5"/>
  <c r="C69" i="5" a="1"/>
  <c r="C69" i="5" s="1"/>
  <c r="B69" i="5" a="1"/>
  <c r="B69" i="5" s="1"/>
  <c r="A68" i="5"/>
  <c r="C64" i="5" a="1"/>
  <c r="C64" i="5" s="1"/>
  <c r="B64" i="5" a="1"/>
  <c r="B64" i="5" s="1"/>
  <c r="AB5" i="4"/>
  <c r="A70" i="5"/>
  <c r="B66" i="5" a="1"/>
  <c r="B66" i="5" s="1"/>
  <c r="C66" i="5" a="1"/>
  <c r="C66" i="5" s="1"/>
  <c r="AG68" i="5" l="1"/>
  <c r="Q68" i="5"/>
  <c r="Y68" i="5"/>
  <c r="U68" i="5"/>
  <c r="I68" i="5"/>
  <c r="AK68" i="5"/>
  <c r="M68" i="5"/>
  <c r="AC68" i="5"/>
  <c r="E68" i="5"/>
  <c r="AG73" i="5"/>
  <c r="AC73" i="5"/>
  <c r="Y73" i="5"/>
  <c r="U73" i="5"/>
  <c r="I73" i="5"/>
  <c r="AK73" i="5"/>
  <c r="M73" i="5"/>
  <c r="Q73" i="5"/>
  <c r="E73" i="5"/>
  <c r="AW201" i="4"/>
  <c r="AW193" i="4"/>
  <c r="AW191" i="4"/>
  <c r="AW175" i="4"/>
  <c r="AW184" i="4"/>
  <c r="AW194" i="4"/>
  <c r="AW195" i="4"/>
  <c r="AW200" i="4"/>
  <c r="AW192" i="4"/>
  <c r="AW189" i="4"/>
  <c r="AW180" i="4"/>
  <c r="AW172" i="4"/>
  <c r="AW199" i="4"/>
  <c r="AW190" i="4"/>
  <c r="AW186" i="4"/>
  <c r="AW181" i="4"/>
  <c r="AW187" i="4"/>
  <c r="AW183" i="4"/>
  <c r="AW173" i="4"/>
  <c r="AW196" i="4"/>
  <c r="AW176" i="4"/>
  <c r="AW188" i="4"/>
  <c r="AW185" i="4"/>
  <c r="AW197" i="4"/>
  <c r="AW198" i="4"/>
  <c r="AW179" i="4"/>
  <c r="AW174" i="4"/>
  <c r="AW161" i="4"/>
  <c r="AW177" i="4"/>
  <c r="AW182" i="4"/>
  <c r="AW178" i="4"/>
  <c r="AW171" i="4"/>
  <c r="AW162" i="4"/>
  <c r="AW156" i="4"/>
  <c r="AW147" i="4"/>
  <c r="AW167" i="4"/>
  <c r="AW157" i="4"/>
  <c r="AW148" i="4"/>
  <c r="AW141" i="4"/>
  <c r="AW170" i="4"/>
  <c r="AW163" i="4"/>
  <c r="AW158" i="4"/>
  <c r="AW149" i="4"/>
  <c r="AW153" i="4"/>
  <c r="AW169" i="4"/>
  <c r="AW151" i="4"/>
  <c r="AW144" i="4"/>
  <c r="AW132" i="4"/>
  <c r="AW124" i="4"/>
  <c r="AW116" i="4"/>
  <c r="AW168" i="4"/>
  <c r="AW160" i="4"/>
  <c r="AW145" i="4"/>
  <c r="AW140" i="4"/>
  <c r="AW133" i="4"/>
  <c r="AW125" i="4"/>
  <c r="AW117" i="4"/>
  <c r="AW134" i="4"/>
  <c r="AW126" i="4"/>
  <c r="AW118" i="4"/>
  <c r="AW165" i="4"/>
  <c r="AW152" i="4"/>
  <c r="AW135" i="4"/>
  <c r="AW166" i="4"/>
  <c r="AW164" i="4"/>
  <c r="AW159" i="4"/>
  <c r="AW150" i="4"/>
  <c r="AW143" i="4"/>
  <c r="AW155" i="4"/>
  <c r="AW154" i="4"/>
  <c r="AW146" i="4"/>
  <c r="AW139" i="4"/>
  <c r="AW131" i="4"/>
  <c r="AW123" i="4"/>
  <c r="AW115" i="4"/>
  <c r="AW128" i="4"/>
  <c r="AW120" i="4"/>
  <c r="AW111" i="4"/>
  <c r="AW103" i="4"/>
  <c r="AW95" i="4"/>
  <c r="AW112" i="4"/>
  <c r="AW104" i="4"/>
  <c r="AW96" i="4"/>
  <c r="AW137" i="4"/>
  <c r="AW129" i="4"/>
  <c r="AW121" i="4"/>
  <c r="AW113" i="4"/>
  <c r="AW105" i="4"/>
  <c r="AW97" i="4"/>
  <c r="AW142" i="4"/>
  <c r="AW130" i="4"/>
  <c r="AW122" i="4"/>
  <c r="AW138" i="4"/>
  <c r="AW136" i="4"/>
  <c r="AW110" i="4"/>
  <c r="AW102" i="4"/>
  <c r="AW94" i="4"/>
  <c r="AW114" i="4"/>
  <c r="AW86" i="4"/>
  <c r="AW78" i="4"/>
  <c r="AW127" i="4"/>
  <c r="AW108" i="4"/>
  <c r="AW100" i="4"/>
  <c r="AW92" i="4"/>
  <c r="AW87" i="4"/>
  <c r="AW79" i="4"/>
  <c r="AW88" i="4"/>
  <c r="AW80" i="4"/>
  <c r="AW109" i="4"/>
  <c r="AW101" i="4"/>
  <c r="AW93" i="4"/>
  <c r="AW106" i="4"/>
  <c r="AW98" i="4"/>
  <c r="AW90" i="4"/>
  <c r="AW119" i="4"/>
  <c r="AW107" i="4"/>
  <c r="AW99" i="4"/>
  <c r="AW91" i="4"/>
  <c r="AW85" i="4"/>
  <c r="AW77" i="4"/>
  <c r="AW84" i="4"/>
  <c r="AW76" i="4"/>
  <c r="AW75" i="4"/>
  <c r="AW66" i="4"/>
  <c r="AW58" i="4"/>
  <c r="AW50" i="4"/>
  <c r="AW42" i="4"/>
  <c r="AW34" i="4"/>
  <c r="AW70" i="4"/>
  <c r="AW89" i="4"/>
  <c r="AW81" i="4"/>
  <c r="AW59" i="4"/>
  <c r="AW51" i="4"/>
  <c r="AW43" i="4"/>
  <c r="AW35" i="4"/>
  <c r="AW72" i="4"/>
  <c r="AW60" i="4"/>
  <c r="AW52" i="4"/>
  <c r="AW44" i="4"/>
  <c r="AW36" i="4"/>
  <c r="AW74" i="4"/>
  <c r="AW83" i="4"/>
  <c r="AW65" i="4"/>
  <c r="AW57" i="4"/>
  <c r="AW49" i="4"/>
  <c r="AW41" i="4"/>
  <c r="AW68" i="4"/>
  <c r="AW62" i="4"/>
  <c r="AW54" i="4"/>
  <c r="AW46" i="4"/>
  <c r="AW38" i="4"/>
  <c r="AW71" i="4"/>
  <c r="AW82" i="4"/>
  <c r="AW67" i="4"/>
  <c r="AW61" i="4"/>
  <c r="AW53" i="4"/>
  <c r="AW45" i="4"/>
  <c r="AW37" i="4"/>
  <c r="AW26" i="4"/>
  <c r="AW18" i="4"/>
  <c r="AW7" i="4"/>
  <c r="AW16" i="4"/>
  <c r="AW64" i="4"/>
  <c r="AW56" i="4"/>
  <c r="AW48" i="4"/>
  <c r="AW40" i="4"/>
  <c r="AW27" i="4"/>
  <c r="AW19" i="4"/>
  <c r="AW9" i="4"/>
  <c r="AW28" i="4"/>
  <c r="AW20" i="4"/>
  <c r="AW11" i="4"/>
  <c r="AW33" i="4"/>
  <c r="AW69" i="4"/>
  <c r="AW63" i="4"/>
  <c r="AW55" i="4"/>
  <c r="AW47" i="4"/>
  <c r="AW39" i="4"/>
  <c r="AW73" i="4"/>
  <c r="AW25" i="4"/>
  <c r="AW31" i="4"/>
  <c r="AW14" i="4"/>
  <c r="AW8" i="4"/>
  <c r="AW15" i="4"/>
  <c r="AW30" i="4"/>
  <c r="AW22" i="4"/>
  <c r="AW10" i="4"/>
  <c r="AW23" i="4"/>
  <c r="AW17" i="4"/>
  <c r="AW13" i="4"/>
  <c r="AW32" i="4"/>
  <c r="AW24" i="4"/>
  <c r="AW12" i="4"/>
  <c r="AW29" i="4"/>
  <c r="AW21" i="4"/>
  <c r="AX6" i="4"/>
  <c r="AW4" i="4"/>
  <c r="H25" i="6"/>
  <c r="AH67" i="5" a="1"/>
  <c r="AH67" i="5" s="1"/>
  <c r="Y67" i="5"/>
  <c r="O67" i="5" a="1"/>
  <c r="O67" i="5" s="1"/>
  <c r="I67" i="5"/>
  <c r="AG67" i="5"/>
  <c r="W67" i="5" a="1"/>
  <c r="W67" i="5" s="1"/>
  <c r="G67" i="5" a="1"/>
  <c r="G67" i="5" s="1"/>
  <c r="AE67" i="5" a="1"/>
  <c r="AE67" i="5" s="1"/>
  <c r="V67" i="5" a="1"/>
  <c r="V67" i="5" s="1"/>
  <c r="N67" i="5" a="1"/>
  <c r="N67" i="5" s="1"/>
  <c r="F67" i="5" a="1"/>
  <c r="F67" i="5" s="1"/>
  <c r="Z67" i="5" a="1"/>
  <c r="Z67" i="5" s="1"/>
  <c r="Q67" i="5"/>
  <c r="J67" i="5" a="1"/>
  <c r="J67" i="5" s="1"/>
  <c r="AD67" i="5" a="1"/>
  <c r="AD67" i="5" s="1"/>
  <c r="M67" i="5"/>
  <c r="AC67" i="5"/>
  <c r="AA67" i="5" a="1"/>
  <c r="AA67" i="5" s="1"/>
  <c r="K67" i="5" a="1"/>
  <c r="K67" i="5" s="1"/>
  <c r="AK67" i="5"/>
  <c r="E67" i="5"/>
  <c r="R67" i="5" a="1"/>
  <c r="R67" i="5" s="1"/>
  <c r="AI67" i="5" a="1"/>
  <c r="AI67" i="5" s="1"/>
  <c r="U67" i="5"/>
  <c r="S67" i="5" a="1"/>
  <c r="S67" i="5" s="1"/>
  <c r="AE68" i="5" a="1"/>
  <c r="AE68" i="5" s="1"/>
  <c r="O68" i="5" a="1"/>
  <c r="O68" i="5" s="1"/>
  <c r="G68" i="5" a="1"/>
  <c r="G68" i="5" s="1"/>
  <c r="W68" i="5" a="1"/>
  <c r="W68" i="5" s="1"/>
  <c r="AH68" i="5" a="1"/>
  <c r="AH68" i="5" s="1"/>
  <c r="Z68" i="5" a="1"/>
  <c r="Z68" i="5" s="1"/>
  <c r="R68" i="5" a="1"/>
  <c r="R68" i="5" s="1"/>
  <c r="AD68" i="5" a="1"/>
  <c r="AD68" i="5" s="1"/>
  <c r="N68" i="5" a="1"/>
  <c r="N68" i="5" s="1"/>
  <c r="AA68" i="5" a="1"/>
  <c r="AA68" i="5" s="1"/>
  <c r="K68" i="5" a="1"/>
  <c r="K68" i="5" s="1"/>
  <c r="J68" i="5" a="1"/>
  <c r="J68" i="5" s="1"/>
  <c r="F68" i="5" a="1"/>
  <c r="F68" i="5" s="1"/>
  <c r="S68" i="5" a="1"/>
  <c r="S68" i="5" s="1"/>
  <c r="AI68" i="5" a="1"/>
  <c r="AI68" i="5" s="1"/>
  <c r="V68" i="5" a="1"/>
  <c r="V68" i="5" s="1"/>
  <c r="AK70" i="5" a="1"/>
  <c r="AK70" i="5" s="1"/>
  <c r="AC70" i="5" a="1"/>
  <c r="AC70" i="5" s="1"/>
  <c r="S70" i="5" a="1"/>
  <c r="S70" i="5" s="1"/>
  <c r="K70" i="5" a="1"/>
  <c r="K70" i="5" s="1"/>
  <c r="AI70" i="5" a="1"/>
  <c r="AI70" i="5" s="1"/>
  <c r="AA70" i="5" a="1"/>
  <c r="AA70" i="5" s="1"/>
  <c r="J70" i="5" a="1"/>
  <c r="J70" i="5" s="1"/>
  <c r="Z70" i="5" a="1"/>
  <c r="Z70" i="5" s="1"/>
  <c r="R70" i="5" a="1"/>
  <c r="R70" i="5" s="1"/>
  <c r="I70" i="5" a="1"/>
  <c r="I70" i="5" s="1"/>
  <c r="U70" i="5" a="1"/>
  <c r="U70" i="5" s="1"/>
  <c r="M70" i="5" a="1"/>
  <c r="M70" i="5" s="1"/>
  <c r="AH70" i="5" a="1"/>
  <c r="AH70" i="5" s="1"/>
  <c r="Q70" i="5" a="1"/>
  <c r="Q70" i="5" s="1"/>
  <c r="AG70" i="5" a="1"/>
  <c r="AG70" i="5" s="1"/>
  <c r="O70" i="5" a="1"/>
  <c r="O70" i="5" s="1"/>
  <c r="AE70" i="5" a="1"/>
  <c r="AE70" i="5" s="1"/>
  <c r="N70" i="5" a="1"/>
  <c r="N70" i="5" s="1"/>
  <c r="W70" i="5" a="1"/>
  <c r="W70" i="5" s="1"/>
  <c r="F70" i="5" a="1"/>
  <c r="F70" i="5" s="1"/>
  <c r="G70" i="5" a="1"/>
  <c r="G70" i="5" s="1"/>
  <c r="V70" i="5" a="1"/>
  <c r="V70" i="5" s="1"/>
  <c r="E70" i="5" a="1"/>
  <c r="E70" i="5" s="1"/>
  <c r="AD70" i="5" a="1"/>
  <c r="AD70" i="5" s="1"/>
  <c r="Y70" i="5" a="1"/>
  <c r="Y70" i="5" s="1"/>
  <c r="AD73" i="5" a="1"/>
  <c r="AD73" i="5" s="1"/>
  <c r="N73" i="5" a="1"/>
  <c r="N73" i="5" s="1"/>
  <c r="F73" i="5" a="1"/>
  <c r="F73" i="5" s="1"/>
  <c r="S73" i="5" a="1"/>
  <c r="S73" i="5" s="1"/>
  <c r="AA73" i="5" a="1"/>
  <c r="AA73" i="5" s="1"/>
  <c r="AE73" i="5" a="1"/>
  <c r="AE73" i="5" s="1"/>
  <c r="V73" i="5" a="1"/>
  <c r="V73" i="5" s="1"/>
  <c r="G73" i="5" a="1"/>
  <c r="G73" i="5" s="1"/>
  <c r="R73" i="5" a="1"/>
  <c r="R73" i="5" s="1"/>
  <c r="AI73" i="5" a="1"/>
  <c r="AI73" i="5" s="1"/>
  <c r="AH73" i="5" a="1"/>
  <c r="AH73" i="5" s="1"/>
  <c r="W73" i="5" a="1"/>
  <c r="W73" i="5" s="1"/>
  <c r="O73" i="5" a="1"/>
  <c r="O73" i="5" s="1"/>
  <c r="K73" i="5" a="1"/>
  <c r="K73" i="5" s="1"/>
  <c r="J73" i="5" a="1"/>
  <c r="J73" i="5" s="1"/>
  <c r="Z73" i="5" a="1"/>
  <c r="Z73" i="5" s="1"/>
  <c r="B67" i="5" a="1"/>
  <c r="B67" i="5" s="1"/>
  <c r="A71" i="5"/>
  <c r="C67" i="5" a="1"/>
  <c r="C67" i="5" s="1"/>
  <c r="B73" i="5" a="1"/>
  <c r="B73" i="5" s="1"/>
  <c r="A77" i="5"/>
  <c r="C73" i="5" a="1"/>
  <c r="C73" i="5" s="1"/>
  <c r="A74" i="5"/>
  <c r="C70" i="5" a="1"/>
  <c r="C70" i="5" s="1"/>
  <c r="B70" i="5" a="1"/>
  <c r="B70" i="5" s="1"/>
  <c r="AC5" i="4"/>
  <c r="B68" i="5" a="1"/>
  <c r="B68" i="5" s="1"/>
  <c r="A72" i="5"/>
  <c r="C68" i="5" a="1"/>
  <c r="C68" i="5" s="1"/>
  <c r="AC72" i="5" l="1"/>
  <c r="M72" i="5"/>
  <c r="U72" i="5"/>
  <c r="I72" i="5"/>
  <c r="AK72" i="5"/>
  <c r="E72" i="5"/>
  <c r="AG72" i="5"/>
  <c r="Y72" i="5"/>
  <c r="Q72" i="5"/>
  <c r="AC77" i="5"/>
  <c r="Y77" i="5"/>
  <c r="AK77" i="5"/>
  <c r="M77" i="5"/>
  <c r="E77" i="5"/>
  <c r="AG77" i="5"/>
  <c r="Q77" i="5"/>
  <c r="U77" i="5"/>
  <c r="I77" i="5"/>
  <c r="AY6" i="4"/>
  <c r="AX194" i="4"/>
  <c r="AX193" i="4"/>
  <c r="AX181" i="4"/>
  <c r="AX195" i="4"/>
  <c r="AX196" i="4"/>
  <c r="AX198" i="4"/>
  <c r="AX199" i="4"/>
  <c r="AX200" i="4"/>
  <c r="AX201" i="4"/>
  <c r="AX180" i="4"/>
  <c r="AX169" i="4"/>
  <c r="AX192" i="4"/>
  <c r="AX170" i="4"/>
  <c r="AX190" i="4"/>
  <c r="AX176" i="4"/>
  <c r="AX171" i="4"/>
  <c r="AX197" i="4"/>
  <c r="AX179" i="4"/>
  <c r="AX175" i="4"/>
  <c r="AX168" i="4"/>
  <c r="AX191" i="4"/>
  <c r="AX177" i="4"/>
  <c r="AX184" i="4"/>
  <c r="AX172" i="4"/>
  <c r="AX178" i="4"/>
  <c r="AX187" i="4"/>
  <c r="AX183" i="4"/>
  <c r="AX182" i="4"/>
  <c r="AX174" i="4"/>
  <c r="AX185" i="4"/>
  <c r="AX189" i="4"/>
  <c r="AX188" i="4"/>
  <c r="AX167" i="4"/>
  <c r="AX165" i="4"/>
  <c r="AX158" i="4"/>
  <c r="AX153" i="4"/>
  <c r="AX156" i="4"/>
  <c r="AX163" i="4"/>
  <c r="AX154" i="4"/>
  <c r="AX146" i="4"/>
  <c r="AX166" i="4"/>
  <c r="AX147" i="4"/>
  <c r="AX162" i="4"/>
  <c r="AX186" i="4"/>
  <c r="AX173" i="4"/>
  <c r="AX151" i="4"/>
  <c r="AX159" i="4"/>
  <c r="AX161" i="4"/>
  <c r="AX149" i="4"/>
  <c r="AX144" i="4"/>
  <c r="AX124" i="4"/>
  <c r="AX116" i="4"/>
  <c r="AX136" i="4"/>
  <c r="AX145" i="4"/>
  <c r="AX137" i="4"/>
  <c r="AX125" i="4"/>
  <c r="AX117" i="4"/>
  <c r="AX138" i="4"/>
  <c r="AX126" i="4"/>
  <c r="AX118" i="4"/>
  <c r="AX150" i="4"/>
  <c r="AX157" i="4"/>
  <c r="AX164" i="4"/>
  <c r="AX148" i="4"/>
  <c r="AX160" i="4"/>
  <c r="AX155" i="4"/>
  <c r="AX152" i="4"/>
  <c r="AX143" i="4"/>
  <c r="AX123" i="4"/>
  <c r="AX115" i="4"/>
  <c r="AX132" i="4"/>
  <c r="AX139" i="4"/>
  <c r="AX129" i="4"/>
  <c r="AX121" i="4"/>
  <c r="AX113" i="4"/>
  <c r="AX133" i="4"/>
  <c r="AX134" i="4"/>
  <c r="AX130" i="4"/>
  <c r="AX122" i="4"/>
  <c r="AX114" i="4"/>
  <c r="AX140" i="4"/>
  <c r="AX127" i="4"/>
  <c r="AX119" i="4"/>
  <c r="AX141" i="4"/>
  <c r="AX131" i="4"/>
  <c r="AX128" i="4"/>
  <c r="AX142" i="4"/>
  <c r="AX104" i="4"/>
  <c r="AX96" i="4"/>
  <c r="AX85" i="4"/>
  <c r="AX77" i="4"/>
  <c r="AX105" i="4"/>
  <c r="AX97" i="4"/>
  <c r="AX86" i="4"/>
  <c r="AX78" i="4"/>
  <c r="AX106" i="4"/>
  <c r="AX98" i="4"/>
  <c r="AX90" i="4"/>
  <c r="AX87" i="4"/>
  <c r="AX79" i="4"/>
  <c r="AX120" i="4"/>
  <c r="AX112" i="4"/>
  <c r="AX135" i="4"/>
  <c r="AX111" i="4"/>
  <c r="AX103" i="4"/>
  <c r="AX95" i="4"/>
  <c r="AX84" i="4"/>
  <c r="AX76" i="4"/>
  <c r="AX62" i="4"/>
  <c r="AX54" i="4"/>
  <c r="AX46" i="4"/>
  <c r="AX38" i="4"/>
  <c r="AX68" i="4"/>
  <c r="AX75" i="4"/>
  <c r="AX109" i="4"/>
  <c r="AX101" i="4"/>
  <c r="AX93" i="4"/>
  <c r="AX83" i="4"/>
  <c r="AX63" i="4"/>
  <c r="AX55" i="4"/>
  <c r="AX47" i="4"/>
  <c r="AX39" i="4"/>
  <c r="AX31" i="4"/>
  <c r="AX70" i="4"/>
  <c r="AX88" i="4"/>
  <c r="AX80" i="4"/>
  <c r="AX64" i="4"/>
  <c r="AX56" i="4"/>
  <c r="AX48" i="4"/>
  <c r="AX40" i="4"/>
  <c r="AX32" i="4"/>
  <c r="AX72" i="4"/>
  <c r="AX110" i="4"/>
  <c r="AX102" i="4"/>
  <c r="AX94" i="4"/>
  <c r="AX107" i="4"/>
  <c r="AX99" i="4"/>
  <c r="AX91" i="4"/>
  <c r="AX89" i="4"/>
  <c r="AX81" i="4"/>
  <c r="AX108" i="4"/>
  <c r="AX100" i="4"/>
  <c r="AX92" i="4"/>
  <c r="AX82" i="4"/>
  <c r="AX61" i="4"/>
  <c r="AX53" i="4"/>
  <c r="AX45" i="4"/>
  <c r="AX37" i="4"/>
  <c r="AX73" i="4"/>
  <c r="AX74" i="4"/>
  <c r="AX67" i="4"/>
  <c r="AX66" i="4"/>
  <c r="AX58" i="4"/>
  <c r="AX50" i="4"/>
  <c r="AX42" i="4"/>
  <c r="AX34" i="4"/>
  <c r="AX60" i="4"/>
  <c r="AX52" i="4"/>
  <c r="AX44" i="4"/>
  <c r="AX36" i="4"/>
  <c r="AX41" i="4"/>
  <c r="AX24" i="4"/>
  <c r="AX16" i="4"/>
  <c r="AX8" i="4"/>
  <c r="AX35" i="4"/>
  <c r="AX25" i="4"/>
  <c r="AX17" i="4"/>
  <c r="AX9" i="4"/>
  <c r="AX65" i="4"/>
  <c r="AX33" i="4"/>
  <c r="AX26" i="4"/>
  <c r="AX18" i="4"/>
  <c r="AX10" i="4"/>
  <c r="AX59" i="4"/>
  <c r="AX57" i="4"/>
  <c r="AX69" i="4"/>
  <c r="AX51" i="4"/>
  <c r="AX49" i="4"/>
  <c r="AX43" i="4"/>
  <c r="AX71" i="4"/>
  <c r="AX23" i="4"/>
  <c r="AX15" i="4"/>
  <c r="AX7" i="4"/>
  <c r="AX30" i="4"/>
  <c r="AX22" i="4"/>
  <c r="AX14" i="4"/>
  <c r="AX27" i="4"/>
  <c r="AX19" i="4"/>
  <c r="AX11" i="4"/>
  <c r="AX28" i="4"/>
  <c r="AX20" i="4"/>
  <c r="AX12" i="4"/>
  <c r="AX29" i="4"/>
  <c r="AX21" i="4"/>
  <c r="AX13" i="4"/>
  <c r="J25" i="6"/>
  <c r="U74" i="5" a="1"/>
  <c r="U74" i="5" s="1"/>
  <c r="AH74" i="5" a="1"/>
  <c r="AH74" i="5" s="1"/>
  <c r="AA74" i="5" a="1"/>
  <c r="AA74" i="5" s="1"/>
  <c r="S74" i="5" a="1"/>
  <c r="S74" i="5" s="1"/>
  <c r="M74" i="5" a="1"/>
  <c r="M74" i="5" s="1"/>
  <c r="F74" i="5" a="1"/>
  <c r="F74" i="5" s="1"/>
  <c r="Z74" i="5" a="1"/>
  <c r="Z74" i="5" s="1"/>
  <c r="E74" i="5" a="1"/>
  <c r="E74" i="5" s="1"/>
  <c r="AI74" i="5" a="1"/>
  <c r="AI74" i="5" s="1"/>
  <c r="AC74" i="5" a="1"/>
  <c r="AC74" i="5" s="1"/>
  <c r="V74" i="5" a="1"/>
  <c r="V74" i="5" s="1"/>
  <c r="N74" i="5" a="1"/>
  <c r="N74" i="5" s="1"/>
  <c r="G74" i="5" a="1"/>
  <c r="G74" i="5" s="1"/>
  <c r="AG74" i="5" a="1"/>
  <c r="AG74" i="5" s="1"/>
  <c r="R74" i="5" a="1"/>
  <c r="R74" i="5" s="1"/>
  <c r="AE74" i="5" a="1"/>
  <c r="AE74" i="5" s="1"/>
  <c r="AD74" i="5" a="1"/>
  <c r="AD74" i="5" s="1"/>
  <c r="Q74" i="5" a="1"/>
  <c r="Q74" i="5" s="1"/>
  <c r="W74" i="5" a="1"/>
  <c r="W74" i="5" s="1"/>
  <c r="I74" i="5" a="1"/>
  <c r="I74" i="5" s="1"/>
  <c r="O74" i="5" a="1"/>
  <c r="O74" i="5" s="1"/>
  <c r="K74" i="5" a="1"/>
  <c r="K74" i="5" s="1"/>
  <c r="J74" i="5" a="1"/>
  <c r="J74" i="5" s="1"/>
  <c r="AK74" i="5" a="1"/>
  <c r="AK74" i="5" s="1"/>
  <c r="Y74" i="5" a="1"/>
  <c r="Y74" i="5" s="1"/>
  <c r="W72" i="5" a="1"/>
  <c r="W72" i="5" s="1"/>
  <c r="AE72" i="5" a="1"/>
  <c r="AE72" i="5" s="1"/>
  <c r="V72" i="5" a="1"/>
  <c r="V72" i="5" s="1"/>
  <c r="K72" i="5" a="1"/>
  <c r="K72" i="5" s="1"/>
  <c r="AD72" i="5" a="1"/>
  <c r="AD72" i="5" s="1"/>
  <c r="N72" i="5" a="1"/>
  <c r="N72" i="5" s="1"/>
  <c r="F72" i="5" a="1"/>
  <c r="F72" i="5" s="1"/>
  <c r="S72" i="5" a="1"/>
  <c r="S72" i="5" s="1"/>
  <c r="AI72" i="5" a="1"/>
  <c r="AI72" i="5" s="1"/>
  <c r="R72" i="5" a="1"/>
  <c r="R72" i="5" s="1"/>
  <c r="AA72" i="5" a="1"/>
  <c r="AA72" i="5" s="1"/>
  <c r="G72" i="5" a="1"/>
  <c r="G72" i="5" s="1"/>
  <c r="O72" i="5" a="1"/>
  <c r="O72" i="5" s="1"/>
  <c r="J72" i="5" a="1"/>
  <c r="J72" i="5" s="1"/>
  <c r="Z72" i="5" a="1"/>
  <c r="Z72" i="5" s="1"/>
  <c r="AH72" i="5" a="1"/>
  <c r="AH72" i="5" s="1"/>
  <c r="K77" i="5" a="1"/>
  <c r="K77" i="5" s="1"/>
  <c r="AA77" i="5" a="1"/>
  <c r="AA77" i="5" s="1"/>
  <c r="R77" i="5" a="1"/>
  <c r="R77" i="5" s="1"/>
  <c r="Z77" i="5" a="1"/>
  <c r="Z77" i="5" s="1"/>
  <c r="J77" i="5" a="1"/>
  <c r="J77" i="5" s="1"/>
  <c r="AD77" i="5" a="1"/>
  <c r="AD77" i="5" s="1"/>
  <c r="S77" i="5" a="1"/>
  <c r="S77" i="5" s="1"/>
  <c r="AI77" i="5" a="1"/>
  <c r="AI77" i="5" s="1"/>
  <c r="O77" i="5" a="1"/>
  <c r="O77" i="5" s="1"/>
  <c r="AH77" i="5" a="1"/>
  <c r="AH77" i="5" s="1"/>
  <c r="N77" i="5" a="1"/>
  <c r="N77" i="5" s="1"/>
  <c r="V77" i="5" a="1"/>
  <c r="V77" i="5" s="1"/>
  <c r="G77" i="5" a="1"/>
  <c r="G77" i="5" s="1"/>
  <c r="AE77" i="5" a="1"/>
  <c r="AE77" i="5" s="1"/>
  <c r="W77" i="5" a="1"/>
  <c r="W77" i="5" s="1"/>
  <c r="F77" i="5" a="1"/>
  <c r="F77" i="5" s="1"/>
  <c r="AC71" i="5"/>
  <c r="V71" i="5" a="1"/>
  <c r="V71" i="5" s="1"/>
  <c r="N71" i="5" a="1"/>
  <c r="N71" i="5" s="1"/>
  <c r="AK71" i="5"/>
  <c r="AA71" i="5" a="1"/>
  <c r="AA71" i="5" s="1"/>
  <c r="U71" i="5"/>
  <c r="M71" i="5"/>
  <c r="AI71" i="5" a="1"/>
  <c r="AI71" i="5" s="1"/>
  <c r="K71" i="5" a="1"/>
  <c r="K71" i="5" s="1"/>
  <c r="AD71" i="5" a="1"/>
  <c r="AD71" i="5" s="1"/>
  <c r="O71" i="5" a="1"/>
  <c r="O71" i="5" s="1"/>
  <c r="E71" i="5"/>
  <c r="AH71" i="5" a="1"/>
  <c r="AH71" i="5" s="1"/>
  <c r="S71" i="5" a="1"/>
  <c r="S71" i="5" s="1"/>
  <c r="AG71" i="5"/>
  <c r="R71" i="5" a="1"/>
  <c r="R71" i="5" s="1"/>
  <c r="AE71" i="5" a="1"/>
  <c r="AE71" i="5" s="1"/>
  <c r="Q71" i="5"/>
  <c r="G71" i="5" a="1"/>
  <c r="G71" i="5" s="1"/>
  <c r="J71" i="5" a="1"/>
  <c r="J71" i="5" s="1"/>
  <c r="I71" i="5"/>
  <c r="W71" i="5" a="1"/>
  <c r="W71" i="5" s="1"/>
  <c r="Z71" i="5" a="1"/>
  <c r="Z71" i="5" s="1"/>
  <c r="Y71" i="5"/>
  <c r="F71" i="5" a="1"/>
  <c r="F71" i="5" s="1"/>
  <c r="A75" i="5"/>
  <c r="C71" i="5" a="1"/>
  <c r="C71" i="5" s="1"/>
  <c r="B71" i="5" a="1"/>
  <c r="B71" i="5" s="1"/>
  <c r="B72" i="5" a="1"/>
  <c r="B72" i="5" s="1"/>
  <c r="C72" i="5" a="1"/>
  <c r="C72" i="5" s="1"/>
  <c r="A76" i="5"/>
  <c r="AD5" i="4"/>
  <c r="C74" i="5" a="1"/>
  <c r="C74" i="5" s="1"/>
  <c r="B74" i="5" a="1"/>
  <c r="B74" i="5" s="1"/>
  <c r="A78" i="5"/>
  <c r="A81" i="5"/>
  <c r="C77" i="5" a="1"/>
  <c r="C77" i="5" s="1"/>
  <c r="B77" i="5" a="1"/>
  <c r="B77" i="5" s="1"/>
  <c r="Y76" i="5" l="1"/>
  <c r="AK76" i="5"/>
  <c r="U76" i="5"/>
  <c r="I76" i="5"/>
  <c r="M76" i="5"/>
  <c r="E76" i="5"/>
  <c r="AG76" i="5"/>
  <c r="Q76" i="5"/>
  <c r="AC76" i="5"/>
  <c r="Y81" i="5"/>
  <c r="AK81" i="5"/>
  <c r="AG81" i="5"/>
  <c r="Q81" i="5"/>
  <c r="AC81" i="5"/>
  <c r="I81" i="5"/>
  <c r="U81" i="5"/>
  <c r="M81" i="5"/>
  <c r="E81" i="5"/>
  <c r="AZ6" i="4"/>
  <c r="AY196" i="4"/>
  <c r="AY197" i="4"/>
  <c r="AY198" i="4"/>
  <c r="AY199" i="4"/>
  <c r="AY200" i="4"/>
  <c r="AY192" i="4"/>
  <c r="AY201" i="4"/>
  <c r="AY193" i="4"/>
  <c r="AY194" i="4"/>
  <c r="AY195" i="4"/>
  <c r="AY191" i="4"/>
  <c r="AY176" i="4"/>
  <c r="AY168" i="4"/>
  <c r="AY182" i="4"/>
  <c r="AY183" i="4"/>
  <c r="AY177" i="4"/>
  <c r="AY169" i="4"/>
  <c r="AY188" i="4"/>
  <c r="AY185" i="4"/>
  <c r="AY178" i="4"/>
  <c r="AY170" i="4"/>
  <c r="AY190" i="4"/>
  <c r="AY186" i="4"/>
  <c r="AY175" i="4"/>
  <c r="AY167" i="4"/>
  <c r="AY181" i="4"/>
  <c r="AY166" i="4"/>
  <c r="AY187" i="4"/>
  <c r="AY171" i="4"/>
  <c r="AY184" i="4"/>
  <c r="AY189" i="4"/>
  <c r="AY180" i="4"/>
  <c r="AY173" i="4"/>
  <c r="AY165" i="4"/>
  <c r="AY161" i="4"/>
  <c r="AY150" i="4"/>
  <c r="AY159" i="4"/>
  <c r="AY151" i="4"/>
  <c r="AY152" i="4"/>
  <c r="AY156" i="4"/>
  <c r="AY179" i="4"/>
  <c r="AY172" i="4"/>
  <c r="AY174" i="4"/>
  <c r="AY148" i="4"/>
  <c r="AY162" i="4"/>
  <c r="AY157" i="4"/>
  <c r="AY163" i="4"/>
  <c r="AY158" i="4"/>
  <c r="AY145" i="4"/>
  <c r="AY137" i="4"/>
  <c r="AY124" i="4"/>
  <c r="AY116" i="4"/>
  <c r="AY132" i="4"/>
  <c r="AY149" i="4"/>
  <c r="AY138" i="4"/>
  <c r="AY125" i="4"/>
  <c r="AY117" i="4"/>
  <c r="AY154" i="4"/>
  <c r="AY146" i="4"/>
  <c r="AY164" i="4"/>
  <c r="AY139" i="4"/>
  <c r="AY126" i="4"/>
  <c r="AY118" i="4"/>
  <c r="AY147" i="4"/>
  <c r="AY160" i="4"/>
  <c r="AY153" i="4"/>
  <c r="AY155" i="4"/>
  <c r="AY144" i="4"/>
  <c r="AY123" i="4"/>
  <c r="AY115" i="4"/>
  <c r="AY135" i="4"/>
  <c r="AY142" i="4"/>
  <c r="AY130" i="4"/>
  <c r="AY122" i="4"/>
  <c r="AY114" i="4"/>
  <c r="AY109" i="4"/>
  <c r="AY101" i="4"/>
  <c r="AY127" i="4"/>
  <c r="AY119" i="4"/>
  <c r="AY136" i="4"/>
  <c r="AY143" i="4"/>
  <c r="AY131" i="4"/>
  <c r="AY140" i="4"/>
  <c r="AY128" i="4"/>
  <c r="AY120" i="4"/>
  <c r="AY112" i="4"/>
  <c r="AY141" i="4"/>
  <c r="AY129" i="4"/>
  <c r="AY121" i="4"/>
  <c r="AY113" i="4"/>
  <c r="AY134" i="4"/>
  <c r="AY106" i="4"/>
  <c r="AY94" i="4"/>
  <c r="AY84" i="4"/>
  <c r="AY76" i="4"/>
  <c r="AY111" i="4"/>
  <c r="AY107" i="4"/>
  <c r="AY95" i="4"/>
  <c r="AY85" i="4"/>
  <c r="AY77" i="4"/>
  <c r="AY102" i="4"/>
  <c r="AY96" i="4"/>
  <c r="AY86" i="4"/>
  <c r="AY78" i="4"/>
  <c r="AY133" i="4"/>
  <c r="AY105" i="4"/>
  <c r="AY100" i="4"/>
  <c r="AY93" i="4"/>
  <c r="AY83" i="4"/>
  <c r="AY108" i="4"/>
  <c r="AY98" i="4"/>
  <c r="AY82" i="4"/>
  <c r="AY66" i="4"/>
  <c r="AY58" i="4"/>
  <c r="AY50" i="4"/>
  <c r="AY42" i="4"/>
  <c r="AY34" i="4"/>
  <c r="AY70" i="4"/>
  <c r="AY69" i="4"/>
  <c r="AY87" i="4"/>
  <c r="AY79" i="4"/>
  <c r="AY59" i="4"/>
  <c r="AY51" i="4"/>
  <c r="AY43" i="4"/>
  <c r="AY35" i="4"/>
  <c r="AY72" i="4"/>
  <c r="AY71" i="4"/>
  <c r="AY104" i="4"/>
  <c r="AY99" i="4"/>
  <c r="AY91" i="4"/>
  <c r="AY60" i="4"/>
  <c r="AY52" i="4"/>
  <c r="AY44" i="4"/>
  <c r="AY36" i="4"/>
  <c r="AY74" i="4"/>
  <c r="AY73" i="4"/>
  <c r="AY92" i="4"/>
  <c r="AY97" i="4"/>
  <c r="AY110" i="4"/>
  <c r="AY89" i="4"/>
  <c r="AY81" i="4"/>
  <c r="AY103" i="4"/>
  <c r="AY90" i="4"/>
  <c r="AY65" i="4"/>
  <c r="AY57" i="4"/>
  <c r="AY49" i="4"/>
  <c r="AY41" i="4"/>
  <c r="AY33" i="4"/>
  <c r="AY68" i="4"/>
  <c r="AY67" i="4"/>
  <c r="AY64" i="4"/>
  <c r="AY56" i="4"/>
  <c r="AY48" i="4"/>
  <c r="AY40" i="4"/>
  <c r="AY32" i="4"/>
  <c r="AY75" i="4"/>
  <c r="AY61" i="4"/>
  <c r="AY53" i="4"/>
  <c r="AY45" i="4"/>
  <c r="AY37" i="4"/>
  <c r="AY88" i="4"/>
  <c r="AY46" i="4"/>
  <c r="AY38" i="4"/>
  <c r="AY25" i="4"/>
  <c r="AY11" i="4"/>
  <c r="AY54" i="4"/>
  <c r="AY26" i="4"/>
  <c r="AY18" i="4"/>
  <c r="AY13" i="4"/>
  <c r="AY80" i="4"/>
  <c r="AY27" i="4"/>
  <c r="AY19" i="4"/>
  <c r="AY15" i="4"/>
  <c r="AY8" i="4"/>
  <c r="AY17" i="4"/>
  <c r="AY62" i="4"/>
  <c r="AY47" i="4"/>
  <c r="AY39" i="4"/>
  <c r="AY31" i="4"/>
  <c r="AY55" i="4"/>
  <c r="AY63" i="4"/>
  <c r="AY24" i="4"/>
  <c r="AY9" i="4"/>
  <c r="AY23" i="4"/>
  <c r="AY16" i="4"/>
  <c r="AY28" i="4"/>
  <c r="AY20" i="4"/>
  <c r="AY12" i="4"/>
  <c r="AY29" i="4"/>
  <c r="AY21" i="4"/>
  <c r="AY7" i="4"/>
  <c r="AY14" i="4"/>
  <c r="AY30" i="4"/>
  <c r="AY22" i="4"/>
  <c r="AY10" i="4"/>
  <c r="L25" i="6"/>
  <c r="AI75" i="5" a="1"/>
  <c r="AI75" i="5" s="1"/>
  <c r="Z75" i="5" a="1"/>
  <c r="Z75" i="5" s="1"/>
  <c r="K75" i="5" a="1"/>
  <c r="K75" i="5" s="1"/>
  <c r="AH75" i="5" a="1"/>
  <c r="AH75" i="5" s="1"/>
  <c r="Y75" i="5"/>
  <c r="R75" i="5" a="1"/>
  <c r="R75" i="5" s="1"/>
  <c r="J75" i="5" a="1"/>
  <c r="J75" i="5" s="1"/>
  <c r="AG75" i="5"/>
  <c r="W75" i="5" a="1"/>
  <c r="W75" i="5" s="1"/>
  <c r="Q75" i="5"/>
  <c r="I75" i="5"/>
  <c r="AK75" i="5"/>
  <c r="S75" i="5" a="1"/>
  <c r="S75" i="5" s="1"/>
  <c r="AE75" i="5" a="1"/>
  <c r="AE75" i="5" s="1"/>
  <c r="AD75" i="5" a="1"/>
  <c r="AD75" i="5" s="1"/>
  <c r="O75" i="5" a="1"/>
  <c r="O75" i="5" s="1"/>
  <c r="AC75" i="5"/>
  <c r="N75" i="5" a="1"/>
  <c r="N75" i="5" s="1"/>
  <c r="U75" i="5"/>
  <c r="E75" i="5"/>
  <c r="M75" i="5"/>
  <c r="G75" i="5" a="1"/>
  <c r="G75" i="5" s="1"/>
  <c r="F75" i="5" a="1"/>
  <c r="F75" i="5" s="1"/>
  <c r="AA75" i="5" a="1"/>
  <c r="AA75" i="5" s="1"/>
  <c r="V75" i="5" a="1"/>
  <c r="V75" i="5" s="1"/>
  <c r="AD76" i="5" a="1"/>
  <c r="AD76" i="5" s="1"/>
  <c r="V76" i="5" a="1"/>
  <c r="V76" i="5" s="1"/>
  <c r="K76" i="5" a="1"/>
  <c r="K76" i="5" s="1"/>
  <c r="AI76" i="5" a="1"/>
  <c r="AI76" i="5" s="1"/>
  <c r="J76" i="5" a="1"/>
  <c r="J76" i="5" s="1"/>
  <c r="S76" i="5" a="1"/>
  <c r="S76" i="5" s="1"/>
  <c r="W76" i="5" a="1"/>
  <c r="W76" i="5" s="1"/>
  <c r="AH76" i="5" a="1"/>
  <c r="AH76" i="5" s="1"/>
  <c r="R76" i="5" a="1"/>
  <c r="R76" i="5" s="1"/>
  <c r="O76" i="5" a="1"/>
  <c r="O76" i="5" s="1"/>
  <c r="F76" i="5" a="1"/>
  <c r="F76" i="5" s="1"/>
  <c r="N76" i="5" a="1"/>
  <c r="N76" i="5" s="1"/>
  <c r="G76" i="5" a="1"/>
  <c r="G76" i="5" s="1"/>
  <c r="AE76" i="5" a="1"/>
  <c r="AE76" i="5" s="1"/>
  <c r="AA76" i="5" a="1"/>
  <c r="AA76" i="5" s="1"/>
  <c r="Z76" i="5" a="1"/>
  <c r="Z76" i="5" s="1"/>
  <c r="AE81" i="5" a="1"/>
  <c r="AE81" i="5" s="1"/>
  <c r="W81" i="5" a="1"/>
  <c r="W81" i="5" s="1"/>
  <c r="O81" i="5" a="1"/>
  <c r="O81" i="5" s="1"/>
  <c r="G81" i="5" a="1"/>
  <c r="G81" i="5" s="1"/>
  <c r="AD81" i="5" a="1"/>
  <c r="AD81" i="5" s="1"/>
  <c r="V81" i="5" a="1"/>
  <c r="V81" i="5" s="1"/>
  <c r="N81" i="5" a="1"/>
  <c r="N81" i="5" s="1"/>
  <c r="F81" i="5" a="1"/>
  <c r="F81" i="5" s="1"/>
  <c r="AH81" i="5" a="1"/>
  <c r="AH81" i="5" s="1"/>
  <c r="Z81" i="5" a="1"/>
  <c r="Z81" i="5" s="1"/>
  <c r="R81" i="5" a="1"/>
  <c r="R81" i="5" s="1"/>
  <c r="J81" i="5" a="1"/>
  <c r="J81" i="5" s="1"/>
  <c r="AA81" i="5" a="1"/>
  <c r="AA81" i="5" s="1"/>
  <c r="K81" i="5" a="1"/>
  <c r="K81" i="5" s="1"/>
  <c r="AI81" i="5" a="1"/>
  <c r="AI81" i="5" s="1"/>
  <c r="S81" i="5" a="1"/>
  <c r="S81" i="5" s="1"/>
  <c r="AH78" i="5" a="1"/>
  <c r="AH78" i="5" s="1"/>
  <c r="AA78" i="5" a="1"/>
  <c r="AA78" i="5" s="1"/>
  <c r="U78" i="5" a="1"/>
  <c r="U78" i="5" s="1"/>
  <c r="M78" i="5" a="1"/>
  <c r="M78" i="5" s="1"/>
  <c r="E78" i="5" a="1"/>
  <c r="E78" i="5" s="1"/>
  <c r="S78" i="5" a="1"/>
  <c r="S78" i="5" s="1"/>
  <c r="AG78" i="5" a="1"/>
  <c r="AG78" i="5" s="1"/>
  <c r="Z78" i="5" a="1"/>
  <c r="Z78" i="5" s="1"/>
  <c r="R78" i="5" a="1"/>
  <c r="R78" i="5" s="1"/>
  <c r="K78" i="5" a="1"/>
  <c r="K78" i="5" s="1"/>
  <c r="AI78" i="5" a="1"/>
  <c r="AI78" i="5" s="1"/>
  <c r="N78" i="5" a="1"/>
  <c r="N78" i="5" s="1"/>
  <c r="F78" i="5" a="1"/>
  <c r="F78" i="5" s="1"/>
  <c r="AE78" i="5" a="1"/>
  <c r="AE78" i="5" s="1"/>
  <c r="Q78" i="5" a="1"/>
  <c r="Q78" i="5" s="1"/>
  <c r="AD78" i="5" a="1"/>
  <c r="AD78" i="5" s="1"/>
  <c r="G78" i="5" a="1"/>
  <c r="G78" i="5" s="1"/>
  <c r="O78" i="5" a="1"/>
  <c r="O78" i="5" s="1"/>
  <c r="J78" i="5" a="1"/>
  <c r="J78" i="5" s="1"/>
  <c r="I78" i="5" a="1"/>
  <c r="I78" i="5" s="1"/>
  <c r="AK78" i="5" a="1"/>
  <c r="AK78" i="5" s="1"/>
  <c r="V78" i="5" a="1"/>
  <c r="V78" i="5" s="1"/>
  <c r="W78" i="5" a="1"/>
  <c r="W78" i="5" s="1"/>
  <c r="AC78" i="5" a="1"/>
  <c r="AC78" i="5" s="1"/>
  <c r="Y78" i="5" a="1"/>
  <c r="Y78" i="5" s="1"/>
  <c r="B75" i="5" a="1"/>
  <c r="B75" i="5" s="1"/>
  <c r="A79" i="5"/>
  <c r="C75" i="5" a="1"/>
  <c r="C75" i="5" s="1"/>
  <c r="A82" i="5"/>
  <c r="C78" i="5" a="1"/>
  <c r="C78" i="5" s="1"/>
  <c r="B78" i="5" a="1"/>
  <c r="B78" i="5" s="1"/>
  <c r="AE5" i="4"/>
  <c r="B81" i="5" a="1"/>
  <c r="B81" i="5" s="1"/>
  <c r="C81" i="5" a="1"/>
  <c r="C81" i="5" s="1"/>
  <c r="A85" i="5"/>
  <c r="B76" i="5" a="1"/>
  <c r="B76" i="5" s="1"/>
  <c r="C76" i="5" a="1"/>
  <c r="C76" i="5" s="1"/>
  <c r="A80" i="5"/>
  <c r="AK85" i="5" l="1"/>
  <c r="U85" i="5"/>
  <c r="AG85" i="5"/>
  <c r="AC85" i="5"/>
  <c r="Q85" i="5"/>
  <c r="Y85" i="5"/>
  <c r="M85" i="5"/>
  <c r="E85" i="5"/>
  <c r="I85" i="5"/>
  <c r="AK80" i="5"/>
  <c r="U80" i="5"/>
  <c r="M80" i="5"/>
  <c r="AG80" i="5"/>
  <c r="Q80" i="5"/>
  <c r="AC80" i="5"/>
  <c r="Y80" i="5"/>
  <c r="I80" i="5"/>
  <c r="E80" i="5"/>
  <c r="BA6" i="4"/>
  <c r="AZ201" i="4"/>
  <c r="AZ193" i="4"/>
  <c r="AZ185" i="4"/>
  <c r="AZ194" i="4"/>
  <c r="AZ186" i="4"/>
  <c r="AZ195" i="4"/>
  <c r="AZ187" i="4"/>
  <c r="AZ196" i="4"/>
  <c r="AZ197" i="4"/>
  <c r="AZ198" i="4"/>
  <c r="AZ190" i="4"/>
  <c r="AZ199" i="4"/>
  <c r="AZ191" i="4"/>
  <c r="AZ200" i="4"/>
  <c r="AZ192" i="4"/>
  <c r="AZ184" i="4"/>
  <c r="AZ167" i="4"/>
  <c r="AZ181" i="4"/>
  <c r="AZ168" i="4"/>
  <c r="AZ188" i="4"/>
  <c r="AZ169" i="4"/>
  <c r="AZ183" i="4"/>
  <c r="AZ166" i="4"/>
  <c r="AZ180" i="4"/>
  <c r="AZ165" i="4"/>
  <c r="AZ175" i="4"/>
  <c r="AZ172" i="4"/>
  <c r="AZ176" i="4"/>
  <c r="AZ177" i="4"/>
  <c r="AZ182" i="4"/>
  <c r="AZ179" i="4"/>
  <c r="AZ189" i="4"/>
  <c r="AZ164" i="4"/>
  <c r="AZ162" i="4"/>
  <c r="AZ153" i="4"/>
  <c r="AZ155" i="4"/>
  <c r="AZ171" i="4"/>
  <c r="AZ154" i="4"/>
  <c r="AZ146" i="4"/>
  <c r="AZ159" i="4"/>
  <c r="AZ158" i="4"/>
  <c r="AZ173" i="4"/>
  <c r="AZ170" i="4"/>
  <c r="AZ174" i="4"/>
  <c r="AZ178" i="4"/>
  <c r="AZ163" i="4"/>
  <c r="AZ148" i="4"/>
  <c r="AZ142" i="4"/>
  <c r="AZ132" i="4"/>
  <c r="AZ135" i="4"/>
  <c r="AZ133" i="4"/>
  <c r="AZ131" i="4"/>
  <c r="AZ143" i="4"/>
  <c r="AZ157" i="4"/>
  <c r="AZ160" i="4"/>
  <c r="AZ161" i="4"/>
  <c r="AZ152" i="4"/>
  <c r="AZ144" i="4"/>
  <c r="AZ136" i="4"/>
  <c r="AZ149" i="4"/>
  <c r="AZ156" i="4"/>
  <c r="AZ150" i="4"/>
  <c r="AZ147" i="4"/>
  <c r="AZ151" i="4"/>
  <c r="AZ141" i="4"/>
  <c r="AZ125" i="4"/>
  <c r="AZ117" i="4"/>
  <c r="AZ109" i="4"/>
  <c r="AZ101" i="4"/>
  <c r="AZ93" i="4"/>
  <c r="AZ139" i="4"/>
  <c r="AZ126" i="4"/>
  <c r="AZ118" i="4"/>
  <c r="AZ134" i="4"/>
  <c r="AZ127" i="4"/>
  <c r="AZ119" i="4"/>
  <c r="AZ137" i="4"/>
  <c r="AZ140" i="4"/>
  <c r="AZ138" i="4"/>
  <c r="AZ145" i="4"/>
  <c r="AZ124" i="4"/>
  <c r="AZ116" i="4"/>
  <c r="AZ108" i="4"/>
  <c r="AZ100" i="4"/>
  <c r="AZ92" i="4"/>
  <c r="AZ123" i="4"/>
  <c r="AZ97" i="4"/>
  <c r="AZ90" i="4"/>
  <c r="AZ84" i="4"/>
  <c r="AZ130" i="4"/>
  <c r="AZ114" i="4"/>
  <c r="AZ111" i="4"/>
  <c r="AZ104" i="4"/>
  <c r="AZ85" i="4"/>
  <c r="AZ77" i="4"/>
  <c r="AZ121" i="4"/>
  <c r="AZ105" i="4"/>
  <c r="AZ98" i="4"/>
  <c r="AZ94" i="4"/>
  <c r="AZ86" i="4"/>
  <c r="AZ78" i="4"/>
  <c r="AZ128" i="4"/>
  <c r="AZ112" i="4"/>
  <c r="AZ115" i="4"/>
  <c r="AZ122" i="4"/>
  <c r="AZ129" i="4"/>
  <c r="AZ113" i="4"/>
  <c r="AZ120" i="4"/>
  <c r="AZ107" i="4"/>
  <c r="AZ103" i="4"/>
  <c r="AZ96" i="4"/>
  <c r="AZ83" i="4"/>
  <c r="AZ82" i="4"/>
  <c r="AZ75" i="4"/>
  <c r="AZ65" i="4"/>
  <c r="AZ57" i="4"/>
  <c r="AZ49" i="4"/>
  <c r="AZ41" i="4"/>
  <c r="AZ102" i="4"/>
  <c r="AZ89" i="4"/>
  <c r="AZ66" i="4"/>
  <c r="AZ58" i="4"/>
  <c r="AZ50" i="4"/>
  <c r="AZ42" i="4"/>
  <c r="AZ34" i="4"/>
  <c r="AZ80" i="4"/>
  <c r="AZ106" i="4"/>
  <c r="AZ91" i="4"/>
  <c r="AZ110" i="4"/>
  <c r="AZ95" i="4"/>
  <c r="AZ81" i="4"/>
  <c r="AZ99" i="4"/>
  <c r="AZ88" i="4"/>
  <c r="AZ79" i="4"/>
  <c r="AZ73" i="4"/>
  <c r="AZ71" i="4"/>
  <c r="AZ61" i="4"/>
  <c r="AZ40" i="4"/>
  <c r="AZ36" i="4"/>
  <c r="AZ67" i="4"/>
  <c r="AZ62" i="4"/>
  <c r="AZ55" i="4"/>
  <c r="AZ51" i="4"/>
  <c r="AZ87" i="4"/>
  <c r="AZ72" i="4"/>
  <c r="AZ48" i="4"/>
  <c r="AZ44" i="4"/>
  <c r="AZ37" i="4"/>
  <c r="AZ76" i="4"/>
  <c r="AZ74" i="4"/>
  <c r="AZ64" i="4"/>
  <c r="AZ60" i="4"/>
  <c r="AZ53" i="4"/>
  <c r="AZ35" i="4"/>
  <c r="AZ23" i="4"/>
  <c r="AZ15" i="4"/>
  <c r="AZ7" i="4"/>
  <c r="AZ68" i="4"/>
  <c r="AZ47" i="4"/>
  <c r="AZ24" i="4"/>
  <c r="AZ16" i="4"/>
  <c r="AZ8" i="4"/>
  <c r="AZ39" i="4"/>
  <c r="AZ25" i="4"/>
  <c r="AZ17" i="4"/>
  <c r="AZ9" i="4"/>
  <c r="AZ59" i="4"/>
  <c r="AZ45" i="4"/>
  <c r="AZ43" i="4"/>
  <c r="AZ32" i="4"/>
  <c r="AZ63" i="4"/>
  <c r="AZ27" i="4"/>
  <c r="AZ69" i="4"/>
  <c r="AZ70" i="4"/>
  <c r="AZ54" i="4"/>
  <c r="AZ46" i="4"/>
  <c r="AZ38" i="4"/>
  <c r="AZ33" i="4"/>
  <c r="AZ56" i="4"/>
  <c r="AZ52" i="4"/>
  <c r="AZ31" i="4"/>
  <c r="AZ30" i="4"/>
  <c r="AZ22" i="4"/>
  <c r="AZ14" i="4"/>
  <c r="AZ29" i="4"/>
  <c r="AZ21" i="4"/>
  <c r="AZ12" i="4"/>
  <c r="AZ19" i="4"/>
  <c r="AZ10" i="4"/>
  <c r="AZ28" i="4"/>
  <c r="AZ13" i="4"/>
  <c r="AZ26" i="4"/>
  <c r="AZ20" i="4"/>
  <c r="AZ11" i="4"/>
  <c r="AZ18" i="4"/>
  <c r="N25" i="6"/>
  <c r="M26" i="6" s="1" a="1"/>
  <c r="M26" i="6" s="1"/>
  <c r="AD85" i="5" a="1"/>
  <c r="AD85" i="5" s="1"/>
  <c r="N85" i="5" a="1"/>
  <c r="N85" i="5" s="1"/>
  <c r="AA85" i="5" a="1"/>
  <c r="AA85" i="5" s="1"/>
  <c r="S85" i="5" a="1"/>
  <c r="S85" i="5" s="1"/>
  <c r="W85" i="5" a="1"/>
  <c r="W85" i="5" s="1"/>
  <c r="O85" i="5" a="1"/>
  <c r="O85" i="5" s="1"/>
  <c r="G85" i="5" a="1"/>
  <c r="G85" i="5" s="1"/>
  <c r="K85" i="5" a="1"/>
  <c r="K85" i="5" s="1"/>
  <c r="Z85" i="5" a="1"/>
  <c r="Z85" i="5" s="1"/>
  <c r="J85" i="5" a="1"/>
  <c r="J85" i="5" s="1"/>
  <c r="AE85" i="5" a="1"/>
  <c r="AE85" i="5" s="1"/>
  <c r="V85" i="5" a="1"/>
  <c r="V85" i="5" s="1"/>
  <c r="R85" i="5" a="1"/>
  <c r="R85" i="5" s="1"/>
  <c r="AI85" i="5" a="1"/>
  <c r="AI85" i="5" s="1"/>
  <c r="AH85" i="5" a="1"/>
  <c r="AH85" i="5" s="1"/>
  <c r="F85" i="5" a="1"/>
  <c r="F85" i="5" s="1"/>
  <c r="AE80" i="5" a="1"/>
  <c r="AE80" i="5" s="1"/>
  <c r="W80" i="5" a="1"/>
  <c r="W80" i="5" s="1"/>
  <c r="O80" i="5" a="1"/>
  <c r="O80" i="5" s="1"/>
  <c r="G80" i="5" a="1"/>
  <c r="G80" i="5" s="1"/>
  <c r="F80" i="5" a="1"/>
  <c r="F80" i="5" s="1"/>
  <c r="AD80" i="5" a="1"/>
  <c r="AD80" i="5" s="1"/>
  <c r="N80" i="5" a="1"/>
  <c r="N80" i="5" s="1"/>
  <c r="AA80" i="5" a="1"/>
  <c r="AA80" i="5" s="1"/>
  <c r="K80" i="5" a="1"/>
  <c r="K80" i="5" s="1"/>
  <c r="AI80" i="5" a="1"/>
  <c r="AI80" i="5" s="1"/>
  <c r="S80" i="5" a="1"/>
  <c r="S80" i="5" s="1"/>
  <c r="J80" i="5" a="1"/>
  <c r="J80" i="5" s="1"/>
  <c r="AH80" i="5" a="1"/>
  <c r="AH80" i="5" s="1"/>
  <c r="R80" i="5" a="1"/>
  <c r="R80" i="5" s="1"/>
  <c r="Z80" i="5" a="1"/>
  <c r="Z80" i="5" s="1"/>
  <c r="V80" i="5" a="1"/>
  <c r="V80" i="5" s="1"/>
  <c r="AK82" i="5" a="1"/>
  <c r="AK82" i="5" s="1"/>
  <c r="AD82" i="5" a="1"/>
  <c r="AD82" i="5" s="1"/>
  <c r="W82" i="5" a="1"/>
  <c r="W82" i="5" s="1"/>
  <c r="O82" i="5" a="1"/>
  <c r="O82" i="5" s="1"/>
  <c r="I82" i="5" a="1"/>
  <c r="I82" i="5" s="1"/>
  <c r="V82" i="5" a="1"/>
  <c r="V82" i="5" s="1"/>
  <c r="G82" i="5" a="1"/>
  <c r="G82" i="5" s="1"/>
  <c r="AI82" i="5" a="1"/>
  <c r="AI82" i="5" s="1"/>
  <c r="AC82" i="5" a="1"/>
  <c r="AC82" i="5" s="1"/>
  <c r="U82" i="5" a="1"/>
  <c r="U82" i="5" s="1"/>
  <c r="N82" i="5" a="1"/>
  <c r="N82" i="5" s="1"/>
  <c r="F82" i="5" a="1"/>
  <c r="F82" i="5" s="1"/>
  <c r="Q82" i="5" a="1"/>
  <c r="Q82" i="5" s="1"/>
  <c r="AA82" i="5" a="1"/>
  <c r="AA82" i="5" s="1"/>
  <c r="Z82" i="5" a="1"/>
  <c r="Z82" i="5" s="1"/>
  <c r="M82" i="5" a="1"/>
  <c r="M82" i="5" s="1"/>
  <c r="K82" i="5" a="1"/>
  <c r="K82" i="5" s="1"/>
  <c r="AG82" i="5" a="1"/>
  <c r="AG82" i="5" s="1"/>
  <c r="J82" i="5" a="1"/>
  <c r="J82" i="5" s="1"/>
  <c r="E82" i="5" a="1"/>
  <c r="E82" i="5" s="1"/>
  <c r="AH82" i="5" a="1"/>
  <c r="AH82" i="5" s="1"/>
  <c r="AE82" i="5" a="1"/>
  <c r="AE82" i="5" s="1"/>
  <c r="R82" i="5" a="1"/>
  <c r="R82" i="5" s="1"/>
  <c r="Y82" i="5" a="1"/>
  <c r="Y82" i="5" s="1"/>
  <c r="S82" i="5" a="1"/>
  <c r="S82" i="5" s="1"/>
  <c r="AG79" i="5"/>
  <c r="O79" i="5" a="1"/>
  <c r="O79" i="5" s="1"/>
  <c r="I79" i="5"/>
  <c r="AE79" i="5" a="1"/>
  <c r="AE79" i="5" s="1"/>
  <c r="V79" i="5" a="1"/>
  <c r="V79" i="5" s="1"/>
  <c r="AD79" i="5" a="1"/>
  <c r="AD79" i="5" s="1"/>
  <c r="U79" i="5"/>
  <c r="N79" i="5" a="1"/>
  <c r="N79" i="5" s="1"/>
  <c r="G79" i="5" a="1"/>
  <c r="G79" i="5" s="1"/>
  <c r="AH79" i="5" a="1"/>
  <c r="AH79" i="5" s="1"/>
  <c r="W79" i="5" a="1"/>
  <c r="W79" i="5" s="1"/>
  <c r="J79" i="5" a="1"/>
  <c r="J79" i="5" s="1"/>
  <c r="AC79" i="5"/>
  <c r="M79" i="5"/>
  <c r="AA79" i="5" a="1"/>
  <c r="AA79" i="5" s="1"/>
  <c r="Z79" i="5" a="1"/>
  <c r="Z79" i="5" s="1"/>
  <c r="K79" i="5" a="1"/>
  <c r="K79" i="5" s="1"/>
  <c r="R79" i="5" a="1"/>
  <c r="R79" i="5" s="1"/>
  <c r="F79" i="5" a="1"/>
  <c r="F79" i="5" s="1"/>
  <c r="AK79" i="5"/>
  <c r="E79" i="5"/>
  <c r="AI79" i="5" a="1"/>
  <c r="AI79" i="5" s="1"/>
  <c r="Q79" i="5"/>
  <c r="Y79" i="5"/>
  <c r="S79" i="5" a="1"/>
  <c r="S79" i="5" s="1"/>
  <c r="A83" i="5"/>
  <c r="C79" i="5" a="1"/>
  <c r="C79" i="5" s="1"/>
  <c r="B79" i="5" a="1"/>
  <c r="B79" i="5" s="1"/>
  <c r="A89" i="5"/>
  <c r="C85" i="5" a="1"/>
  <c r="C85" i="5" s="1"/>
  <c r="B85" i="5" a="1"/>
  <c r="B85" i="5" s="1"/>
  <c r="AF5" i="4"/>
  <c r="A86" i="5"/>
  <c r="B82" i="5" a="1"/>
  <c r="B82" i="5" s="1"/>
  <c r="C82" i="5" a="1"/>
  <c r="C82" i="5" s="1"/>
  <c r="A84" i="5"/>
  <c r="B80" i="5" a="1"/>
  <c r="B80" i="5" s="1"/>
  <c r="C80" i="5" a="1"/>
  <c r="C80" i="5" s="1"/>
  <c r="AG89" i="5" l="1"/>
  <c r="AC89" i="5"/>
  <c r="Y89" i="5"/>
  <c r="AK89" i="5"/>
  <c r="I89" i="5"/>
  <c r="U89" i="5"/>
  <c r="M89" i="5"/>
  <c r="Q89" i="5"/>
  <c r="E89" i="5"/>
  <c r="AG84" i="5"/>
  <c r="Q84" i="5"/>
  <c r="AK84" i="5"/>
  <c r="AC84" i="5"/>
  <c r="Y84" i="5"/>
  <c r="I84" i="5"/>
  <c r="U84" i="5"/>
  <c r="M84" i="5"/>
  <c r="E84" i="5"/>
  <c r="BB6" i="4"/>
  <c r="BA196" i="4"/>
  <c r="BA190" i="4"/>
  <c r="BA191" i="4"/>
  <c r="BA192" i="4"/>
  <c r="BA188" i="4"/>
  <c r="BA197" i="4"/>
  <c r="BA189" i="4"/>
  <c r="BA198" i="4"/>
  <c r="BA201" i="4"/>
  <c r="BA187" i="4"/>
  <c r="BA195" i="4"/>
  <c r="BA182" i="4"/>
  <c r="BA176" i="4"/>
  <c r="BA200" i="4"/>
  <c r="BA193" i="4"/>
  <c r="BA199" i="4"/>
  <c r="BA184" i="4"/>
  <c r="BA178" i="4"/>
  <c r="BA180" i="4"/>
  <c r="BA174" i="4"/>
  <c r="BA181" i="4"/>
  <c r="BA179" i="4"/>
  <c r="BA173" i="4"/>
  <c r="BA165" i="4"/>
  <c r="BA157" i="4"/>
  <c r="BA194" i="4"/>
  <c r="BA166" i="4"/>
  <c r="BA158" i="4"/>
  <c r="BA185" i="4"/>
  <c r="BA167" i="4"/>
  <c r="BA159" i="4"/>
  <c r="BA183" i="4"/>
  <c r="BA186" i="4"/>
  <c r="BA177" i="4"/>
  <c r="BA172" i="4"/>
  <c r="BA164" i="4"/>
  <c r="BA156" i="4"/>
  <c r="BA169" i="4"/>
  <c r="BA161" i="4"/>
  <c r="BA155" i="4"/>
  <c r="BA170" i="4"/>
  <c r="BA171" i="4"/>
  <c r="BA163" i="4"/>
  <c r="BA162" i="4"/>
  <c r="BA154" i="4"/>
  <c r="BA151" i="4"/>
  <c r="BA141" i="4"/>
  <c r="BA133" i="4"/>
  <c r="BA127" i="4"/>
  <c r="BA142" i="4"/>
  <c r="BA134" i="4"/>
  <c r="BA143" i="4"/>
  <c r="BA135" i="4"/>
  <c r="BA148" i="4"/>
  <c r="BA147" i="4"/>
  <c r="BA175" i="4"/>
  <c r="BA168" i="4"/>
  <c r="BA160" i="4"/>
  <c r="BA150" i="4"/>
  <c r="BA140" i="4"/>
  <c r="BA132" i="4"/>
  <c r="BA153" i="4"/>
  <c r="BA139" i="4"/>
  <c r="BA126" i="4"/>
  <c r="BA121" i="4"/>
  <c r="BA109" i="4"/>
  <c r="BA101" i="4"/>
  <c r="BA93" i="4"/>
  <c r="BA130" i="4"/>
  <c r="BA149" i="4"/>
  <c r="BA110" i="4"/>
  <c r="BA102" i="4"/>
  <c r="BA94" i="4"/>
  <c r="BA137" i="4"/>
  <c r="BA122" i="4"/>
  <c r="BA111" i="4"/>
  <c r="BA103" i="4"/>
  <c r="BA95" i="4"/>
  <c r="BA144" i="4"/>
  <c r="BA131" i="4"/>
  <c r="BA138" i="4"/>
  <c r="BA152" i="4"/>
  <c r="BA146" i="4"/>
  <c r="BA145" i="4"/>
  <c r="BA136" i="4"/>
  <c r="BA115" i="4"/>
  <c r="BA108" i="4"/>
  <c r="BA100" i="4"/>
  <c r="BA92" i="4"/>
  <c r="BA106" i="4"/>
  <c r="BA90" i="4"/>
  <c r="BA112" i="4"/>
  <c r="BA87" i="4"/>
  <c r="BA79" i="4"/>
  <c r="BA71" i="4"/>
  <c r="BA97" i="4"/>
  <c r="BA113" i="4"/>
  <c r="BA88" i="4"/>
  <c r="BA80" i="4"/>
  <c r="BA72" i="4"/>
  <c r="BA129" i="4"/>
  <c r="BA114" i="4"/>
  <c r="BA116" i="4"/>
  <c r="BA104" i="4"/>
  <c r="BA89" i="4"/>
  <c r="BA81" i="4"/>
  <c r="BA73" i="4"/>
  <c r="BA125" i="4"/>
  <c r="BA123" i="4"/>
  <c r="BA119" i="4"/>
  <c r="BA128" i="4"/>
  <c r="BA118" i="4"/>
  <c r="BA124" i="4"/>
  <c r="BA120" i="4"/>
  <c r="BA99" i="4"/>
  <c r="BA86" i="4"/>
  <c r="BA78" i="4"/>
  <c r="BA70" i="4"/>
  <c r="BA117" i="4"/>
  <c r="BA75" i="4"/>
  <c r="BA62" i="4"/>
  <c r="BA54" i="4"/>
  <c r="BA91" i="4"/>
  <c r="BA82" i="4"/>
  <c r="BA63" i="4"/>
  <c r="BA55" i="4"/>
  <c r="BA96" i="4"/>
  <c r="BA85" i="4"/>
  <c r="BA69" i="4"/>
  <c r="BA64" i="4"/>
  <c r="BA56" i="4"/>
  <c r="BA98" i="4"/>
  <c r="BA105" i="4"/>
  <c r="BA107" i="4"/>
  <c r="BA74" i="4"/>
  <c r="BA77" i="4"/>
  <c r="BA84" i="4"/>
  <c r="BA68" i="4"/>
  <c r="BA61" i="4"/>
  <c r="BA59" i="4"/>
  <c r="BA66" i="4"/>
  <c r="BA57" i="4"/>
  <c r="BA83" i="4"/>
  <c r="BA67" i="4"/>
  <c r="BA76" i="4"/>
  <c r="BA65" i="4"/>
  <c r="BA48" i="4"/>
  <c r="BA29" i="4"/>
  <c r="BA21" i="4"/>
  <c r="BA13" i="4"/>
  <c r="BA40" i="4"/>
  <c r="BA37" i="4"/>
  <c r="BA33" i="4"/>
  <c r="BA47" i="4"/>
  <c r="BA30" i="4"/>
  <c r="BA22" i="4"/>
  <c r="BA14" i="4"/>
  <c r="BA42" i="4"/>
  <c r="BA39" i="4"/>
  <c r="BA51" i="4"/>
  <c r="BA53" i="4"/>
  <c r="BA23" i="4"/>
  <c r="BA15" i="4"/>
  <c r="BA7" i="4"/>
  <c r="BA44" i="4"/>
  <c r="BA49" i="4"/>
  <c r="BA41" i="4"/>
  <c r="BA24" i="4"/>
  <c r="BA16" i="4"/>
  <c r="BA25" i="4"/>
  <c r="BA17" i="4"/>
  <c r="BA9" i="4"/>
  <c r="BA26" i="4"/>
  <c r="BA18" i="4"/>
  <c r="BA58" i="4"/>
  <c r="BA27" i="4"/>
  <c r="BA19" i="4"/>
  <c r="BA60" i="4"/>
  <c r="BA28" i="4"/>
  <c r="BA20" i="4"/>
  <c r="BA12" i="4"/>
  <c r="BA38" i="4"/>
  <c r="BA50" i="4"/>
  <c r="BA35" i="4"/>
  <c r="BA52" i="4"/>
  <c r="BA34" i="4"/>
  <c r="BA46" i="4"/>
  <c r="BA45" i="4"/>
  <c r="BA10" i="4"/>
  <c r="BA8" i="4"/>
  <c r="BA36" i="4"/>
  <c r="BA32" i="4"/>
  <c r="BA31" i="4"/>
  <c r="BA43" i="4"/>
  <c r="BA11" i="4"/>
  <c r="B33" i="6"/>
  <c r="A34" i="6" s="1" a="1"/>
  <c r="A34" i="6" s="1"/>
  <c r="AE86" i="5" a="1"/>
  <c r="AE86" i="5" s="1"/>
  <c r="W86" i="5" a="1"/>
  <c r="W86" i="5" s="1"/>
  <c r="F86" i="5" a="1"/>
  <c r="F86" i="5" s="1"/>
  <c r="V86" i="5" a="1"/>
  <c r="V86" i="5" s="1"/>
  <c r="O86" i="5" a="1"/>
  <c r="O86" i="5" s="1"/>
  <c r="AD86" i="5" a="1"/>
  <c r="AD86" i="5" s="1"/>
  <c r="N86" i="5" a="1"/>
  <c r="N86" i="5" s="1"/>
  <c r="E86" i="5" a="1"/>
  <c r="E86" i="5" s="1"/>
  <c r="AH86" i="5" a="1"/>
  <c r="AH86" i="5" s="1"/>
  <c r="Z86" i="5" a="1"/>
  <c r="Z86" i="5" s="1"/>
  <c r="R86" i="5" a="1"/>
  <c r="R86" i="5" s="1"/>
  <c r="I86" i="5" a="1"/>
  <c r="I86" i="5" s="1"/>
  <c r="AC86" i="5" a="1"/>
  <c r="AC86" i="5" s="1"/>
  <c r="M86" i="5" a="1"/>
  <c r="M86" i="5" s="1"/>
  <c r="AA86" i="5" a="1"/>
  <c r="AA86" i="5" s="1"/>
  <c r="K86" i="5" a="1"/>
  <c r="K86" i="5" s="1"/>
  <c r="J86" i="5" a="1"/>
  <c r="J86" i="5" s="1"/>
  <c r="AG86" i="5" a="1"/>
  <c r="AG86" i="5" s="1"/>
  <c r="Q86" i="5" a="1"/>
  <c r="Q86" i="5" s="1"/>
  <c r="Y86" i="5" a="1"/>
  <c r="Y86" i="5" s="1"/>
  <c r="U86" i="5" a="1"/>
  <c r="U86" i="5" s="1"/>
  <c r="S86" i="5" a="1"/>
  <c r="S86" i="5" s="1"/>
  <c r="G86" i="5" a="1"/>
  <c r="G86" i="5" s="1"/>
  <c r="AI86" i="5" a="1"/>
  <c r="AI86" i="5" s="1"/>
  <c r="AK86" i="5" a="1"/>
  <c r="AK86" i="5" s="1"/>
  <c r="AK83" i="5"/>
  <c r="AI83" i="5" a="1"/>
  <c r="AI83" i="5" s="1"/>
  <c r="AA83" i="5" a="1"/>
  <c r="AA83" i="5" s="1"/>
  <c r="AC83" i="5"/>
  <c r="S83" i="5" a="1"/>
  <c r="S83" i="5" s="1"/>
  <c r="K83" i="5" a="1"/>
  <c r="K83" i="5" s="1"/>
  <c r="Z83" i="5" a="1"/>
  <c r="Z83" i="5" s="1"/>
  <c r="J83" i="5" a="1"/>
  <c r="J83" i="5" s="1"/>
  <c r="AD83" i="5" a="1"/>
  <c r="AD83" i="5" s="1"/>
  <c r="U83" i="5"/>
  <c r="M83" i="5"/>
  <c r="E83" i="5"/>
  <c r="Y83" i="5"/>
  <c r="I83" i="5"/>
  <c r="W83" i="5" a="1"/>
  <c r="W83" i="5" s="1"/>
  <c r="G83" i="5" a="1"/>
  <c r="G83" i="5" s="1"/>
  <c r="AG83" i="5"/>
  <c r="O83" i="5" a="1"/>
  <c r="O83" i="5" s="1"/>
  <c r="F83" i="5" a="1"/>
  <c r="F83" i="5" s="1"/>
  <c r="AH83" i="5" a="1"/>
  <c r="AH83" i="5" s="1"/>
  <c r="AE83" i="5" a="1"/>
  <c r="AE83" i="5" s="1"/>
  <c r="N83" i="5" a="1"/>
  <c r="N83" i="5" s="1"/>
  <c r="R83" i="5" a="1"/>
  <c r="R83" i="5" s="1"/>
  <c r="Q83" i="5"/>
  <c r="V83" i="5" a="1"/>
  <c r="V83" i="5" s="1"/>
  <c r="S84" i="5" a="1"/>
  <c r="S84" i="5" s="1"/>
  <c r="K84" i="5" a="1"/>
  <c r="K84" i="5" s="1"/>
  <c r="AA84" i="5" a="1"/>
  <c r="AA84" i="5" s="1"/>
  <c r="J84" i="5" a="1"/>
  <c r="J84" i="5" s="1"/>
  <c r="AI84" i="5" a="1"/>
  <c r="AI84" i="5" s="1"/>
  <c r="Z84" i="5" a="1"/>
  <c r="Z84" i="5" s="1"/>
  <c r="R84" i="5" a="1"/>
  <c r="R84" i="5" s="1"/>
  <c r="AE84" i="5" a="1"/>
  <c r="AE84" i="5" s="1"/>
  <c r="V84" i="5" a="1"/>
  <c r="V84" i="5" s="1"/>
  <c r="N84" i="5" a="1"/>
  <c r="N84" i="5" s="1"/>
  <c r="F84" i="5" a="1"/>
  <c r="F84" i="5" s="1"/>
  <c r="W84" i="5" a="1"/>
  <c r="W84" i="5" s="1"/>
  <c r="G84" i="5" a="1"/>
  <c r="G84" i="5" s="1"/>
  <c r="AD84" i="5" a="1"/>
  <c r="AD84" i="5" s="1"/>
  <c r="O84" i="5" a="1"/>
  <c r="O84" i="5" s="1"/>
  <c r="AH84" i="5" a="1"/>
  <c r="AH84" i="5" s="1"/>
  <c r="J89" i="5" a="1"/>
  <c r="J89" i="5" s="1"/>
  <c r="AI89" i="5" a="1"/>
  <c r="AI89" i="5" s="1"/>
  <c r="AA89" i="5" a="1"/>
  <c r="AA89" i="5" s="1"/>
  <c r="S89" i="5" a="1"/>
  <c r="S89" i="5" s="1"/>
  <c r="AH89" i="5" a="1"/>
  <c r="AH89" i="5" s="1"/>
  <c r="R89" i="5" a="1"/>
  <c r="R89" i="5" s="1"/>
  <c r="G89" i="5" a="1"/>
  <c r="G89" i="5" s="1"/>
  <c r="AD89" i="5" a="1"/>
  <c r="AD89" i="5" s="1"/>
  <c r="O89" i="5" a="1"/>
  <c r="O89" i="5" s="1"/>
  <c r="AE89" i="5" a="1"/>
  <c r="AE89" i="5" s="1"/>
  <c r="N89" i="5" a="1"/>
  <c r="N89" i="5" s="1"/>
  <c r="V89" i="5" a="1"/>
  <c r="V89" i="5" s="1"/>
  <c r="Z89" i="5" a="1"/>
  <c r="Z89" i="5" s="1"/>
  <c r="F89" i="5" a="1"/>
  <c r="F89" i="5" s="1"/>
  <c r="W89" i="5" a="1"/>
  <c r="W89" i="5" s="1"/>
  <c r="K89" i="5" a="1"/>
  <c r="K89" i="5" s="1"/>
  <c r="B83" i="5" a="1"/>
  <c r="B83" i="5" s="1"/>
  <c r="A87" i="5"/>
  <c r="C83" i="5" a="1"/>
  <c r="C83" i="5" s="1"/>
  <c r="AG5" i="4"/>
  <c r="B89" i="5" a="1"/>
  <c r="B89" i="5" s="1"/>
  <c r="A93" i="5"/>
  <c r="C89" i="5" a="1"/>
  <c r="C89" i="5" s="1"/>
  <c r="A90" i="5"/>
  <c r="C86" i="5" a="1"/>
  <c r="C86" i="5" s="1"/>
  <c r="B86" i="5" a="1"/>
  <c r="B86" i="5" s="1"/>
  <c r="B84" i="5" a="1"/>
  <c r="B84" i="5" s="1"/>
  <c r="A88" i="5"/>
  <c r="C84" i="5" a="1"/>
  <c r="C84" i="5" s="1"/>
  <c r="AC88" i="5" l="1"/>
  <c r="M88" i="5"/>
  <c r="AK88" i="5"/>
  <c r="AG88" i="5"/>
  <c r="Y88" i="5"/>
  <c r="I88" i="5"/>
  <c r="U88" i="5"/>
  <c r="E88" i="5"/>
  <c r="Q88" i="5"/>
  <c r="AC93" i="5"/>
  <c r="Y93" i="5"/>
  <c r="AK93" i="5"/>
  <c r="U93" i="5"/>
  <c r="E93" i="5"/>
  <c r="M93" i="5"/>
  <c r="Q93" i="5"/>
  <c r="AG93" i="5"/>
  <c r="I93" i="5"/>
  <c r="BC6" i="4"/>
  <c r="BB198" i="4"/>
  <c r="BB185" i="4"/>
  <c r="BB199" i="4"/>
  <c r="BB186" i="4"/>
  <c r="BB200" i="4"/>
  <c r="BB191" i="4"/>
  <c r="BB187" i="4"/>
  <c r="BB197" i="4"/>
  <c r="BB184" i="4"/>
  <c r="BB183" i="4"/>
  <c r="BB174" i="4"/>
  <c r="BB175" i="4"/>
  <c r="BB188" i="4"/>
  <c r="BB181" i="4"/>
  <c r="BB176" i="4"/>
  <c r="BB196" i="4"/>
  <c r="BB178" i="4"/>
  <c r="BB201" i="4"/>
  <c r="BB193" i="4"/>
  <c r="BB189" i="4"/>
  <c r="BB190" i="4"/>
  <c r="BB194" i="4"/>
  <c r="BB192" i="4"/>
  <c r="BB195" i="4"/>
  <c r="BB159" i="4"/>
  <c r="BB177" i="4"/>
  <c r="BB160" i="4"/>
  <c r="BB182" i="4"/>
  <c r="BB179" i="4"/>
  <c r="BB169" i="4"/>
  <c r="BB161" i="4"/>
  <c r="BB158" i="4"/>
  <c r="BB168" i="4"/>
  <c r="BB164" i="4"/>
  <c r="BB156" i="4"/>
  <c r="BB167" i="4"/>
  <c r="BB150" i="4"/>
  <c r="BB154" i="4"/>
  <c r="BB173" i="4"/>
  <c r="BB170" i="4"/>
  <c r="BB180" i="4"/>
  <c r="BB163" i="4"/>
  <c r="BB155" i="4"/>
  <c r="BB165" i="4"/>
  <c r="BB139" i="4"/>
  <c r="BB131" i="4"/>
  <c r="BB123" i="4"/>
  <c r="BB140" i="4"/>
  <c r="BB132" i="4"/>
  <c r="BB147" i="4"/>
  <c r="BB172" i="4"/>
  <c r="BB157" i="4"/>
  <c r="BB151" i="4"/>
  <c r="BB141" i="4"/>
  <c r="BB133" i="4"/>
  <c r="BB171" i="4"/>
  <c r="BB166" i="4"/>
  <c r="BB162" i="4"/>
  <c r="BB138" i="4"/>
  <c r="BB146" i="4"/>
  <c r="BB149" i="4"/>
  <c r="BB106" i="4"/>
  <c r="BB144" i="4"/>
  <c r="BB136" i="4"/>
  <c r="BB129" i="4"/>
  <c r="BB107" i="4"/>
  <c r="BB152" i="4"/>
  <c r="BB124" i="4"/>
  <c r="BB119" i="4"/>
  <c r="BB108" i="4"/>
  <c r="BB100" i="4"/>
  <c r="BB117" i="4"/>
  <c r="BB153" i="4"/>
  <c r="BB145" i="4"/>
  <c r="BB137" i="4"/>
  <c r="BB142" i="4"/>
  <c r="BB134" i="4"/>
  <c r="BB143" i="4"/>
  <c r="BB135" i="4"/>
  <c r="BB148" i="4"/>
  <c r="BB128" i="4"/>
  <c r="BB122" i="4"/>
  <c r="BB130" i="4"/>
  <c r="BB116" i="4"/>
  <c r="BB105" i="4"/>
  <c r="BB83" i="4"/>
  <c r="BB75" i="4"/>
  <c r="BB67" i="4"/>
  <c r="BB111" i="4"/>
  <c r="BB103" i="4"/>
  <c r="BB113" i="4"/>
  <c r="BB90" i="4"/>
  <c r="BB84" i="4"/>
  <c r="BB76" i="4"/>
  <c r="BB68" i="4"/>
  <c r="BB95" i="4"/>
  <c r="BB96" i="4"/>
  <c r="BB125" i="4"/>
  <c r="BB120" i="4"/>
  <c r="BB98" i="4"/>
  <c r="BB85" i="4"/>
  <c r="BB77" i="4"/>
  <c r="BB69" i="4"/>
  <c r="BB115" i="4"/>
  <c r="BB126" i="4"/>
  <c r="BB121" i="4"/>
  <c r="BB109" i="4"/>
  <c r="BB127" i="4"/>
  <c r="BB110" i="4"/>
  <c r="BB102" i="4"/>
  <c r="BB97" i="4"/>
  <c r="BB82" i="4"/>
  <c r="BB74" i="4"/>
  <c r="BB101" i="4"/>
  <c r="BB99" i="4"/>
  <c r="BB93" i="4"/>
  <c r="BB65" i="4"/>
  <c r="BB57" i="4"/>
  <c r="BB118" i="4"/>
  <c r="BB87" i="4"/>
  <c r="BB79" i="4"/>
  <c r="BB71" i="4"/>
  <c r="BB66" i="4"/>
  <c r="BB58" i="4"/>
  <c r="BB48" i="4"/>
  <c r="BB59" i="4"/>
  <c r="BB104" i="4"/>
  <c r="BB114" i="4"/>
  <c r="BB112" i="4"/>
  <c r="BB89" i="4"/>
  <c r="BB81" i="4"/>
  <c r="BB73" i="4"/>
  <c r="BB91" i="4"/>
  <c r="BB94" i="4"/>
  <c r="BB86" i="4"/>
  <c r="BB78" i="4"/>
  <c r="BB70" i="4"/>
  <c r="BB64" i="4"/>
  <c r="BB56" i="4"/>
  <c r="BB88" i="4"/>
  <c r="BB63" i="4"/>
  <c r="BB55" i="4"/>
  <c r="BB60" i="4"/>
  <c r="BB52" i="4"/>
  <c r="BB80" i="4"/>
  <c r="BB92" i="4"/>
  <c r="BB72" i="4"/>
  <c r="BB62" i="4"/>
  <c r="BB54" i="4"/>
  <c r="BB53" i="4"/>
  <c r="BB28" i="4"/>
  <c r="BB20" i="4"/>
  <c r="BB12" i="4"/>
  <c r="BB36" i="4"/>
  <c r="BB31" i="4"/>
  <c r="BB39" i="4"/>
  <c r="BB47" i="4"/>
  <c r="BB29" i="4"/>
  <c r="BB21" i="4"/>
  <c r="BB13" i="4"/>
  <c r="BB38" i="4"/>
  <c r="BB50" i="4"/>
  <c r="BB41" i="4"/>
  <c r="BB30" i="4"/>
  <c r="BB22" i="4"/>
  <c r="BB14" i="4"/>
  <c r="BB40" i="4"/>
  <c r="BB43" i="4"/>
  <c r="BB23" i="4"/>
  <c r="BB15" i="4"/>
  <c r="BB7" i="4"/>
  <c r="BB42" i="4"/>
  <c r="BB24" i="4"/>
  <c r="BB16" i="4"/>
  <c r="BB8" i="4"/>
  <c r="BB44" i="4"/>
  <c r="BB49" i="4"/>
  <c r="BB25" i="4"/>
  <c r="BB17" i="4"/>
  <c r="BB9" i="4"/>
  <c r="BB46" i="4"/>
  <c r="BB26" i="4"/>
  <c r="BB18" i="4"/>
  <c r="BB10" i="4"/>
  <c r="BB61" i="4"/>
  <c r="BB27" i="4"/>
  <c r="BB19" i="4"/>
  <c r="BB11" i="4"/>
  <c r="BB34" i="4"/>
  <c r="BB32" i="4"/>
  <c r="BB37" i="4"/>
  <c r="BB51" i="4"/>
  <c r="BB45" i="4"/>
  <c r="BB35" i="4"/>
  <c r="BB33" i="4"/>
  <c r="D33" i="6"/>
  <c r="AG90" i="5" a="1"/>
  <c r="AG90" i="5" s="1"/>
  <c r="Y90" i="5" a="1"/>
  <c r="Y90" i="5" s="1"/>
  <c r="R90" i="5" a="1"/>
  <c r="R90" i="5" s="1"/>
  <c r="K90" i="5" a="1"/>
  <c r="K90" i="5" s="1"/>
  <c r="Q90" i="5" a="1"/>
  <c r="Q90" i="5" s="1"/>
  <c r="AE90" i="5" a="1"/>
  <c r="AE90" i="5" s="1"/>
  <c r="W90" i="5" a="1"/>
  <c r="W90" i="5" s="1"/>
  <c r="J90" i="5" a="1"/>
  <c r="J90" i="5" s="1"/>
  <c r="AH90" i="5" a="1"/>
  <c r="AH90" i="5" s="1"/>
  <c r="U90" i="5" a="1"/>
  <c r="U90" i="5" s="1"/>
  <c r="M90" i="5" a="1"/>
  <c r="M90" i="5" s="1"/>
  <c r="AD90" i="5" a="1"/>
  <c r="AD90" i="5" s="1"/>
  <c r="O90" i="5" a="1"/>
  <c r="O90" i="5" s="1"/>
  <c r="AC90" i="5" a="1"/>
  <c r="AC90" i="5" s="1"/>
  <c r="N90" i="5" a="1"/>
  <c r="N90" i="5" s="1"/>
  <c r="AA90" i="5" a="1"/>
  <c r="AA90" i="5" s="1"/>
  <c r="S90" i="5" a="1"/>
  <c r="S90" i="5" s="1"/>
  <c r="E90" i="5" a="1"/>
  <c r="E90" i="5" s="1"/>
  <c r="Z90" i="5" a="1"/>
  <c r="Z90" i="5" s="1"/>
  <c r="V90" i="5" a="1"/>
  <c r="V90" i="5" s="1"/>
  <c r="AI90" i="5" a="1"/>
  <c r="AI90" i="5" s="1"/>
  <c r="G90" i="5" a="1"/>
  <c r="G90" i="5" s="1"/>
  <c r="I90" i="5" a="1"/>
  <c r="I90" i="5" s="1"/>
  <c r="F90" i="5" a="1"/>
  <c r="F90" i="5" s="1"/>
  <c r="AK90" i="5" a="1"/>
  <c r="AK90" i="5" s="1"/>
  <c r="AH88" i="5" a="1"/>
  <c r="AH88" i="5" s="1"/>
  <c r="W88" i="5" a="1"/>
  <c r="W88" i="5" s="1"/>
  <c r="O88" i="5" a="1"/>
  <c r="O88" i="5" s="1"/>
  <c r="G88" i="5" a="1"/>
  <c r="G88" i="5" s="1"/>
  <c r="AE88" i="5" a="1"/>
  <c r="AE88" i="5" s="1"/>
  <c r="V88" i="5" a="1"/>
  <c r="V88" i="5" s="1"/>
  <c r="F88" i="5" a="1"/>
  <c r="F88" i="5" s="1"/>
  <c r="R88" i="5" a="1"/>
  <c r="R88" i="5" s="1"/>
  <c r="AD88" i="5" a="1"/>
  <c r="AD88" i="5" s="1"/>
  <c r="N88" i="5" a="1"/>
  <c r="N88" i="5" s="1"/>
  <c r="AA88" i="5" a="1"/>
  <c r="AA88" i="5" s="1"/>
  <c r="K88" i="5" a="1"/>
  <c r="K88" i="5" s="1"/>
  <c r="AI88" i="5" a="1"/>
  <c r="AI88" i="5" s="1"/>
  <c r="Z88" i="5" a="1"/>
  <c r="Z88" i="5" s="1"/>
  <c r="S88" i="5" a="1"/>
  <c r="S88" i="5" s="1"/>
  <c r="J88" i="5" a="1"/>
  <c r="J88" i="5" s="1"/>
  <c r="AI93" i="5" a="1"/>
  <c r="AI93" i="5" s="1"/>
  <c r="R93" i="5" a="1"/>
  <c r="R93" i="5" s="1"/>
  <c r="AA93" i="5" a="1"/>
  <c r="AA93" i="5" s="1"/>
  <c r="G93" i="5" a="1"/>
  <c r="G93" i="5" s="1"/>
  <c r="AH93" i="5" a="1"/>
  <c r="AH93" i="5" s="1"/>
  <c r="Z93" i="5" a="1"/>
  <c r="Z93" i="5" s="1"/>
  <c r="O93" i="5" a="1"/>
  <c r="O93" i="5" s="1"/>
  <c r="F93" i="5" a="1"/>
  <c r="F93" i="5" s="1"/>
  <c r="AD93" i="5" a="1"/>
  <c r="AD93" i="5" s="1"/>
  <c r="N93" i="5" a="1"/>
  <c r="N93" i="5" s="1"/>
  <c r="AE93" i="5" a="1"/>
  <c r="AE93" i="5" s="1"/>
  <c r="K93" i="5" a="1"/>
  <c r="K93" i="5" s="1"/>
  <c r="S93" i="5" a="1"/>
  <c r="S93" i="5" s="1"/>
  <c r="W93" i="5" a="1"/>
  <c r="W93" i="5" s="1"/>
  <c r="V93" i="5" a="1"/>
  <c r="V93" i="5" s="1"/>
  <c r="J93" i="5" a="1"/>
  <c r="J93" i="5" s="1"/>
  <c r="AH87" i="5" a="1"/>
  <c r="AH87" i="5" s="1"/>
  <c r="Y87" i="5"/>
  <c r="F87" i="5" a="1"/>
  <c r="F87" i="5" s="1"/>
  <c r="AG87" i="5"/>
  <c r="W87" i="5" a="1"/>
  <c r="W87" i="5" s="1"/>
  <c r="N87" i="5" a="1"/>
  <c r="N87" i="5" s="1"/>
  <c r="E87" i="5"/>
  <c r="AE87" i="5" a="1"/>
  <c r="AE87" i="5" s="1"/>
  <c r="V87" i="5" a="1"/>
  <c r="V87" i="5" s="1"/>
  <c r="M87" i="5"/>
  <c r="AI87" i="5" a="1"/>
  <c r="AI87" i="5" s="1"/>
  <c r="AA87" i="5" a="1"/>
  <c r="AA87" i="5" s="1"/>
  <c r="Q87" i="5"/>
  <c r="K87" i="5" a="1"/>
  <c r="K87" i="5" s="1"/>
  <c r="AD87" i="5" a="1"/>
  <c r="AD87" i="5" s="1"/>
  <c r="J87" i="5" a="1"/>
  <c r="J87" i="5" s="1"/>
  <c r="AC87" i="5"/>
  <c r="I87" i="5"/>
  <c r="O87" i="5" a="1"/>
  <c r="O87" i="5" s="1"/>
  <c r="Z87" i="5" a="1"/>
  <c r="Z87" i="5" s="1"/>
  <c r="U87" i="5"/>
  <c r="S87" i="5" a="1"/>
  <c r="S87" i="5" s="1"/>
  <c r="AK87" i="5"/>
  <c r="R87" i="5" a="1"/>
  <c r="R87" i="5" s="1"/>
  <c r="G87" i="5" a="1"/>
  <c r="G87" i="5" s="1"/>
  <c r="C90" i="5" a="1"/>
  <c r="C90" i="5" s="1"/>
  <c r="B90" i="5" a="1"/>
  <c r="B90" i="5" s="1"/>
  <c r="A94" i="5"/>
  <c r="A97" i="5"/>
  <c r="C93" i="5" a="1"/>
  <c r="C93" i="5" s="1"/>
  <c r="B93" i="5" a="1"/>
  <c r="B93" i="5" s="1"/>
  <c r="A91" i="5"/>
  <c r="C87" i="5" a="1"/>
  <c r="C87" i="5" s="1"/>
  <c r="B87" i="5" a="1"/>
  <c r="B87" i="5" s="1"/>
  <c r="B88" i="5" a="1"/>
  <c r="B88" i="5" s="1"/>
  <c r="A92" i="5"/>
  <c r="C88" i="5" a="1"/>
  <c r="C88" i="5" s="1"/>
  <c r="AH5" i="4"/>
  <c r="Y92" i="5" l="1"/>
  <c r="AK92" i="5"/>
  <c r="AG92" i="5"/>
  <c r="I92" i="5"/>
  <c r="AC92" i="5"/>
  <c r="U92" i="5"/>
  <c r="E92" i="5"/>
  <c r="M92" i="5"/>
  <c r="Q92" i="5"/>
  <c r="Y97" i="5"/>
  <c r="AK97" i="5"/>
  <c r="AG97" i="5"/>
  <c r="U97" i="5"/>
  <c r="M97" i="5"/>
  <c r="Q97" i="5"/>
  <c r="I97" i="5"/>
  <c r="AC97" i="5"/>
  <c r="E97" i="5"/>
  <c r="BD6" i="4"/>
  <c r="BC197" i="4"/>
  <c r="BC183" i="4"/>
  <c r="BC198" i="4"/>
  <c r="BC184" i="4"/>
  <c r="BC199" i="4"/>
  <c r="BC185" i="4"/>
  <c r="BC196" i="4"/>
  <c r="BC182" i="4"/>
  <c r="BC192" i="4"/>
  <c r="BC175" i="4"/>
  <c r="BC173" i="4"/>
  <c r="BC188" i="4"/>
  <c r="BC174" i="4"/>
  <c r="BC177" i="4"/>
  <c r="BC195" i="4"/>
  <c r="BC176" i="4"/>
  <c r="BC200" i="4"/>
  <c r="BC189" i="4"/>
  <c r="BC201" i="4"/>
  <c r="BC193" i="4"/>
  <c r="BC186" i="4"/>
  <c r="BC194" i="4"/>
  <c r="BC191" i="4"/>
  <c r="BC187" i="4"/>
  <c r="BC180" i="4"/>
  <c r="BC169" i="4"/>
  <c r="BC162" i="4"/>
  <c r="BC170" i="4"/>
  <c r="BC163" i="4"/>
  <c r="BC155" i="4"/>
  <c r="BC190" i="4"/>
  <c r="BC164" i="4"/>
  <c r="BC156" i="4"/>
  <c r="BC181" i="4"/>
  <c r="BC179" i="4"/>
  <c r="BC161" i="4"/>
  <c r="BC154" i="4"/>
  <c r="BC165" i="4"/>
  <c r="BC167" i="4"/>
  <c r="BC160" i="4"/>
  <c r="BC166" i="4"/>
  <c r="BC147" i="4"/>
  <c r="BC172" i="4"/>
  <c r="BC157" i="4"/>
  <c r="BC148" i="4"/>
  <c r="BC178" i="4"/>
  <c r="BC159" i="4"/>
  <c r="BC152" i="4"/>
  <c r="BC145" i="4"/>
  <c r="BC137" i="4"/>
  <c r="BC146" i="4"/>
  <c r="BC122" i="4"/>
  <c r="BC114" i="4"/>
  <c r="BC158" i="4"/>
  <c r="BC138" i="4"/>
  <c r="BC153" i="4"/>
  <c r="BC150" i="4"/>
  <c r="BC139" i="4"/>
  <c r="BC131" i="4"/>
  <c r="BC124" i="4"/>
  <c r="BC116" i="4"/>
  <c r="BC151" i="4"/>
  <c r="BC168" i="4"/>
  <c r="BC171" i="4"/>
  <c r="BC149" i="4"/>
  <c r="BC144" i="4"/>
  <c r="BC136" i="4"/>
  <c r="BC143" i="4"/>
  <c r="BC135" i="4"/>
  <c r="BC108" i="4"/>
  <c r="BC100" i="4"/>
  <c r="BC92" i="4"/>
  <c r="BC140" i="4"/>
  <c r="BC132" i="4"/>
  <c r="BC126" i="4"/>
  <c r="BC118" i="4"/>
  <c r="BC109" i="4"/>
  <c r="BC101" i="4"/>
  <c r="BC93" i="4"/>
  <c r="BC127" i="4"/>
  <c r="BC119" i="4"/>
  <c r="BC110" i="4"/>
  <c r="BC102" i="4"/>
  <c r="BC94" i="4"/>
  <c r="BC141" i="4"/>
  <c r="BC133" i="4"/>
  <c r="BC142" i="4"/>
  <c r="BC134" i="4"/>
  <c r="BC125" i="4"/>
  <c r="BC117" i="4"/>
  <c r="BC107" i="4"/>
  <c r="BC99" i="4"/>
  <c r="BC91" i="4"/>
  <c r="BC128" i="4"/>
  <c r="BC112" i="4"/>
  <c r="BC87" i="4"/>
  <c r="BC79" i="4"/>
  <c r="BC71" i="4"/>
  <c r="BC106" i="4"/>
  <c r="BC98" i="4"/>
  <c r="BC90" i="4"/>
  <c r="BC88" i="4"/>
  <c r="BC80" i="4"/>
  <c r="BC72" i="4"/>
  <c r="BC115" i="4"/>
  <c r="BC130" i="4"/>
  <c r="BC111" i="4"/>
  <c r="BC103" i="4"/>
  <c r="BC95" i="4"/>
  <c r="BC89" i="4"/>
  <c r="BC81" i="4"/>
  <c r="BC73" i="4"/>
  <c r="BC129" i="4"/>
  <c r="BC113" i="4"/>
  <c r="BC120" i="4"/>
  <c r="BC104" i="4"/>
  <c r="BC96" i="4"/>
  <c r="BC123" i="4"/>
  <c r="BC105" i="4"/>
  <c r="BC97" i="4"/>
  <c r="BC121" i="4"/>
  <c r="BC86" i="4"/>
  <c r="BC78" i="4"/>
  <c r="BC70" i="4"/>
  <c r="BC83" i="4"/>
  <c r="BC75" i="4"/>
  <c r="BC67" i="4"/>
  <c r="BC59" i="4"/>
  <c r="BC51" i="4"/>
  <c r="BC60" i="4"/>
  <c r="BC52" i="4"/>
  <c r="BC84" i="4"/>
  <c r="BC76" i="4"/>
  <c r="BC68" i="4"/>
  <c r="BC61" i="4"/>
  <c r="BC53" i="4"/>
  <c r="BC85" i="4"/>
  <c r="BC77" i="4"/>
  <c r="BC69" i="4"/>
  <c r="BC82" i="4"/>
  <c r="BC74" i="4"/>
  <c r="BC66" i="4"/>
  <c r="BC58" i="4"/>
  <c r="BC50" i="4"/>
  <c r="BC65" i="4"/>
  <c r="BC57" i="4"/>
  <c r="BC49" i="4"/>
  <c r="BC38" i="4"/>
  <c r="BC62" i="4"/>
  <c r="BC54" i="4"/>
  <c r="BC46" i="4"/>
  <c r="BC34" i="4"/>
  <c r="BC32" i="4"/>
  <c r="BC35" i="4"/>
  <c r="BC25" i="4"/>
  <c r="BC18" i="4"/>
  <c r="BC17" i="4"/>
  <c r="BC21" i="4"/>
  <c r="BC56" i="4"/>
  <c r="BC44" i="4"/>
  <c r="BC37" i="4"/>
  <c r="BC26" i="4"/>
  <c r="BC19" i="4"/>
  <c r="BC36" i="4"/>
  <c r="BC39" i="4"/>
  <c r="BC9" i="4"/>
  <c r="BC12" i="4"/>
  <c r="BC27" i="4"/>
  <c r="BC20" i="4"/>
  <c r="BC29" i="4"/>
  <c r="BC7" i="4"/>
  <c r="BC63" i="4"/>
  <c r="BC48" i="4"/>
  <c r="BC55" i="4"/>
  <c r="BC40" i="4"/>
  <c r="BC64" i="4"/>
  <c r="BC47" i="4"/>
  <c r="BC42" i="4"/>
  <c r="BC31" i="4"/>
  <c r="BC24" i="4"/>
  <c r="BC30" i="4"/>
  <c r="BC23" i="4"/>
  <c r="BC15" i="4"/>
  <c r="BC28" i="4"/>
  <c r="BC41" i="4"/>
  <c r="BC22" i="4"/>
  <c r="BC16" i="4"/>
  <c r="BC43" i="4"/>
  <c r="BC13" i="4"/>
  <c r="BC10" i="4"/>
  <c r="BC8" i="4"/>
  <c r="BC45" i="4"/>
  <c r="BC33" i="4"/>
  <c r="BC14" i="4"/>
  <c r="BC11" i="4"/>
  <c r="F33" i="6"/>
  <c r="AD91" i="5" a="1"/>
  <c r="AD91" i="5" s="1"/>
  <c r="U91" i="5"/>
  <c r="M91" i="5"/>
  <c r="F91" i="5" a="1"/>
  <c r="F91" i="5" s="1"/>
  <c r="AC91" i="5"/>
  <c r="E91" i="5"/>
  <c r="AK91" i="5"/>
  <c r="AA91" i="5" a="1"/>
  <c r="AA91" i="5" s="1"/>
  <c r="S91" i="5" a="1"/>
  <c r="S91" i="5" s="1"/>
  <c r="K91" i="5" a="1"/>
  <c r="K91" i="5" s="1"/>
  <c r="AG91" i="5"/>
  <c r="W91" i="5" a="1"/>
  <c r="W91" i="5" s="1"/>
  <c r="O91" i="5" a="1"/>
  <c r="O91" i="5" s="1"/>
  <c r="G91" i="5" a="1"/>
  <c r="G91" i="5" s="1"/>
  <c r="Z91" i="5" a="1"/>
  <c r="Z91" i="5" s="1"/>
  <c r="Y91" i="5"/>
  <c r="J91" i="5" a="1"/>
  <c r="J91" i="5" s="1"/>
  <c r="I91" i="5"/>
  <c r="AE91" i="5" a="1"/>
  <c r="AE91" i="5" s="1"/>
  <c r="N91" i="5" a="1"/>
  <c r="N91" i="5" s="1"/>
  <c r="V91" i="5" a="1"/>
  <c r="V91" i="5" s="1"/>
  <c r="R91" i="5" a="1"/>
  <c r="R91" i="5" s="1"/>
  <c r="AI91" i="5" a="1"/>
  <c r="AI91" i="5" s="1"/>
  <c r="AH91" i="5" a="1"/>
  <c r="AH91" i="5" s="1"/>
  <c r="Q91" i="5"/>
  <c r="AH97" i="5" a="1"/>
  <c r="AH97" i="5" s="1"/>
  <c r="Z97" i="5" a="1"/>
  <c r="Z97" i="5" s="1"/>
  <c r="R97" i="5" a="1"/>
  <c r="R97" i="5" s="1"/>
  <c r="J97" i="5" a="1"/>
  <c r="J97" i="5" s="1"/>
  <c r="AE97" i="5" a="1"/>
  <c r="AE97" i="5" s="1"/>
  <c r="W97" i="5" a="1"/>
  <c r="W97" i="5" s="1"/>
  <c r="O97" i="5" a="1"/>
  <c r="O97" i="5" s="1"/>
  <c r="G97" i="5" a="1"/>
  <c r="G97" i="5" s="1"/>
  <c r="AI97" i="5" a="1"/>
  <c r="AI97" i="5" s="1"/>
  <c r="AA97" i="5" a="1"/>
  <c r="AA97" i="5" s="1"/>
  <c r="S97" i="5" a="1"/>
  <c r="S97" i="5" s="1"/>
  <c r="K97" i="5" a="1"/>
  <c r="K97" i="5" s="1"/>
  <c r="V97" i="5" a="1"/>
  <c r="V97" i="5" s="1"/>
  <c r="F97" i="5" a="1"/>
  <c r="F97" i="5" s="1"/>
  <c r="AD97" i="5" a="1"/>
  <c r="AD97" i="5" s="1"/>
  <c r="N97" i="5" a="1"/>
  <c r="N97" i="5" s="1"/>
  <c r="AE92" i="5" a="1"/>
  <c r="AE92" i="5" s="1"/>
  <c r="W92" i="5" a="1"/>
  <c r="W92" i="5" s="1"/>
  <c r="F92" i="5" a="1"/>
  <c r="F92" i="5" s="1"/>
  <c r="O92" i="5" a="1"/>
  <c r="O92" i="5" s="1"/>
  <c r="AD92" i="5" a="1"/>
  <c r="AD92" i="5" s="1"/>
  <c r="V92" i="5" a="1"/>
  <c r="V92" i="5" s="1"/>
  <c r="N92" i="5" a="1"/>
  <c r="N92" i="5" s="1"/>
  <c r="AH92" i="5" a="1"/>
  <c r="AH92" i="5" s="1"/>
  <c r="R92" i="5" a="1"/>
  <c r="R92" i="5" s="1"/>
  <c r="AA92" i="5" a="1"/>
  <c r="AA92" i="5" s="1"/>
  <c r="K92" i="5" a="1"/>
  <c r="K92" i="5" s="1"/>
  <c r="Z92" i="5" a="1"/>
  <c r="Z92" i="5" s="1"/>
  <c r="J92" i="5" a="1"/>
  <c r="J92" i="5" s="1"/>
  <c r="S92" i="5" a="1"/>
  <c r="S92" i="5" s="1"/>
  <c r="G92" i="5" a="1"/>
  <c r="G92" i="5" s="1"/>
  <c r="AI92" i="5" a="1"/>
  <c r="AI92" i="5" s="1"/>
  <c r="AE94" i="5" a="1"/>
  <c r="AE94" i="5" s="1"/>
  <c r="V94" i="5" a="1"/>
  <c r="V94" i="5" s="1"/>
  <c r="K94" i="5" a="1"/>
  <c r="K94" i="5" s="1"/>
  <c r="U94" i="5" a="1"/>
  <c r="U94" i="5" s="1"/>
  <c r="J94" i="5" a="1"/>
  <c r="J94" i="5" s="1"/>
  <c r="AD94" i="5" a="1"/>
  <c r="AD94" i="5" s="1"/>
  <c r="S94" i="5" a="1"/>
  <c r="S94" i="5" s="1"/>
  <c r="I94" i="5" a="1"/>
  <c r="I94" i="5" s="1"/>
  <c r="AH94" i="5" a="1"/>
  <c r="AH94" i="5" s="1"/>
  <c r="Y94" i="5" a="1"/>
  <c r="Y94" i="5" s="1"/>
  <c r="N94" i="5" a="1"/>
  <c r="N94" i="5" s="1"/>
  <c r="R94" i="5" a="1"/>
  <c r="R94" i="5" s="1"/>
  <c r="AK94" i="5" a="1"/>
  <c r="AK94" i="5" s="1"/>
  <c r="Q94" i="5" a="1"/>
  <c r="Q94" i="5" s="1"/>
  <c r="AI94" i="5" a="1"/>
  <c r="AI94" i="5" s="1"/>
  <c r="O94" i="5" a="1"/>
  <c r="O94" i="5" s="1"/>
  <c r="W94" i="5" a="1"/>
  <c r="W94" i="5" s="1"/>
  <c r="AG94" i="5" a="1"/>
  <c r="AG94" i="5" s="1"/>
  <c r="AC94" i="5" a="1"/>
  <c r="AC94" i="5" s="1"/>
  <c r="AA94" i="5" a="1"/>
  <c r="AA94" i="5" s="1"/>
  <c r="F94" i="5" a="1"/>
  <c r="F94" i="5" s="1"/>
  <c r="Z94" i="5" a="1"/>
  <c r="Z94" i="5" s="1"/>
  <c r="M94" i="5" a="1"/>
  <c r="M94" i="5" s="1"/>
  <c r="G94" i="5" a="1"/>
  <c r="G94" i="5" s="1"/>
  <c r="E94" i="5" a="1"/>
  <c r="E94" i="5" s="1"/>
  <c r="A95" i="5"/>
  <c r="B91" i="5" a="1"/>
  <c r="B91" i="5" s="1"/>
  <c r="C91" i="5" a="1"/>
  <c r="C91" i="5" s="1"/>
  <c r="B97" i="5" a="1"/>
  <c r="B97" i="5" s="1"/>
  <c r="A101" i="5"/>
  <c r="C97" i="5" a="1"/>
  <c r="C97" i="5" s="1"/>
  <c r="B94" i="5" a="1"/>
  <c r="B94" i="5" s="1"/>
  <c r="A98" i="5"/>
  <c r="C94" i="5" a="1"/>
  <c r="C94" i="5" s="1"/>
  <c r="A96" i="5"/>
  <c r="B92" i="5" a="1"/>
  <c r="B92" i="5" s="1"/>
  <c r="C92" i="5" a="1"/>
  <c r="C92" i="5" s="1"/>
  <c r="AI5" i="4"/>
  <c r="AK101" i="5" l="1"/>
  <c r="U101" i="5"/>
  <c r="AG101" i="5"/>
  <c r="AC101" i="5"/>
  <c r="Q101" i="5"/>
  <c r="E101" i="5"/>
  <c r="M101" i="5"/>
  <c r="Y101" i="5"/>
  <c r="I101" i="5"/>
  <c r="AK96" i="5"/>
  <c r="U96" i="5"/>
  <c r="AC96" i="5"/>
  <c r="Y96" i="5"/>
  <c r="M96" i="5"/>
  <c r="Q96" i="5"/>
  <c r="AG96" i="5"/>
  <c r="I96" i="5"/>
  <c r="E96" i="5"/>
  <c r="BD198" i="4"/>
  <c r="BD192" i="4"/>
  <c r="BD188" i="4"/>
  <c r="BD193" i="4"/>
  <c r="BD199" i="4"/>
  <c r="BD189" i="4"/>
  <c r="BD195" i="4"/>
  <c r="BD200" i="4"/>
  <c r="BD182" i="4"/>
  <c r="BD196" i="4"/>
  <c r="BD187" i="4"/>
  <c r="BD184" i="4"/>
  <c r="BD181" i="4"/>
  <c r="BD173" i="4"/>
  <c r="BD197" i="4"/>
  <c r="BD174" i="4"/>
  <c r="BD190" i="4"/>
  <c r="BD185" i="4"/>
  <c r="BD175" i="4"/>
  <c r="BD201" i="4"/>
  <c r="BD186" i="4"/>
  <c r="BD183" i="4"/>
  <c r="BD194" i="4"/>
  <c r="BD180" i="4"/>
  <c r="BD191" i="4"/>
  <c r="BD176" i="4"/>
  <c r="BD164" i="4"/>
  <c r="BD156" i="4"/>
  <c r="BD172" i="4"/>
  <c r="BD157" i="4"/>
  <c r="BD166" i="4"/>
  <c r="BD177" i="4"/>
  <c r="BD158" i="4"/>
  <c r="BD168" i="4"/>
  <c r="BD178" i="4"/>
  <c r="BD179" i="4"/>
  <c r="BD171" i="4"/>
  <c r="BD163" i="4"/>
  <c r="BD155" i="4"/>
  <c r="BD169" i="4"/>
  <c r="BD150" i="4"/>
  <c r="BD162" i="4"/>
  <c r="BD151" i="4"/>
  <c r="BD170" i="4"/>
  <c r="BD159" i="4"/>
  <c r="BD167" i="4"/>
  <c r="BD152" i="4"/>
  <c r="BD161" i="4"/>
  <c r="BD148" i="4"/>
  <c r="BD154" i="4"/>
  <c r="BD149" i="4"/>
  <c r="BD142" i="4"/>
  <c r="BD134" i="4"/>
  <c r="BD126" i="4"/>
  <c r="BD118" i="4"/>
  <c r="BD130" i="4"/>
  <c r="BD143" i="4"/>
  <c r="BD135" i="4"/>
  <c r="BD127" i="4"/>
  <c r="BD119" i="4"/>
  <c r="BD144" i="4"/>
  <c r="BD136" i="4"/>
  <c r="BD146" i="4"/>
  <c r="BD128" i="4"/>
  <c r="BD120" i="4"/>
  <c r="BD145" i="4"/>
  <c r="BD165" i="4"/>
  <c r="BD153" i="4"/>
  <c r="BD160" i="4"/>
  <c r="BD141" i="4"/>
  <c r="BD133" i="4"/>
  <c r="BD125" i="4"/>
  <c r="BD117" i="4"/>
  <c r="BD140" i="4"/>
  <c r="BD132" i="4"/>
  <c r="BD129" i="4"/>
  <c r="BD121" i="4"/>
  <c r="BD113" i="4"/>
  <c r="BD110" i="4"/>
  <c r="BD102" i="4"/>
  <c r="BD94" i="4"/>
  <c r="BD137" i="4"/>
  <c r="BD111" i="4"/>
  <c r="BD103" i="4"/>
  <c r="BD95" i="4"/>
  <c r="BD122" i="4"/>
  <c r="BD114" i="4"/>
  <c r="BD104" i="4"/>
  <c r="BD96" i="4"/>
  <c r="BD138" i="4"/>
  <c r="BD147" i="4"/>
  <c r="BD139" i="4"/>
  <c r="BD131" i="4"/>
  <c r="BD124" i="4"/>
  <c r="BD116" i="4"/>
  <c r="BD109" i="4"/>
  <c r="BD101" i="4"/>
  <c r="BD93" i="4"/>
  <c r="BD105" i="4"/>
  <c r="BD97" i="4"/>
  <c r="BD86" i="4"/>
  <c r="BD78" i="4"/>
  <c r="BD70" i="4"/>
  <c r="BD87" i="4"/>
  <c r="BD79" i="4"/>
  <c r="BD123" i="4"/>
  <c r="BD115" i="4"/>
  <c r="BD106" i="4"/>
  <c r="BD98" i="4"/>
  <c r="BD90" i="4"/>
  <c r="BD88" i="4"/>
  <c r="BD80" i="4"/>
  <c r="BD107" i="4"/>
  <c r="BD99" i="4"/>
  <c r="BD91" i="4"/>
  <c r="BD108" i="4"/>
  <c r="BD100" i="4"/>
  <c r="BD92" i="4"/>
  <c r="BD85" i="4"/>
  <c r="BD77" i="4"/>
  <c r="BD69" i="4"/>
  <c r="BD89" i="4"/>
  <c r="BD81" i="4"/>
  <c r="BD66" i="4"/>
  <c r="BD58" i="4"/>
  <c r="BD50" i="4"/>
  <c r="BD73" i="4"/>
  <c r="BD59" i="4"/>
  <c r="BD51" i="4"/>
  <c r="BD82" i="4"/>
  <c r="BD74" i="4"/>
  <c r="BD60" i="4"/>
  <c r="BD52" i="4"/>
  <c r="BD112" i="4"/>
  <c r="BD84" i="4"/>
  <c r="BD76" i="4"/>
  <c r="BD72" i="4"/>
  <c r="BD65" i="4"/>
  <c r="BD57" i="4"/>
  <c r="BD49" i="4"/>
  <c r="BD83" i="4"/>
  <c r="BD75" i="4"/>
  <c r="BD71" i="4"/>
  <c r="BD62" i="4"/>
  <c r="BD54" i="4"/>
  <c r="BD67" i="4"/>
  <c r="BD64" i="4"/>
  <c r="BD56" i="4"/>
  <c r="BD48" i="4"/>
  <c r="BD61" i="4"/>
  <c r="BD37" i="4"/>
  <c r="BD26" i="4"/>
  <c r="BD18" i="4"/>
  <c r="BD12" i="4"/>
  <c r="BD32" i="4"/>
  <c r="BD9" i="4"/>
  <c r="BD31" i="4"/>
  <c r="BD39" i="4"/>
  <c r="BD27" i="4"/>
  <c r="BD19" i="4"/>
  <c r="BD14" i="4"/>
  <c r="BD13" i="4"/>
  <c r="BD41" i="4"/>
  <c r="BD28" i="4"/>
  <c r="BD20" i="4"/>
  <c r="BD11" i="4"/>
  <c r="BD68" i="4"/>
  <c r="BD55" i="4"/>
  <c r="BD53" i="4"/>
  <c r="BD63" i="4"/>
  <c r="BD35" i="4"/>
  <c r="BD33" i="4"/>
  <c r="BD25" i="4"/>
  <c r="BD17" i="4"/>
  <c r="BD10" i="4"/>
  <c r="BD7" i="4"/>
  <c r="BD34" i="4"/>
  <c r="BD36" i="4"/>
  <c r="BD43" i="4"/>
  <c r="BD23" i="4"/>
  <c r="BD44" i="4"/>
  <c r="BD8" i="4"/>
  <c r="BD42" i="4"/>
  <c r="BD38" i="4"/>
  <c r="BD45" i="4"/>
  <c r="BD24" i="4"/>
  <c r="BD16" i="4"/>
  <c r="BD47" i="4"/>
  <c r="BD29" i="4"/>
  <c r="BD21" i="4"/>
  <c r="BD15" i="4"/>
  <c r="BD46" i="4"/>
  <c r="BD30" i="4"/>
  <c r="BD22" i="4"/>
  <c r="BD40" i="4"/>
  <c r="BE6" i="4"/>
  <c r="BD4" i="4"/>
  <c r="H33" i="6"/>
  <c r="AA95" i="5" a="1"/>
  <c r="AA95" i="5" s="1"/>
  <c r="R95" i="5" a="1"/>
  <c r="R95" i="5" s="1"/>
  <c r="G95" i="5" a="1"/>
  <c r="G95" i="5" s="1"/>
  <c r="AH95" i="5" a="1"/>
  <c r="AH95" i="5" s="1"/>
  <c r="Z95" i="5" a="1"/>
  <c r="Z95" i="5" s="1"/>
  <c r="Q95" i="5"/>
  <c r="AG95" i="5"/>
  <c r="Y95" i="5"/>
  <c r="O95" i="5" a="1"/>
  <c r="O95" i="5" s="1"/>
  <c r="F95" i="5" a="1"/>
  <c r="F95" i="5" s="1"/>
  <c r="AK95" i="5"/>
  <c r="AC95" i="5"/>
  <c r="J95" i="5" a="1"/>
  <c r="J95" i="5" s="1"/>
  <c r="W95" i="5" a="1"/>
  <c r="W95" i="5" s="1"/>
  <c r="E95" i="5"/>
  <c r="V95" i="5" a="1"/>
  <c r="V95" i="5" s="1"/>
  <c r="U95" i="5"/>
  <c r="I95" i="5"/>
  <c r="AI95" i="5" a="1"/>
  <c r="AI95" i="5" s="1"/>
  <c r="AE95" i="5" a="1"/>
  <c r="AE95" i="5" s="1"/>
  <c r="M95" i="5"/>
  <c r="K95" i="5" a="1"/>
  <c r="K95" i="5" s="1"/>
  <c r="AD95" i="5" a="1"/>
  <c r="AD95" i="5" s="1"/>
  <c r="S95" i="5" a="1"/>
  <c r="S95" i="5" s="1"/>
  <c r="N95" i="5" a="1"/>
  <c r="N95" i="5" s="1"/>
  <c r="W101" i="5" a="1"/>
  <c r="W101" i="5" s="1"/>
  <c r="O101" i="5" a="1"/>
  <c r="O101" i="5" s="1"/>
  <c r="AE101" i="5" a="1"/>
  <c r="AE101" i="5" s="1"/>
  <c r="V101" i="5" a="1"/>
  <c r="V101" i="5" s="1"/>
  <c r="G101" i="5" a="1"/>
  <c r="G101" i="5" s="1"/>
  <c r="AD101" i="5" a="1"/>
  <c r="AD101" i="5" s="1"/>
  <c r="N101" i="5" a="1"/>
  <c r="N101" i="5" s="1"/>
  <c r="F101" i="5" a="1"/>
  <c r="F101" i="5" s="1"/>
  <c r="AI101" i="5" a="1"/>
  <c r="AI101" i="5" s="1"/>
  <c r="Z101" i="5" a="1"/>
  <c r="Z101" i="5" s="1"/>
  <c r="R101" i="5" a="1"/>
  <c r="R101" i="5" s="1"/>
  <c r="J101" i="5" a="1"/>
  <c r="J101" i="5" s="1"/>
  <c r="AA101" i="5" a="1"/>
  <c r="AA101" i="5" s="1"/>
  <c r="K101" i="5" a="1"/>
  <c r="K101" i="5" s="1"/>
  <c r="AH101" i="5" a="1"/>
  <c r="AH101" i="5" s="1"/>
  <c r="S101" i="5" a="1"/>
  <c r="S101" i="5" s="1"/>
  <c r="AD98" i="5" a="1"/>
  <c r="AD98" i="5" s="1"/>
  <c r="W98" i="5" a="1"/>
  <c r="W98" i="5" s="1"/>
  <c r="Q98" i="5" a="1"/>
  <c r="Q98" i="5" s="1"/>
  <c r="AI98" i="5" a="1"/>
  <c r="AI98" i="5" s="1"/>
  <c r="O98" i="5" a="1"/>
  <c r="O98" i="5" s="1"/>
  <c r="I98" i="5" a="1"/>
  <c r="I98" i="5" s="1"/>
  <c r="AC98" i="5" a="1"/>
  <c r="AC98" i="5" s="1"/>
  <c r="V98" i="5" a="1"/>
  <c r="V98" i="5" s="1"/>
  <c r="G98" i="5" a="1"/>
  <c r="G98" i="5" s="1"/>
  <c r="AE98" i="5" a="1"/>
  <c r="AE98" i="5" s="1"/>
  <c r="R98" i="5" a="1"/>
  <c r="R98" i="5" s="1"/>
  <c r="K98" i="5" a="1"/>
  <c r="K98" i="5" s="1"/>
  <c r="AH98" i="5" a="1"/>
  <c r="AH98" i="5" s="1"/>
  <c r="U98" i="5" a="1"/>
  <c r="U98" i="5" s="1"/>
  <c r="F98" i="5" a="1"/>
  <c r="F98" i="5" s="1"/>
  <c r="E98" i="5" a="1"/>
  <c r="E98" i="5" s="1"/>
  <c r="AG98" i="5" a="1"/>
  <c r="AG98" i="5" s="1"/>
  <c r="S98" i="5" a="1"/>
  <c r="S98" i="5" s="1"/>
  <c r="AK98" i="5" a="1"/>
  <c r="AK98" i="5" s="1"/>
  <c r="Y98" i="5" a="1"/>
  <c r="Y98" i="5" s="1"/>
  <c r="J98" i="5" a="1"/>
  <c r="J98" i="5" s="1"/>
  <c r="AA98" i="5" a="1"/>
  <c r="AA98" i="5" s="1"/>
  <c r="M98" i="5" a="1"/>
  <c r="M98" i="5" s="1"/>
  <c r="Z98" i="5" a="1"/>
  <c r="Z98" i="5" s="1"/>
  <c r="N98" i="5" a="1"/>
  <c r="N98" i="5" s="1"/>
  <c r="AE96" i="5" a="1"/>
  <c r="AE96" i="5" s="1"/>
  <c r="W96" i="5" a="1"/>
  <c r="W96" i="5" s="1"/>
  <c r="O96" i="5" a="1"/>
  <c r="O96" i="5" s="1"/>
  <c r="G96" i="5" a="1"/>
  <c r="G96" i="5" s="1"/>
  <c r="AI96" i="5" a="1"/>
  <c r="AI96" i="5" s="1"/>
  <c r="AA96" i="5" a="1"/>
  <c r="AA96" i="5" s="1"/>
  <c r="S96" i="5" a="1"/>
  <c r="S96" i="5" s="1"/>
  <c r="K96" i="5" a="1"/>
  <c r="K96" i="5" s="1"/>
  <c r="V96" i="5" a="1"/>
  <c r="V96" i="5" s="1"/>
  <c r="F96" i="5" a="1"/>
  <c r="F96" i="5" s="1"/>
  <c r="Z96" i="5" a="1"/>
  <c r="Z96" i="5" s="1"/>
  <c r="J96" i="5" a="1"/>
  <c r="J96" i="5" s="1"/>
  <c r="AH96" i="5" a="1"/>
  <c r="AH96" i="5" s="1"/>
  <c r="AD96" i="5" a="1"/>
  <c r="AD96" i="5" s="1"/>
  <c r="N96" i="5" a="1"/>
  <c r="N96" i="5" s="1"/>
  <c r="R96" i="5" a="1"/>
  <c r="R96" i="5" s="1"/>
  <c r="B98" i="5" a="1"/>
  <c r="B98" i="5" s="1"/>
  <c r="C98" i="5" a="1"/>
  <c r="C98" i="5" s="1"/>
  <c r="A102" i="5"/>
  <c r="AJ5" i="4"/>
  <c r="A105" i="5"/>
  <c r="C101" i="5" a="1"/>
  <c r="C101" i="5" s="1"/>
  <c r="B101" i="5" a="1"/>
  <c r="B101" i="5" s="1"/>
  <c r="C96" i="5" a="1"/>
  <c r="C96" i="5" s="1"/>
  <c r="A100" i="5"/>
  <c r="B96" i="5" a="1"/>
  <c r="B96" i="5" s="1"/>
  <c r="B95" i="5" a="1"/>
  <c r="B95" i="5" s="1"/>
  <c r="C95" i="5" a="1"/>
  <c r="C95" i="5" s="1"/>
  <c r="A99" i="5"/>
  <c r="AG100" i="5" l="1"/>
  <c r="Q100" i="5"/>
  <c r="Y100" i="5"/>
  <c r="I100" i="5"/>
  <c r="AC100" i="5"/>
  <c r="E100" i="5"/>
  <c r="AK100" i="5"/>
  <c r="U100" i="5"/>
  <c r="M100" i="5"/>
  <c r="AG105" i="5"/>
  <c r="AC105" i="5"/>
  <c r="Y105" i="5"/>
  <c r="I105" i="5"/>
  <c r="U105" i="5"/>
  <c r="M105" i="5"/>
  <c r="AK105" i="5"/>
  <c r="Q105" i="5"/>
  <c r="E105" i="5"/>
  <c r="BF6" i="4"/>
  <c r="BE194" i="4"/>
  <c r="BE176" i="4"/>
  <c r="BE195" i="4"/>
  <c r="BE196" i="4"/>
  <c r="BE201" i="4"/>
  <c r="BE193" i="4"/>
  <c r="BE199" i="4"/>
  <c r="BE181" i="4"/>
  <c r="BE175" i="4"/>
  <c r="BE183" i="4"/>
  <c r="BE173" i="4"/>
  <c r="BE185" i="4"/>
  <c r="BE200" i="4"/>
  <c r="BE192" i="4"/>
  <c r="BE197" i="4"/>
  <c r="BE198" i="4"/>
  <c r="BE180" i="4"/>
  <c r="BE189" i="4"/>
  <c r="BE191" i="4"/>
  <c r="BE168" i="4"/>
  <c r="BE162" i="4"/>
  <c r="BE187" i="4"/>
  <c r="BE177" i="4"/>
  <c r="BE184" i="4"/>
  <c r="BE186" i="4"/>
  <c r="BE170" i="4"/>
  <c r="BE178" i="4"/>
  <c r="BE188" i="4"/>
  <c r="BE190" i="4"/>
  <c r="BE182" i="4"/>
  <c r="BE179" i="4"/>
  <c r="BE174" i="4"/>
  <c r="BE172" i="4"/>
  <c r="BE166" i="4"/>
  <c r="BE167" i="4"/>
  <c r="BE157" i="4"/>
  <c r="BE148" i="4"/>
  <c r="BE163" i="4"/>
  <c r="BE158" i="4"/>
  <c r="BE149" i="4"/>
  <c r="BE142" i="4"/>
  <c r="BE159" i="4"/>
  <c r="BE150" i="4"/>
  <c r="BE165" i="4"/>
  <c r="BE161" i="4"/>
  <c r="BE155" i="4"/>
  <c r="BE154" i="4"/>
  <c r="BE146" i="4"/>
  <c r="BE160" i="4"/>
  <c r="BE140" i="4"/>
  <c r="BE133" i="4"/>
  <c r="BE125" i="4"/>
  <c r="BE117" i="4"/>
  <c r="BE134" i="4"/>
  <c r="BE126" i="4"/>
  <c r="BE118" i="4"/>
  <c r="BE156" i="4"/>
  <c r="BE152" i="4"/>
  <c r="BE147" i="4"/>
  <c r="BE141" i="4"/>
  <c r="BE135" i="4"/>
  <c r="BE127" i="4"/>
  <c r="BE119" i="4"/>
  <c r="BE136" i="4"/>
  <c r="BE169" i="4"/>
  <c r="BE164" i="4"/>
  <c r="BE153" i="4"/>
  <c r="BE145" i="4"/>
  <c r="BE171" i="4"/>
  <c r="BE143" i="4"/>
  <c r="BE151" i="4"/>
  <c r="BE144" i="4"/>
  <c r="BE132" i="4"/>
  <c r="BE124" i="4"/>
  <c r="BE116" i="4"/>
  <c r="BE130" i="4"/>
  <c r="BE104" i="4"/>
  <c r="BE96" i="4"/>
  <c r="BE137" i="4"/>
  <c r="BE129" i="4"/>
  <c r="BE121" i="4"/>
  <c r="BE113" i="4"/>
  <c r="BE105" i="4"/>
  <c r="BE97" i="4"/>
  <c r="BE106" i="4"/>
  <c r="BE98" i="4"/>
  <c r="BE90" i="4"/>
  <c r="BE131" i="4"/>
  <c r="BE122" i="4"/>
  <c r="BE114" i="4"/>
  <c r="BE138" i="4"/>
  <c r="BE139" i="4"/>
  <c r="BE128" i="4"/>
  <c r="BE120" i="4"/>
  <c r="BE112" i="4"/>
  <c r="BE111" i="4"/>
  <c r="BE103" i="4"/>
  <c r="BE95" i="4"/>
  <c r="BE123" i="4"/>
  <c r="BE108" i="4"/>
  <c r="BE100" i="4"/>
  <c r="BE92" i="4"/>
  <c r="BE87" i="4"/>
  <c r="BE79" i="4"/>
  <c r="BE88" i="4"/>
  <c r="BE80" i="4"/>
  <c r="BE109" i="4"/>
  <c r="BE101" i="4"/>
  <c r="BE93" i="4"/>
  <c r="BE89" i="4"/>
  <c r="BE81" i="4"/>
  <c r="BE115" i="4"/>
  <c r="BE110" i="4"/>
  <c r="BE102" i="4"/>
  <c r="BE94" i="4"/>
  <c r="BE107" i="4"/>
  <c r="BE99" i="4"/>
  <c r="BE91" i="4"/>
  <c r="BE86" i="4"/>
  <c r="BE78" i="4"/>
  <c r="BE70" i="4"/>
  <c r="BE59" i="4"/>
  <c r="BE51" i="4"/>
  <c r="BE43" i="4"/>
  <c r="BE35" i="4"/>
  <c r="BE72" i="4"/>
  <c r="BE60" i="4"/>
  <c r="BE52" i="4"/>
  <c r="BE44" i="4"/>
  <c r="BE36" i="4"/>
  <c r="BE85" i="4"/>
  <c r="BE77" i="4"/>
  <c r="BE61" i="4"/>
  <c r="BE53" i="4"/>
  <c r="BE45" i="4"/>
  <c r="BE37" i="4"/>
  <c r="BE67" i="4"/>
  <c r="BE83" i="4"/>
  <c r="BE84" i="4"/>
  <c r="BE76" i="4"/>
  <c r="BE68" i="4"/>
  <c r="BE66" i="4"/>
  <c r="BE58" i="4"/>
  <c r="BE50" i="4"/>
  <c r="BE42" i="4"/>
  <c r="BE34" i="4"/>
  <c r="BE62" i="4"/>
  <c r="BE54" i="4"/>
  <c r="BE46" i="4"/>
  <c r="BE38" i="4"/>
  <c r="BE73" i="4"/>
  <c r="BE82" i="4"/>
  <c r="BE74" i="4"/>
  <c r="BE63" i="4"/>
  <c r="BE55" i="4"/>
  <c r="BE47" i="4"/>
  <c r="BE39" i="4"/>
  <c r="BE69" i="4"/>
  <c r="BE64" i="4"/>
  <c r="BE56" i="4"/>
  <c r="BE48" i="4"/>
  <c r="BE40" i="4"/>
  <c r="BE27" i="4"/>
  <c r="BE19" i="4"/>
  <c r="BE9" i="4"/>
  <c r="BE28" i="4"/>
  <c r="BE20" i="4"/>
  <c r="BE11" i="4"/>
  <c r="BE29" i="4"/>
  <c r="BE21" i="4"/>
  <c r="BE32" i="4"/>
  <c r="BE16" i="4"/>
  <c r="BE13" i="4"/>
  <c r="BE65" i="4"/>
  <c r="BE57" i="4"/>
  <c r="BE49" i="4"/>
  <c r="BE41" i="4"/>
  <c r="BE71" i="4"/>
  <c r="BE31" i="4"/>
  <c r="BE75" i="4"/>
  <c r="BE26" i="4"/>
  <c r="BE18" i="4"/>
  <c r="BE14" i="4"/>
  <c r="BE7" i="4"/>
  <c r="BE25" i="4"/>
  <c r="BE12" i="4"/>
  <c r="BE17" i="4"/>
  <c r="BE30" i="4"/>
  <c r="BE22" i="4"/>
  <c r="BE8" i="4"/>
  <c r="BE33" i="4"/>
  <c r="BE23" i="4"/>
  <c r="BE10" i="4"/>
  <c r="BE24" i="4"/>
  <c r="BE15" i="4"/>
  <c r="J33" i="6"/>
  <c r="AG99" i="5"/>
  <c r="Z99" i="5" a="1"/>
  <c r="Z99" i="5" s="1"/>
  <c r="K99" i="5" a="1"/>
  <c r="K99" i="5" s="1"/>
  <c r="Y99" i="5"/>
  <c r="R99" i="5" a="1"/>
  <c r="R99" i="5" s="1"/>
  <c r="J99" i="5" a="1"/>
  <c r="J99" i="5" s="1"/>
  <c r="AE99" i="5" a="1"/>
  <c r="AE99" i="5" s="1"/>
  <c r="W99" i="5" a="1"/>
  <c r="W99" i="5" s="1"/>
  <c r="Q99" i="5"/>
  <c r="I99" i="5"/>
  <c r="AA99" i="5" a="1"/>
  <c r="AA99" i="5" s="1"/>
  <c r="M99" i="5"/>
  <c r="E99" i="5"/>
  <c r="AD99" i="5" a="1"/>
  <c r="AD99" i="5" s="1"/>
  <c r="AC99" i="5"/>
  <c r="O99" i="5" a="1"/>
  <c r="O99" i="5" s="1"/>
  <c r="N99" i="5" a="1"/>
  <c r="N99" i="5" s="1"/>
  <c r="AH99" i="5" a="1"/>
  <c r="AH99" i="5" s="1"/>
  <c r="S99" i="5" a="1"/>
  <c r="S99" i="5" s="1"/>
  <c r="V99" i="5" a="1"/>
  <c r="V99" i="5" s="1"/>
  <c r="AK99" i="5"/>
  <c r="AI99" i="5" a="1"/>
  <c r="AI99" i="5" s="1"/>
  <c r="F99" i="5" a="1"/>
  <c r="F99" i="5" s="1"/>
  <c r="G99" i="5" a="1"/>
  <c r="G99" i="5" s="1"/>
  <c r="U99" i="5"/>
  <c r="AA105" i="5" a="1"/>
  <c r="AA105" i="5" s="1"/>
  <c r="G105" i="5" a="1"/>
  <c r="G105" i="5" s="1"/>
  <c r="AI105" i="5" a="1"/>
  <c r="AI105" i="5" s="1"/>
  <c r="Z105" i="5" a="1"/>
  <c r="Z105" i="5" s="1"/>
  <c r="O105" i="5" a="1"/>
  <c r="O105" i="5" s="1"/>
  <c r="AH105" i="5" a="1"/>
  <c r="AH105" i="5" s="1"/>
  <c r="N105" i="5" a="1"/>
  <c r="N105" i="5" s="1"/>
  <c r="F105" i="5" a="1"/>
  <c r="F105" i="5" s="1"/>
  <c r="AD105" i="5" a="1"/>
  <c r="AD105" i="5" s="1"/>
  <c r="S105" i="5" a="1"/>
  <c r="S105" i="5" s="1"/>
  <c r="J105" i="5" a="1"/>
  <c r="J105" i="5" s="1"/>
  <c r="W105" i="5" a="1"/>
  <c r="W105" i="5" s="1"/>
  <c r="V105" i="5" a="1"/>
  <c r="V105" i="5" s="1"/>
  <c r="K105" i="5" a="1"/>
  <c r="K105" i="5" s="1"/>
  <c r="AE105" i="5" a="1"/>
  <c r="AE105" i="5" s="1"/>
  <c r="R105" i="5" a="1"/>
  <c r="R105" i="5" s="1"/>
  <c r="AH102" i="5" a="1"/>
  <c r="AH102" i="5" s="1"/>
  <c r="Z102" i="5" a="1"/>
  <c r="Z102" i="5" s="1"/>
  <c r="I102" i="5" a="1"/>
  <c r="I102" i="5" s="1"/>
  <c r="Y102" i="5" a="1"/>
  <c r="Y102" i="5" s="1"/>
  <c r="Q102" i="5" a="1"/>
  <c r="Q102" i="5" s="1"/>
  <c r="G102" i="5" a="1"/>
  <c r="G102" i="5" s="1"/>
  <c r="AG102" i="5" a="1"/>
  <c r="AG102" i="5" s="1"/>
  <c r="W102" i="5" a="1"/>
  <c r="W102" i="5" s="1"/>
  <c r="O102" i="5" a="1"/>
  <c r="O102" i="5" s="1"/>
  <c r="AK102" i="5" a="1"/>
  <c r="AK102" i="5" s="1"/>
  <c r="S102" i="5" a="1"/>
  <c r="S102" i="5" s="1"/>
  <c r="K102" i="5" a="1"/>
  <c r="K102" i="5" s="1"/>
  <c r="AE102" i="5" a="1"/>
  <c r="AE102" i="5" s="1"/>
  <c r="N102" i="5" a="1"/>
  <c r="N102" i="5" s="1"/>
  <c r="AD102" i="5" a="1"/>
  <c r="AD102" i="5" s="1"/>
  <c r="M102" i="5" a="1"/>
  <c r="M102" i="5" s="1"/>
  <c r="AC102" i="5" a="1"/>
  <c r="AC102" i="5" s="1"/>
  <c r="AI102" i="5" a="1"/>
  <c r="AI102" i="5" s="1"/>
  <c r="R102" i="5" a="1"/>
  <c r="R102" i="5" s="1"/>
  <c r="AA102" i="5" a="1"/>
  <c r="AA102" i="5" s="1"/>
  <c r="V102" i="5" a="1"/>
  <c r="V102" i="5" s="1"/>
  <c r="E102" i="5" a="1"/>
  <c r="E102" i="5" s="1"/>
  <c r="U102" i="5" a="1"/>
  <c r="U102" i="5" s="1"/>
  <c r="J102" i="5" a="1"/>
  <c r="J102" i="5" s="1"/>
  <c r="F102" i="5" a="1"/>
  <c r="F102" i="5" s="1"/>
  <c r="W100" i="5" a="1"/>
  <c r="W100" i="5" s="1"/>
  <c r="G100" i="5" a="1"/>
  <c r="G100" i="5" s="1"/>
  <c r="V100" i="5" a="1"/>
  <c r="V100" i="5" s="1"/>
  <c r="N100" i="5" a="1"/>
  <c r="N100" i="5" s="1"/>
  <c r="AE100" i="5" a="1"/>
  <c r="AE100" i="5" s="1"/>
  <c r="F100" i="5" a="1"/>
  <c r="F100" i="5" s="1"/>
  <c r="Z100" i="5" a="1"/>
  <c r="Z100" i="5" s="1"/>
  <c r="AD100" i="5" a="1"/>
  <c r="AD100" i="5" s="1"/>
  <c r="K100" i="5" a="1"/>
  <c r="K100" i="5" s="1"/>
  <c r="AA100" i="5" a="1"/>
  <c r="AA100" i="5" s="1"/>
  <c r="J100" i="5" a="1"/>
  <c r="J100" i="5" s="1"/>
  <c r="AH100" i="5" a="1"/>
  <c r="AH100" i="5" s="1"/>
  <c r="O100" i="5" a="1"/>
  <c r="O100" i="5" s="1"/>
  <c r="S100" i="5" a="1"/>
  <c r="S100" i="5" s="1"/>
  <c r="R100" i="5" a="1"/>
  <c r="R100" i="5" s="1"/>
  <c r="AI100" i="5" a="1"/>
  <c r="AI100" i="5" s="1"/>
  <c r="C102" i="5" a="1"/>
  <c r="C102" i="5" s="1"/>
  <c r="A106" i="5"/>
  <c r="B102" i="5" a="1"/>
  <c r="B102" i="5" s="1"/>
  <c r="A104" i="5"/>
  <c r="C100" i="5" a="1"/>
  <c r="C100" i="5" s="1"/>
  <c r="B100" i="5" a="1"/>
  <c r="B100" i="5" s="1"/>
  <c r="A103" i="5"/>
  <c r="C99" i="5" a="1"/>
  <c r="C99" i="5" s="1"/>
  <c r="B99" i="5" a="1"/>
  <c r="B99" i="5" s="1"/>
  <c r="B105" i="5" a="1"/>
  <c r="B105" i="5" s="1"/>
  <c r="A109" i="5"/>
  <c r="C105" i="5" a="1"/>
  <c r="C105" i="5" s="1"/>
  <c r="AK5" i="4"/>
  <c r="AC109" i="5" l="1"/>
  <c r="Y109" i="5"/>
  <c r="AK109" i="5"/>
  <c r="E109" i="5"/>
  <c r="AG109" i="5"/>
  <c r="U109" i="5"/>
  <c r="M109" i="5"/>
  <c r="Q109" i="5"/>
  <c r="I109" i="5"/>
  <c r="AK104" i="5"/>
  <c r="AC104" i="5"/>
  <c r="M104" i="5"/>
  <c r="Q104" i="5"/>
  <c r="I104" i="5"/>
  <c r="E104" i="5"/>
  <c r="AG104" i="5"/>
  <c r="Y104" i="5"/>
  <c r="U104" i="5"/>
  <c r="BG6" i="4"/>
  <c r="BF195" i="4"/>
  <c r="BF174" i="4"/>
  <c r="BF196" i="4"/>
  <c r="BF175" i="4"/>
  <c r="BF197" i="4"/>
  <c r="BF193" i="4"/>
  <c r="BF199" i="4"/>
  <c r="BF200" i="4"/>
  <c r="BF201" i="4"/>
  <c r="BF194" i="4"/>
  <c r="BF181" i="4"/>
  <c r="BF190" i="4"/>
  <c r="BF182" i="4"/>
  <c r="BF187" i="4"/>
  <c r="BF170" i="4"/>
  <c r="BF180" i="4"/>
  <c r="BF176" i="4"/>
  <c r="BF183" i="4"/>
  <c r="BF184" i="4"/>
  <c r="BF171" i="4"/>
  <c r="BF185" i="4"/>
  <c r="BF188" i="4"/>
  <c r="BF172" i="4"/>
  <c r="BF198" i="4"/>
  <c r="BF186" i="4"/>
  <c r="BF169" i="4"/>
  <c r="BF178" i="4"/>
  <c r="BF168" i="4"/>
  <c r="BF173" i="4"/>
  <c r="BF179" i="4"/>
  <c r="BF189" i="4"/>
  <c r="BF192" i="4"/>
  <c r="BF191" i="4"/>
  <c r="BF177" i="4"/>
  <c r="BF154" i="4"/>
  <c r="BF146" i="4"/>
  <c r="BF166" i="4"/>
  <c r="BF147" i="4"/>
  <c r="BF158" i="4"/>
  <c r="BF162" i="4"/>
  <c r="BF148" i="4"/>
  <c r="BF161" i="4"/>
  <c r="BF156" i="4"/>
  <c r="BF167" i="4"/>
  <c r="BF152" i="4"/>
  <c r="BF157" i="4"/>
  <c r="BF137" i="4"/>
  <c r="BF132" i="4"/>
  <c r="BF135" i="4"/>
  <c r="BF125" i="4"/>
  <c r="BF117" i="4"/>
  <c r="BF134" i="4"/>
  <c r="BF138" i="4"/>
  <c r="BF126" i="4"/>
  <c r="BF118" i="4"/>
  <c r="BF153" i="4"/>
  <c r="BF150" i="4"/>
  <c r="BF145" i="4"/>
  <c r="BF139" i="4"/>
  <c r="BF127" i="4"/>
  <c r="BF119" i="4"/>
  <c r="BF155" i="4"/>
  <c r="BF151" i="4"/>
  <c r="BF163" i="4"/>
  <c r="BF160" i="4"/>
  <c r="BF165" i="4"/>
  <c r="BF159" i="4"/>
  <c r="BF149" i="4"/>
  <c r="BF144" i="4"/>
  <c r="BF124" i="4"/>
  <c r="BF116" i="4"/>
  <c r="BF131" i="4"/>
  <c r="BF143" i="4"/>
  <c r="BF122" i="4"/>
  <c r="BF114" i="4"/>
  <c r="BF140" i="4"/>
  <c r="BF130" i="4"/>
  <c r="BF164" i="4"/>
  <c r="BF141" i="4"/>
  <c r="BF123" i="4"/>
  <c r="BF115" i="4"/>
  <c r="BF128" i="4"/>
  <c r="BF142" i="4"/>
  <c r="BF129" i="4"/>
  <c r="BF121" i="4"/>
  <c r="BF113" i="4"/>
  <c r="BF105" i="4"/>
  <c r="BF97" i="4"/>
  <c r="BF86" i="4"/>
  <c r="BF78" i="4"/>
  <c r="BF136" i="4"/>
  <c r="BF106" i="4"/>
  <c r="BF98" i="4"/>
  <c r="BF90" i="4"/>
  <c r="BF87" i="4"/>
  <c r="BF79" i="4"/>
  <c r="BF107" i="4"/>
  <c r="BF99" i="4"/>
  <c r="BF91" i="4"/>
  <c r="BF88" i="4"/>
  <c r="BF80" i="4"/>
  <c r="BF120" i="4"/>
  <c r="BF133" i="4"/>
  <c r="BF112" i="4"/>
  <c r="BF104" i="4"/>
  <c r="BF96" i="4"/>
  <c r="BF85" i="4"/>
  <c r="BF77" i="4"/>
  <c r="BF109" i="4"/>
  <c r="BF101" i="4"/>
  <c r="BF93" i="4"/>
  <c r="BF83" i="4"/>
  <c r="BF75" i="4"/>
  <c r="BF63" i="4"/>
  <c r="BF55" i="4"/>
  <c r="BF47" i="4"/>
  <c r="BF39" i="4"/>
  <c r="BF31" i="4"/>
  <c r="BF68" i="4"/>
  <c r="BF64" i="4"/>
  <c r="BF56" i="4"/>
  <c r="BF48" i="4"/>
  <c r="BF40" i="4"/>
  <c r="BF32" i="4"/>
  <c r="BF70" i="4"/>
  <c r="BF110" i="4"/>
  <c r="BF102" i="4"/>
  <c r="BF94" i="4"/>
  <c r="BF65" i="4"/>
  <c r="BF57" i="4"/>
  <c r="BF49" i="4"/>
  <c r="BF41" i="4"/>
  <c r="BF33" i="4"/>
  <c r="BF72" i="4"/>
  <c r="BF111" i="4"/>
  <c r="BF103" i="4"/>
  <c r="BF95" i="4"/>
  <c r="BF108" i="4"/>
  <c r="BF100" i="4"/>
  <c r="BF92" i="4"/>
  <c r="BF82" i="4"/>
  <c r="BF62" i="4"/>
  <c r="BF54" i="4"/>
  <c r="BF46" i="4"/>
  <c r="BF38" i="4"/>
  <c r="BF81" i="4"/>
  <c r="BF61" i="4"/>
  <c r="BF53" i="4"/>
  <c r="BF45" i="4"/>
  <c r="BF37" i="4"/>
  <c r="BF71" i="4"/>
  <c r="BF76" i="4"/>
  <c r="BF66" i="4"/>
  <c r="BF58" i="4"/>
  <c r="BF50" i="4"/>
  <c r="BF42" i="4"/>
  <c r="BF34" i="4"/>
  <c r="BF67" i="4"/>
  <c r="BF89" i="4"/>
  <c r="BF84" i="4"/>
  <c r="BF74" i="4"/>
  <c r="BF52" i="4"/>
  <c r="BF35" i="4"/>
  <c r="BF25" i="4"/>
  <c r="BF17" i="4"/>
  <c r="BF9" i="4"/>
  <c r="BF26" i="4"/>
  <c r="BF18" i="4"/>
  <c r="BF10" i="4"/>
  <c r="BF59" i="4"/>
  <c r="BF44" i="4"/>
  <c r="BF27" i="4"/>
  <c r="BF19" i="4"/>
  <c r="BF11" i="4"/>
  <c r="BF51" i="4"/>
  <c r="BF36" i="4"/>
  <c r="BF60" i="4"/>
  <c r="BF43" i="4"/>
  <c r="BF69" i="4"/>
  <c r="BF73" i="4"/>
  <c r="BF24" i="4"/>
  <c r="BF16" i="4"/>
  <c r="BF8" i="4"/>
  <c r="BF30" i="4"/>
  <c r="BF22" i="4"/>
  <c r="BF14" i="4"/>
  <c r="BF23" i="4"/>
  <c r="BF15" i="4"/>
  <c r="BF7" i="4"/>
  <c r="BF28" i="4"/>
  <c r="BF20" i="4"/>
  <c r="BF12" i="4"/>
  <c r="BF29" i="4"/>
  <c r="BF21" i="4"/>
  <c r="BF13" i="4"/>
  <c r="L33" i="6"/>
  <c r="AA103" i="5" a="1"/>
  <c r="AA103" i="5" s="1"/>
  <c r="R103" i="5" a="1"/>
  <c r="R103" i="5" s="1"/>
  <c r="J103" i="5" a="1"/>
  <c r="J103" i="5" s="1"/>
  <c r="AK103" i="5"/>
  <c r="Z103" i="5" a="1"/>
  <c r="Z103" i="5" s="1"/>
  <c r="Q103" i="5"/>
  <c r="I103" i="5"/>
  <c r="AI103" i="5" a="1"/>
  <c r="AI103" i="5" s="1"/>
  <c r="Y103" i="5"/>
  <c r="O103" i="5" a="1"/>
  <c r="O103" i="5" s="1"/>
  <c r="AD103" i="5" a="1"/>
  <c r="AD103" i="5" s="1"/>
  <c r="S103" i="5" a="1"/>
  <c r="S103" i="5" s="1"/>
  <c r="AH103" i="5" a="1"/>
  <c r="AH103" i="5" s="1"/>
  <c r="AG103" i="5"/>
  <c r="N103" i="5" a="1"/>
  <c r="N103" i="5" s="1"/>
  <c r="AE103" i="5" a="1"/>
  <c r="AE103" i="5" s="1"/>
  <c r="M103" i="5"/>
  <c r="AC103" i="5"/>
  <c r="W103" i="5" a="1"/>
  <c r="W103" i="5" s="1"/>
  <c r="V103" i="5" a="1"/>
  <c r="V103" i="5" s="1"/>
  <c r="F103" i="5" a="1"/>
  <c r="F103" i="5" s="1"/>
  <c r="E103" i="5"/>
  <c r="U103" i="5"/>
  <c r="K103" i="5" a="1"/>
  <c r="K103" i="5" s="1"/>
  <c r="G103" i="5" a="1"/>
  <c r="G103" i="5" s="1"/>
  <c r="AE104" i="5" a="1"/>
  <c r="AE104" i="5" s="1"/>
  <c r="O104" i="5" a="1"/>
  <c r="O104" i="5" s="1"/>
  <c r="W104" i="5" a="1"/>
  <c r="W104" i="5" s="1"/>
  <c r="N104" i="5" a="1"/>
  <c r="N104" i="5" s="1"/>
  <c r="AD104" i="5" a="1"/>
  <c r="AD104" i="5" s="1"/>
  <c r="V104" i="5" a="1"/>
  <c r="V104" i="5" s="1"/>
  <c r="AH104" i="5" a="1"/>
  <c r="AH104" i="5" s="1"/>
  <c r="Z104" i="5" a="1"/>
  <c r="Z104" i="5" s="1"/>
  <c r="R104" i="5" a="1"/>
  <c r="R104" i="5" s="1"/>
  <c r="G104" i="5" a="1"/>
  <c r="G104" i="5" s="1"/>
  <c r="AI104" i="5" a="1"/>
  <c r="AI104" i="5" s="1"/>
  <c r="S104" i="5" a="1"/>
  <c r="S104" i="5" s="1"/>
  <c r="F104" i="5" a="1"/>
  <c r="F104" i="5" s="1"/>
  <c r="AA104" i="5" a="1"/>
  <c r="AA104" i="5" s="1"/>
  <c r="J104" i="5" a="1"/>
  <c r="J104" i="5" s="1"/>
  <c r="K104" i="5" a="1"/>
  <c r="K104" i="5" s="1"/>
  <c r="AI109" i="5" a="1"/>
  <c r="AI109" i="5" s="1"/>
  <c r="J109" i="5" a="1"/>
  <c r="J109" i="5" s="1"/>
  <c r="AA109" i="5" a="1"/>
  <c r="AA109" i="5" s="1"/>
  <c r="S109" i="5" a="1"/>
  <c r="S109" i="5" s="1"/>
  <c r="AH109" i="5" a="1"/>
  <c r="AH109" i="5" s="1"/>
  <c r="R109" i="5" a="1"/>
  <c r="R109" i="5" s="1"/>
  <c r="G109" i="5" a="1"/>
  <c r="G109" i="5" s="1"/>
  <c r="O109" i="5" a="1"/>
  <c r="O109" i="5" s="1"/>
  <c r="F109" i="5" a="1"/>
  <c r="F109" i="5" s="1"/>
  <c r="AE109" i="5" a="1"/>
  <c r="AE109" i="5" s="1"/>
  <c r="W109" i="5" a="1"/>
  <c r="W109" i="5" s="1"/>
  <c r="N109" i="5" a="1"/>
  <c r="N109" i="5" s="1"/>
  <c r="AD109" i="5" a="1"/>
  <c r="AD109" i="5" s="1"/>
  <c r="V109" i="5" a="1"/>
  <c r="V109" i="5" s="1"/>
  <c r="K109" i="5" a="1"/>
  <c r="K109" i="5" s="1"/>
  <c r="Z109" i="5" a="1"/>
  <c r="Z109" i="5" s="1"/>
  <c r="AH106" i="5" a="1"/>
  <c r="AH106" i="5" s="1"/>
  <c r="S106" i="5" a="1"/>
  <c r="S106" i="5" s="1"/>
  <c r="AG106" i="5" a="1"/>
  <c r="AG106" i="5" s="1"/>
  <c r="Z106" i="5" a="1"/>
  <c r="Z106" i="5" s="1"/>
  <c r="R106" i="5" a="1"/>
  <c r="R106" i="5" s="1"/>
  <c r="J106" i="5" a="1"/>
  <c r="J106" i="5" s="1"/>
  <c r="Q106" i="5" a="1"/>
  <c r="Q106" i="5" s="1"/>
  <c r="I106" i="5" a="1"/>
  <c r="I106" i="5" s="1"/>
  <c r="W106" i="5" a="1"/>
  <c r="W106" i="5" s="1"/>
  <c r="O106" i="5" a="1"/>
  <c r="O106" i="5" s="1"/>
  <c r="AK106" i="5" a="1"/>
  <c r="AK106" i="5" s="1"/>
  <c r="AD106" i="5" a="1"/>
  <c r="AD106" i="5" s="1"/>
  <c r="V106" i="5" a="1"/>
  <c r="V106" i="5" s="1"/>
  <c r="N106" i="5" a="1"/>
  <c r="N106" i="5" s="1"/>
  <c r="AC106" i="5" a="1"/>
  <c r="AC106" i="5" s="1"/>
  <c r="M106" i="5" a="1"/>
  <c r="M106" i="5" s="1"/>
  <c r="E106" i="5" a="1"/>
  <c r="E106" i="5" s="1"/>
  <c r="AI106" i="5" a="1"/>
  <c r="AI106" i="5" s="1"/>
  <c r="AA106" i="5" a="1"/>
  <c r="AA106" i="5" s="1"/>
  <c r="U106" i="5" a="1"/>
  <c r="U106" i="5" s="1"/>
  <c r="K106" i="5" a="1"/>
  <c r="K106" i="5" s="1"/>
  <c r="G106" i="5" a="1"/>
  <c r="G106" i="5" s="1"/>
  <c r="F106" i="5" a="1"/>
  <c r="F106" i="5" s="1"/>
  <c r="AE106" i="5" a="1"/>
  <c r="AE106" i="5" s="1"/>
  <c r="Y106" i="5" a="1"/>
  <c r="Y106" i="5" s="1"/>
  <c r="B106" i="5" a="1"/>
  <c r="B106" i="5" s="1"/>
  <c r="A110" i="5"/>
  <c r="C106" i="5" a="1"/>
  <c r="C106" i="5" s="1"/>
  <c r="C104" i="5" a="1"/>
  <c r="C104" i="5" s="1"/>
  <c r="B104" i="5" a="1"/>
  <c r="B104" i="5" s="1"/>
  <c r="A108" i="5"/>
  <c r="AL5" i="4"/>
  <c r="A113" i="5"/>
  <c r="C109" i="5" a="1"/>
  <c r="C109" i="5" s="1"/>
  <c r="B109" i="5" a="1"/>
  <c r="B109" i="5" s="1"/>
  <c r="B103" i="5" a="1"/>
  <c r="B103" i="5" s="1"/>
  <c r="A107" i="5"/>
  <c r="C103" i="5" a="1"/>
  <c r="C103" i="5" s="1"/>
  <c r="Y108" i="5" l="1"/>
  <c r="AK108" i="5"/>
  <c r="I108" i="5"/>
  <c r="E108" i="5"/>
  <c r="AG108" i="5"/>
  <c r="U108" i="5"/>
  <c r="M108" i="5"/>
  <c r="AC108" i="5"/>
  <c r="Q108" i="5"/>
  <c r="Y113" i="5"/>
  <c r="AK113" i="5"/>
  <c r="AG113" i="5"/>
  <c r="M113" i="5"/>
  <c r="U113" i="5"/>
  <c r="AC113" i="5"/>
  <c r="Q113" i="5"/>
  <c r="I113" i="5"/>
  <c r="E113" i="5"/>
  <c r="BH6" i="4"/>
  <c r="BG197" i="4"/>
  <c r="BG185" i="4"/>
  <c r="BG198" i="4"/>
  <c r="BG199" i="4"/>
  <c r="BG191" i="4"/>
  <c r="BG190" i="4"/>
  <c r="BG200" i="4"/>
  <c r="BG201" i="4"/>
  <c r="BG193" i="4"/>
  <c r="BG194" i="4"/>
  <c r="BG195" i="4"/>
  <c r="BG196" i="4"/>
  <c r="BG183" i="4"/>
  <c r="BG177" i="4"/>
  <c r="BG169" i="4"/>
  <c r="BG178" i="4"/>
  <c r="BG170" i="4"/>
  <c r="BG188" i="4"/>
  <c r="BG179" i="4"/>
  <c r="BG171" i="4"/>
  <c r="BG192" i="4"/>
  <c r="BG189" i="4"/>
  <c r="BG176" i="4"/>
  <c r="BG168" i="4"/>
  <c r="BG181" i="4"/>
  <c r="BG166" i="4"/>
  <c r="BG182" i="4"/>
  <c r="BG174" i="4"/>
  <c r="BG184" i="4"/>
  <c r="BG186" i="4"/>
  <c r="BG151" i="4"/>
  <c r="BG155" i="4"/>
  <c r="BG152" i="4"/>
  <c r="BG161" i="4"/>
  <c r="BG175" i="4"/>
  <c r="BG172" i="4"/>
  <c r="BG153" i="4"/>
  <c r="BG164" i="4"/>
  <c r="BG159" i="4"/>
  <c r="BG187" i="4"/>
  <c r="BG173" i="4"/>
  <c r="BG167" i="4"/>
  <c r="BG165" i="4"/>
  <c r="BG149" i="4"/>
  <c r="BG180" i="4"/>
  <c r="BG157" i="4"/>
  <c r="BG163" i="4"/>
  <c r="BG145" i="4"/>
  <c r="BG138" i="4"/>
  <c r="BG135" i="4"/>
  <c r="BG125" i="4"/>
  <c r="BG117" i="4"/>
  <c r="BG136" i="4"/>
  <c r="BG154" i="4"/>
  <c r="BG146" i="4"/>
  <c r="BG139" i="4"/>
  <c r="BG126" i="4"/>
  <c r="BG118" i="4"/>
  <c r="BG162" i="4"/>
  <c r="BG140" i="4"/>
  <c r="BG127" i="4"/>
  <c r="BG119" i="4"/>
  <c r="BG160" i="4"/>
  <c r="BG150" i="4"/>
  <c r="BG147" i="4"/>
  <c r="BG158" i="4"/>
  <c r="BG148" i="4"/>
  <c r="BG156" i="4"/>
  <c r="BG137" i="4"/>
  <c r="BG124" i="4"/>
  <c r="BG116" i="4"/>
  <c r="BG110" i="4"/>
  <c r="BG102" i="4"/>
  <c r="BG143" i="4"/>
  <c r="BG134" i="4"/>
  <c r="BG123" i="4"/>
  <c r="BG115" i="4"/>
  <c r="BG128" i="4"/>
  <c r="BG120" i="4"/>
  <c r="BG112" i="4"/>
  <c r="BG130" i="4"/>
  <c r="BG144" i="4"/>
  <c r="BG141" i="4"/>
  <c r="BG129" i="4"/>
  <c r="BG121" i="4"/>
  <c r="BG113" i="4"/>
  <c r="BG142" i="4"/>
  <c r="BG122" i="4"/>
  <c r="BG114" i="4"/>
  <c r="BG132" i="4"/>
  <c r="BG111" i="4"/>
  <c r="BG107" i="4"/>
  <c r="BG101" i="4"/>
  <c r="BG95" i="4"/>
  <c r="BG85" i="4"/>
  <c r="BG77" i="4"/>
  <c r="BG96" i="4"/>
  <c r="BG86" i="4"/>
  <c r="BG78" i="4"/>
  <c r="BG108" i="4"/>
  <c r="BG97" i="4"/>
  <c r="BG87" i="4"/>
  <c r="BG79" i="4"/>
  <c r="BG133" i="4"/>
  <c r="BG131" i="4"/>
  <c r="BG106" i="4"/>
  <c r="BG94" i="4"/>
  <c r="BG84" i="4"/>
  <c r="BG76" i="4"/>
  <c r="BG59" i="4"/>
  <c r="BG51" i="4"/>
  <c r="BG43" i="4"/>
  <c r="BG35" i="4"/>
  <c r="BG104" i="4"/>
  <c r="BG99" i="4"/>
  <c r="BG91" i="4"/>
  <c r="BG60" i="4"/>
  <c r="BG52" i="4"/>
  <c r="BG44" i="4"/>
  <c r="BG36" i="4"/>
  <c r="BG83" i="4"/>
  <c r="BG75" i="4"/>
  <c r="BG61" i="4"/>
  <c r="BG53" i="4"/>
  <c r="BG45" i="4"/>
  <c r="BG37" i="4"/>
  <c r="BG67" i="4"/>
  <c r="BG109" i="4"/>
  <c r="BG92" i="4"/>
  <c r="BG105" i="4"/>
  <c r="BG100" i="4"/>
  <c r="BG89" i="4"/>
  <c r="BG81" i="4"/>
  <c r="BG103" i="4"/>
  <c r="BG93" i="4"/>
  <c r="BG98" i="4"/>
  <c r="BG90" i="4"/>
  <c r="BG82" i="4"/>
  <c r="BG66" i="4"/>
  <c r="BG58" i="4"/>
  <c r="BG50" i="4"/>
  <c r="BG42" i="4"/>
  <c r="BG34" i="4"/>
  <c r="BG64" i="4"/>
  <c r="BG56" i="4"/>
  <c r="BG48" i="4"/>
  <c r="BG40" i="4"/>
  <c r="BG32" i="4"/>
  <c r="BG72" i="4"/>
  <c r="BG69" i="4"/>
  <c r="BG68" i="4"/>
  <c r="BG88" i="4"/>
  <c r="BG65" i="4"/>
  <c r="BG57" i="4"/>
  <c r="BG80" i="4"/>
  <c r="BG63" i="4"/>
  <c r="BG55" i="4"/>
  <c r="BG47" i="4"/>
  <c r="BG39" i="4"/>
  <c r="BG31" i="4"/>
  <c r="BG54" i="4"/>
  <c r="BG73" i="4"/>
  <c r="BG26" i="4"/>
  <c r="BG18" i="4"/>
  <c r="BG16" i="4"/>
  <c r="BG13" i="4"/>
  <c r="BG27" i="4"/>
  <c r="BG19" i="4"/>
  <c r="BG15" i="4"/>
  <c r="BG62" i="4"/>
  <c r="BG49" i="4"/>
  <c r="BG41" i="4"/>
  <c r="BG33" i="4"/>
  <c r="BG28" i="4"/>
  <c r="BG20" i="4"/>
  <c r="BG8" i="4"/>
  <c r="BG71" i="4"/>
  <c r="BG70" i="4"/>
  <c r="BG74" i="4"/>
  <c r="BG46" i="4"/>
  <c r="BG38" i="4"/>
  <c r="BG25" i="4"/>
  <c r="BG11" i="4"/>
  <c r="BG9" i="4"/>
  <c r="BG24" i="4"/>
  <c r="BG14" i="4"/>
  <c r="BG7" i="4"/>
  <c r="BG29" i="4"/>
  <c r="BG21" i="4"/>
  <c r="BG10" i="4"/>
  <c r="BG30" i="4"/>
  <c r="BG22" i="4"/>
  <c r="BG17" i="4"/>
  <c r="BG23" i="4"/>
  <c r="BG12" i="4"/>
  <c r="N33" i="6"/>
  <c r="M34" i="6" s="1" a="1"/>
  <c r="M34" i="6" s="1"/>
  <c r="AE113" i="5" a="1"/>
  <c r="AE113" i="5" s="1"/>
  <c r="V113" i="5" a="1"/>
  <c r="V113" i="5" s="1"/>
  <c r="AD113" i="5" a="1"/>
  <c r="AD113" i="5" s="1"/>
  <c r="S113" i="5" a="1"/>
  <c r="S113" i="5" s="1"/>
  <c r="K113" i="5" a="1"/>
  <c r="K113" i="5" s="1"/>
  <c r="AI113" i="5" a="1"/>
  <c r="AI113" i="5" s="1"/>
  <c r="R113" i="5" a="1"/>
  <c r="R113" i="5" s="1"/>
  <c r="J113" i="5" a="1"/>
  <c r="J113" i="5" s="1"/>
  <c r="Z113" i="5" a="1"/>
  <c r="Z113" i="5" s="1"/>
  <c r="AH113" i="5" a="1"/>
  <c r="AH113" i="5" s="1"/>
  <c r="O113" i="5" a="1"/>
  <c r="O113" i="5" s="1"/>
  <c r="G113" i="5" a="1"/>
  <c r="G113" i="5" s="1"/>
  <c r="W113" i="5" a="1"/>
  <c r="W113" i="5" s="1"/>
  <c r="N113" i="5" a="1"/>
  <c r="N113" i="5" s="1"/>
  <c r="F113" i="5" a="1"/>
  <c r="F113" i="5" s="1"/>
  <c r="AA113" i="5" a="1"/>
  <c r="AA113" i="5" s="1"/>
  <c r="AH108" i="5" a="1"/>
  <c r="AH108" i="5" s="1"/>
  <c r="W108" i="5" a="1"/>
  <c r="W108" i="5" s="1"/>
  <c r="AE108" i="5" a="1"/>
  <c r="AE108" i="5" s="1"/>
  <c r="O108" i="5" a="1"/>
  <c r="O108" i="5" s="1"/>
  <c r="G108" i="5" a="1"/>
  <c r="G108" i="5" s="1"/>
  <c r="N108" i="5" a="1"/>
  <c r="N108" i="5" s="1"/>
  <c r="AA108" i="5" a="1"/>
  <c r="AA108" i="5" s="1"/>
  <c r="S108" i="5" a="1"/>
  <c r="S108" i="5" s="1"/>
  <c r="K108" i="5" a="1"/>
  <c r="K108" i="5" s="1"/>
  <c r="AI108" i="5" a="1"/>
  <c r="AI108" i="5" s="1"/>
  <c r="Z108" i="5" a="1"/>
  <c r="Z108" i="5" s="1"/>
  <c r="R108" i="5" a="1"/>
  <c r="R108" i="5" s="1"/>
  <c r="J108" i="5" a="1"/>
  <c r="J108" i="5" s="1"/>
  <c r="F108" i="5" a="1"/>
  <c r="F108" i="5" s="1"/>
  <c r="AD108" i="5" a="1"/>
  <c r="AD108" i="5" s="1"/>
  <c r="V108" i="5" a="1"/>
  <c r="V108" i="5" s="1"/>
  <c r="Z107" i="5" a="1"/>
  <c r="Z107" i="5" s="1"/>
  <c r="O107" i="5" a="1"/>
  <c r="O107" i="5" s="1"/>
  <c r="AH107" i="5" a="1"/>
  <c r="AH107" i="5" s="1"/>
  <c r="Y107" i="5"/>
  <c r="G107" i="5" a="1"/>
  <c r="G107" i="5" s="1"/>
  <c r="AG107" i="5"/>
  <c r="W107" i="5" a="1"/>
  <c r="W107" i="5" s="1"/>
  <c r="N107" i="5" a="1"/>
  <c r="N107" i="5" s="1"/>
  <c r="F107" i="5" a="1"/>
  <c r="F107" i="5" s="1"/>
  <c r="AD107" i="5" a="1"/>
  <c r="AD107" i="5" s="1"/>
  <c r="U107" i="5"/>
  <c r="K107" i="5" a="1"/>
  <c r="K107" i="5" s="1"/>
  <c r="AK107" i="5"/>
  <c r="AC107" i="5"/>
  <c r="S107" i="5" a="1"/>
  <c r="S107" i="5" s="1"/>
  <c r="R107" i="5" a="1"/>
  <c r="R107" i="5" s="1"/>
  <c r="J107" i="5" a="1"/>
  <c r="J107" i="5" s="1"/>
  <c r="AI107" i="5" a="1"/>
  <c r="AI107" i="5" s="1"/>
  <c r="AA107" i="5" a="1"/>
  <c r="AA107" i="5" s="1"/>
  <c r="Q107" i="5"/>
  <c r="I107" i="5"/>
  <c r="AE107" i="5" a="1"/>
  <c r="AE107" i="5" s="1"/>
  <c r="V107" i="5" a="1"/>
  <c r="V107" i="5" s="1"/>
  <c r="M107" i="5"/>
  <c r="E107" i="5"/>
  <c r="AK110" i="5" a="1"/>
  <c r="AK110" i="5" s="1"/>
  <c r="AA110" i="5" a="1"/>
  <c r="AA110" i="5" s="1"/>
  <c r="S110" i="5" a="1"/>
  <c r="S110" i="5" s="1"/>
  <c r="AI110" i="5" a="1"/>
  <c r="AI110" i="5" s="1"/>
  <c r="R110" i="5" a="1"/>
  <c r="R110" i="5" s="1"/>
  <c r="J110" i="5" a="1"/>
  <c r="J110" i="5" s="1"/>
  <c r="AH110" i="5" a="1"/>
  <c r="AH110" i="5" s="1"/>
  <c r="Z110" i="5" a="1"/>
  <c r="Z110" i="5" s="1"/>
  <c r="Q110" i="5" a="1"/>
  <c r="Q110" i="5" s="1"/>
  <c r="I110" i="5" a="1"/>
  <c r="I110" i="5" s="1"/>
  <c r="W110" i="5" a="1"/>
  <c r="W110" i="5" s="1"/>
  <c r="O110" i="5" a="1"/>
  <c r="O110" i="5" s="1"/>
  <c r="F110" i="5" a="1"/>
  <c r="F110" i="5" s="1"/>
  <c r="AE110" i="5" a="1"/>
  <c r="AE110" i="5" s="1"/>
  <c r="V110" i="5" a="1"/>
  <c r="V110" i="5" s="1"/>
  <c r="N110" i="5" a="1"/>
  <c r="N110" i="5" s="1"/>
  <c r="AD110" i="5" a="1"/>
  <c r="AD110" i="5" s="1"/>
  <c r="M110" i="5" a="1"/>
  <c r="M110" i="5" s="1"/>
  <c r="E110" i="5" a="1"/>
  <c r="E110" i="5" s="1"/>
  <c r="AC110" i="5" a="1"/>
  <c r="AC110" i="5" s="1"/>
  <c r="U110" i="5" a="1"/>
  <c r="U110" i="5" s="1"/>
  <c r="K110" i="5" a="1"/>
  <c r="K110" i="5" s="1"/>
  <c r="G110" i="5" a="1"/>
  <c r="G110" i="5" s="1"/>
  <c r="AG110" i="5" a="1"/>
  <c r="AG110" i="5" s="1"/>
  <c r="Y110" i="5" a="1"/>
  <c r="Y110" i="5" s="1"/>
  <c r="A114" i="5"/>
  <c r="C110" i="5" a="1"/>
  <c r="C110" i="5" s="1"/>
  <c r="B110" i="5" a="1"/>
  <c r="B110" i="5" s="1"/>
  <c r="A111" i="5"/>
  <c r="C107" i="5" a="1"/>
  <c r="C107" i="5" s="1"/>
  <c r="B107" i="5" a="1"/>
  <c r="B107" i="5" s="1"/>
  <c r="A112" i="5"/>
  <c r="C108" i="5" a="1"/>
  <c r="C108" i="5" s="1"/>
  <c r="B108" i="5" a="1"/>
  <c r="B108" i="5" s="1"/>
  <c r="AM5" i="4"/>
  <c r="B113" i="5" a="1"/>
  <c r="B113" i="5" s="1"/>
  <c r="A117" i="5"/>
  <c r="C113" i="5" a="1"/>
  <c r="C113" i="5" s="1"/>
  <c r="AK117" i="5" l="1"/>
  <c r="U117" i="5"/>
  <c r="AG117" i="5"/>
  <c r="AC117" i="5"/>
  <c r="Q117" i="5"/>
  <c r="Y117" i="5"/>
  <c r="E117" i="5"/>
  <c r="M117" i="5"/>
  <c r="I117" i="5"/>
  <c r="AK112" i="5"/>
  <c r="U112" i="5"/>
  <c r="AG112" i="5"/>
  <c r="M112" i="5"/>
  <c r="AC112" i="5"/>
  <c r="Q112" i="5"/>
  <c r="Y112" i="5"/>
  <c r="I112" i="5"/>
  <c r="E112" i="5"/>
  <c r="BI6" i="4"/>
  <c r="BH194" i="4"/>
  <c r="BH186" i="4"/>
  <c r="BH195" i="4"/>
  <c r="BH187" i="4"/>
  <c r="BH196" i="4"/>
  <c r="BH188" i="4"/>
  <c r="BH197" i="4"/>
  <c r="BH198" i="4"/>
  <c r="BH190" i="4"/>
  <c r="BH199" i="4"/>
  <c r="BH191" i="4"/>
  <c r="BH200" i="4"/>
  <c r="BH192" i="4"/>
  <c r="BH201" i="4"/>
  <c r="BH193" i="4"/>
  <c r="BH185" i="4"/>
  <c r="BH181" i="4"/>
  <c r="BH168" i="4"/>
  <c r="BH175" i="4"/>
  <c r="BH169" i="4"/>
  <c r="BH177" i="4"/>
  <c r="BH184" i="4"/>
  <c r="BH170" i="4"/>
  <c r="BH167" i="4"/>
  <c r="BH172" i="4"/>
  <c r="BH179" i="4"/>
  <c r="BH182" i="4"/>
  <c r="BH189" i="4"/>
  <c r="BH183" i="4"/>
  <c r="BH165" i="4"/>
  <c r="BH171" i="4"/>
  <c r="BH166" i="4"/>
  <c r="BH158" i="4"/>
  <c r="BH154" i="4"/>
  <c r="BH146" i="4"/>
  <c r="BH147" i="4"/>
  <c r="BH173" i="4"/>
  <c r="BH178" i="4"/>
  <c r="BH174" i="4"/>
  <c r="BH164" i="4"/>
  <c r="BH157" i="4"/>
  <c r="BH155" i="4"/>
  <c r="BH162" i="4"/>
  <c r="BH148" i="4"/>
  <c r="BH180" i="4"/>
  <c r="BH176" i="4"/>
  <c r="BH156" i="4"/>
  <c r="BH159" i="4"/>
  <c r="BH143" i="4"/>
  <c r="BH145" i="4"/>
  <c r="BH152" i="4"/>
  <c r="BH144" i="4"/>
  <c r="BH136" i="4"/>
  <c r="BH131" i="4"/>
  <c r="BH160" i="4"/>
  <c r="BH149" i="4"/>
  <c r="BH137" i="4"/>
  <c r="BH153" i="4"/>
  <c r="BH163" i="4"/>
  <c r="BH151" i="4"/>
  <c r="BH161" i="4"/>
  <c r="BH142" i="4"/>
  <c r="BH139" i="4"/>
  <c r="BH134" i="4"/>
  <c r="BH126" i="4"/>
  <c r="BH118" i="4"/>
  <c r="BH110" i="4"/>
  <c r="BH102" i="4"/>
  <c r="BH94" i="4"/>
  <c r="BH130" i="4"/>
  <c r="BH127" i="4"/>
  <c r="BH119" i="4"/>
  <c r="BH150" i="4"/>
  <c r="BH132" i="4"/>
  <c r="BH128" i="4"/>
  <c r="BH120" i="4"/>
  <c r="BH112" i="4"/>
  <c r="BH140" i="4"/>
  <c r="BH133" i="4"/>
  <c r="BH138" i="4"/>
  <c r="BH141" i="4"/>
  <c r="BH135" i="4"/>
  <c r="BH125" i="4"/>
  <c r="BH117" i="4"/>
  <c r="BH109" i="4"/>
  <c r="BH101" i="4"/>
  <c r="BH93" i="4"/>
  <c r="BH114" i="4"/>
  <c r="BH111" i="4"/>
  <c r="BH104" i="4"/>
  <c r="BH85" i="4"/>
  <c r="BH77" i="4"/>
  <c r="BH121" i="4"/>
  <c r="BH108" i="4"/>
  <c r="BH105" i="4"/>
  <c r="BH98" i="4"/>
  <c r="BH86" i="4"/>
  <c r="BH78" i="4"/>
  <c r="BH91" i="4"/>
  <c r="BH87" i="4"/>
  <c r="BH79" i="4"/>
  <c r="BH124" i="4"/>
  <c r="BH115" i="4"/>
  <c r="BH122" i="4"/>
  <c r="BH129" i="4"/>
  <c r="BH113" i="4"/>
  <c r="BH123" i="4"/>
  <c r="BH116" i="4"/>
  <c r="BH100" i="4"/>
  <c r="BH97" i="4"/>
  <c r="BH90" i="4"/>
  <c r="BH84" i="4"/>
  <c r="BH76" i="4"/>
  <c r="BH96" i="4"/>
  <c r="BH89" i="4"/>
  <c r="BH71" i="4"/>
  <c r="BH68" i="4"/>
  <c r="BH66" i="4"/>
  <c r="BH58" i="4"/>
  <c r="BH50" i="4"/>
  <c r="BH42" i="4"/>
  <c r="BH80" i="4"/>
  <c r="BH73" i="4"/>
  <c r="BH70" i="4"/>
  <c r="BH59" i="4"/>
  <c r="BH51" i="4"/>
  <c r="BH43" i="4"/>
  <c r="BH35" i="4"/>
  <c r="BH106" i="4"/>
  <c r="BH72" i="4"/>
  <c r="BH95" i="4"/>
  <c r="BH99" i="4"/>
  <c r="BH88" i="4"/>
  <c r="BH103" i="4"/>
  <c r="BH107" i="4"/>
  <c r="BH92" i="4"/>
  <c r="BH82" i="4"/>
  <c r="BH69" i="4"/>
  <c r="BH75" i="4"/>
  <c r="BH74" i="4"/>
  <c r="BH62" i="4"/>
  <c r="BH55" i="4"/>
  <c r="BH32" i="4"/>
  <c r="BH65" i="4"/>
  <c r="BH48" i="4"/>
  <c r="BH44" i="4"/>
  <c r="BH63" i="4"/>
  <c r="BH41" i="4"/>
  <c r="BH38" i="4"/>
  <c r="BH33" i="4"/>
  <c r="BH81" i="4"/>
  <c r="BH83" i="4"/>
  <c r="BH67" i="4"/>
  <c r="BH57" i="4"/>
  <c r="BH54" i="4"/>
  <c r="BH47" i="4"/>
  <c r="BH31" i="4"/>
  <c r="BH36" i="4"/>
  <c r="BH24" i="4"/>
  <c r="BH16" i="4"/>
  <c r="BH8" i="4"/>
  <c r="BH64" i="4"/>
  <c r="BH39" i="4"/>
  <c r="BH34" i="4"/>
  <c r="BH25" i="4"/>
  <c r="BH17" i="4"/>
  <c r="BH9" i="4"/>
  <c r="BH53" i="4"/>
  <c r="BH49" i="4"/>
  <c r="BH45" i="4"/>
  <c r="BH26" i="4"/>
  <c r="BH18" i="4"/>
  <c r="BH10" i="4"/>
  <c r="BH37" i="4"/>
  <c r="BH61" i="4"/>
  <c r="BH28" i="4"/>
  <c r="BH46" i="4"/>
  <c r="BH40" i="4"/>
  <c r="BH56" i="4"/>
  <c r="BH52" i="4"/>
  <c r="BH60" i="4"/>
  <c r="BH23" i="4"/>
  <c r="BH15" i="4"/>
  <c r="BH7" i="4"/>
  <c r="BH27" i="4"/>
  <c r="BH12" i="4"/>
  <c r="BH19" i="4"/>
  <c r="BH22" i="4"/>
  <c r="BH13" i="4"/>
  <c r="BH30" i="4"/>
  <c r="BH20" i="4"/>
  <c r="BH11" i="4"/>
  <c r="BH29" i="4"/>
  <c r="BH21" i="4"/>
  <c r="BH14" i="4"/>
  <c r="B41" i="6"/>
  <c r="A42" i="6" s="1" a="1"/>
  <c r="A42" i="6" s="1"/>
  <c r="AA114" i="5" a="1"/>
  <c r="AA114" i="5" s="1"/>
  <c r="E114" i="5" a="1"/>
  <c r="E114" i="5" s="1"/>
  <c r="AG114" i="5" a="1"/>
  <c r="AG114" i="5" s="1"/>
  <c r="Y114" i="5" a="1"/>
  <c r="Y114" i="5" s="1"/>
  <c r="Q114" i="5" a="1"/>
  <c r="Q114" i="5" s="1"/>
  <c r="I114" i="5" a="1"/>
  <c r="I114" i="5" s="1"/>
  <c r="AE114" i="5" a="1"/>
  <c r="AE114" i="5" s="1"/>
  <c r="O114" i="5" a="1"/>
  <c r="O114" i="5" s="1"/>
  <c r="G114" i="5" a="1"/>
  <c r="G114" i="5" s="1"/>
  <c r="W114" i="5" a="1"/>
  <c r="W114" i="5" s="1"/>
  <c r="F114" i="5" a="1"/>
  <c r="F114" i="5" s="1"/>
  <c r="AK114" i="5" a="1"/>
  <c r="AK114" i="5" s="1"/>
  <c r="U114" i="5" a="1"/>
  <c r="U114" i="5" s="1"/>
  <c r="M114" i="5" a="1"/>
  <c r="M114" i="5" s="1"/>
  <c r="AC114" i="5" a="1"/>
  <c r="AC114" i="5" s="1"/>
  <c r="S114" i="5" a="1"/>
  <c r="S114" i="5" s="1"/>
  <c r="K114" i="5" a="1"/>
  <c r="K114" i="5" s="1"/>
  <c r="AI114" i="5" a="1"/>
  <c r="AI114" i="5" s="1"/>
  <c r="Z114" i="5" a="1"/>
  <c r="Z114" i="5" s="1"/>
  <c r="J114" i="5" a="1"/>
  <c r="J114" i="5" s="1"/>
  <c r="AH114" i="5" a="1"/>
  <c r="AH114" i="5" s="1"/>
  <c r="R114" i="5" a="1"/>
  <c r="R114" i="5" s="1"/>
  <c r="N114" i="5" a="1"/>
  <c r="N114" i="5" s="1"/>
  <c r="V114" i="5" a="1"/>
  <c r="V114" i="5" s="1"/>
  <c r="AD114" i="5" a="1"/>
  <c r="AD114" i="5" s="1"/>
  <c r="AH117" i="5" a="1"/>
  <c r="AH117" i="5" s="1"/>
  <c r="R117" i="5" a="1"/>
  <c r="R117" i="5" s="1"/>
  <c r="J117" i="5" a="1"/>
  <c r="J117" i="5" s="1"/>
  <c r="W117" i="5" a="1"/>
  <c r="W117" i="5" s="1"/>
  <c r="AE117" i="5" a="1"/>
  <c r="AE117" i="5" s="1"/>
  <c r="S117" i="5" a="1"/>
  <c r="S117" i="5" s="1"/>
  <c r="V117" i="5" a="1"/>
  <c r="V117" i="5" s="1"/>
  <c r="K117" i="5" a="1"/>
  <c r="K117" i="5" s="1"/>
  <c r="G117" i="5" a="1"/>
  <c r="G117" i="5" s="1"/>
  <c r="AD117" i="5" a="1"/>
  <c r="AD117" i="5" s="1"/>
  <c r="AA117" i="5" a="1"/>
  <c r="AA117" i="5" s="1"/>
  <c r="O117" i="5" a="1"/>
  <c r="O117" i="5" s="1"/>
  <c r="Z117" i="5" a="1"/>
  <c r="Z117" i="5" s="1"/>
  <c r="N117" i="5" a="1"/>
  <c r="N117" i="5" s="1"/>
  <c r="F117" i="5" a="1"/>
  <c r="F117" i="5" s="1"/>
  <c r="AI117" i="5" a="1"/>
  <c r="AI117" i="5" s="1"/>
  <c r="AD112" i="5" a="1"/>
  <c r="AD112" i="5" s="1"/>
  <c r="V112" i="5" a="1"/>
  <c r="V112" i="5" s="1"/>
  <c r="N112" i="5" a="1"/>
  <c r="N112" i="5" s="1"/>
  <c r="AI112" i="5" a="1"/>
  <c r="AI112" i="5" s="1"/>
  <c r="AA112" i="5" a="1"/>
  <c r="AA112" i="5" s="1"/>
  <c r="S112" i="5" a="1"/>
  <c r="S112" i="5" s="1"/>
  <c r="K112" i="5" a="1"/>
  <c r="K112" i="5" s="1"/>
  <c r="AE112" i="5" a="1"/>
  <c r="AE112" i="5" s="1"/>
  <c r="W112" i="5" a="1"/>
  <c r="W112" i="5" s="1"/>
  <c r="O112" i="5" a="1"/>
  <c r="O112" i="5" s="1"/>
  <c r="G112" i="5" a="1"/>
  <c r="G112" i="5" s="1"/>
  <c r="F112" i="5" a="1"/>
  <c r="F112" i="5" s="1"/>
  <c r="J112" i="5" a="1"/>
  <c r="J112" i="5" s="1"/>
  <c r="R112" i="5" a="1"/>
  <c r="R112" i="5" s="1"/>
  <c r="AH112" i="5" a="1"/>
  <c r="AH112" i="5" s="1"/>
  <c r="Z112" i="5" a="1"/>
  <c r="Z112" i="5" s="1"/>
  <c r="U111" i="5"/>
  <c r="AK111" i="5"/>
  <c r="AD111" i="5" a="1"/>
  <c r="AD111" i="5" s="1"/>
  <c r="S111" i="5" a="1"/>
  <c r="S111" i="5" s="1"/>
  <c r="J111" i="5" a="1"/>
  <c r="J111" i="5" s="1"/>
  <c r="AC111" i="5"/>
  <c r="R111" i="5" a="1"/>
  <c r="R111" i="5" s="1"/>
  <c r="I111" i="5"/>
  <c r="AH111" i="5" a="1"/>
  <c r="AH111" i="5" s="1"/>
  <c r="Z111" i="5" a="1"/>
  <c r="Z111" i="5" s="1"/>
  <c r="O111" i="5" a="1"/>
  <c r="O111" i="5" s="1"/>
  <c r="AG111" i="5"/>
  <c r="Y111" i="5"/>
  <c r="N111" i="5" a="1"/>
  <c r="N111" i="5" s="1"/>
  <c r="F111" i="5" a="1"/>
  <c r="F111" i="5" s="1"/>
  <c r="W111" i="5" a="1"/>
  <c r="W111" i="5" s="1"/>
  <c r="M111" i="5"/>
  <c r="E111" i="5"/>
  <c r="AE111" i="5" a="1"/>
  <c r="AE111" i="5" s="1"/>
  <c r="V111" i="5" a="1"/>
  <c r="V111" i="5" s="1"/>
  <c r="K111" i="5" a="1"/>
  <c r="K111" i="5" s="1"/>
  <c r="AI111" i="5" a="1"/>
  <c r="AI111" i="5" s="1"/>
  <c r="AA111" i="5" a="1"/>
  <c r="AA111" i="5" s="1"/>
  <c r="Q111" i="5"/>
  <c r="G111" i="5" a="1"/>
  <c r="G111" i="5" s="1"/>
  <c r="B114" i="5" a="1"/>
  <c r="B114" i="5" s="1"/>
  <c r="A118" i="5"/>
  <c r="C114" i="5" a="1"/>
  <c r="C114" i="5" s="1"/>
  <c r="A121" i="5"/>
  <c r="C117" i="5" a="1"/>
  <c r="C117" i="5" s="1"/>
  <c r="B117" i="5" a="1"/>
  <c r="B117" i="5" s="1"/>
  <c r="B111" i="5" a="1"/>
  <c r="B111" i="5" s="1"/>
  <c r="C111" i="5" a="1"/>
  <c r="C111" i="5" s="1"/>
  <c r="A115" i="5"/>
  <c r="AN5" i="4"/>
  <c r="A116" i="5"/>
  <c r="B112" i="5" a="1"/>
  <c r="B112" i="5" s="1"/>
  <c r="C112" i="5" a="1"/>
  <c r="C112" i="5" s="1"/>
  <c r="AG121" i="5" l="1"/>
  <c r="AC121" i="5"/>
  <c r="Y121" i="5"/>
  <c r="Q121" i="5"/>
  <c r="I121" i="5"/>
  <c r="AK121" i="5"/>
  <c r="M121" i="5"/>
  <c r="U121" i="5"/>
  <c r="E121" i="5"/>
  <c r="AG116" i="5"/>
  <c r="Q116" i="5"/>
  <c r="M116" i="5"/>
  <c r="U116" i="5"/>
  <c r="AC116" i="5"/>
  <c r="Y116" i="5"/>
  <c r="I116" i="5"/>
  <c r="AK116" i="5"/>
  <c r="E116" i="5"/>
  <c r="BJ6" i="4"/>
  <c r="BI189" i="4"/>
  <c r="BI199" i="4"/>
  <c r="BI201" i="4"/>
  <c r="BI188" i="4"/>
  <c r="BI191" i="4"/>
  <c r="BI200" i="4"/>
  <c r="BI182" i="4"/>
  <c r="BI193" i="4"/>
  <c r="BI184" i="4"/>
  <c r="BI186" i="4"/>
  <c r="BI198" i="4"/>
  <c r="BI194" i="4"/>
  <c r="BI197" i="4"/>
  <c r="BI190" i="4"/>
  <c r="BI185" i="4"/>
  <c r="BI166" i="4"/>
  <c r="BI158" i="4"/>
  <c r="BI177" i="4"/>
  <c r="BI174" i="4"/>
  <c r="BI167" i="4"/>
  <c r="BI159" i="4"/>
  <c r="BI196" i="4"/>
  <c r="BI176" i="4"/>
  <c r="BI168" i="4"/>
  <c r="BI160" i="4"/>
  <c r="BI192" i="4"/>
  <c r="BI187" i="4"/>
  <c r="BI195" i="4"/>
  <c r="BI181" i="4"/>
  <c r="BI173" i="4"/>
  <c r="BI165" i="4"/>
  <c r="BI157" i="4"/>
  <c r="BI183" i="4"/>
  <c r="BI175" i="4"/>
  <c r="BI180" i="4"/>
  <c r="BI172" i="4"/>
  <c r="BI164" i="4"/>
  <c r="BI155" i="4"/>
  <c r="BI170" i="4"/>
  <c r="BI162" i="4"/>
  <c r="BI179" i="4"/>
  <c r="BI178" i="4"/>
  <c r="BI169" i="4"/>
  <c r="BI142" i="4"/>
  <c r="BI134" i="4"/>
  <c r="BI149" i="4"/>
  <c r="BI128" i="4"/>
  <c r="BI143" i="4"/>
  <c r="BI135" i="4"/>
  <c r="BI153" i="4"/>
  <c r="BI171" i="4"/>
  <c r="BI144" i="4"/>
  <c r="BI136" i="4"/>
  <c r="BI156" i="4"/>
  <c r="BI161" i="4"/>
  <c r="BI163" i="4"/>
  <c r="BI141" i="4"/>
  <c r="BI133" i="4"/>
  <c r="BI145" i="4"/>
  <c r="BI130" i="4"/>
  <c r="BI110" i="4"/>
  <c r="BI102" i="4"/>
  <c r="BI94" i="4"/>
  <c r="BI118" i="4"/>
  <c r="BI152" i="4"/>
  <c r="BI147" i="4"/>
  <c r="BI137" i="4"/>
  <c r="BI127" i="4"/>
  <c r="BI122" i="4"/>
  <c r="BI113" i="4"/>
  <c r="BI111" i="4"/>
  <c r="BI103" i="4"/>
  <c r="BI95" i="4"/>
  <c r="BI123" i="4"/>
  <c r="BI117" i="4"/>
  <c r="BI104" i="4"/>
  <c r="BI96" i="4"/>
  <c r="BI140" i="4"/>
  <c r="BI131" i="4"/>
  <c r="BI154" i="4"/>
  <c r="BI151" i="4"/>
  <c r="BI138" i="4"/>
  <c r="BI146" i="4"/>
  <c r="BI148" i="4"/>
  <c r="BI139" i="4"/>
  <c r="BI132" i="4"/>
  <c r="BI150" i="4"/>
  <c r="BI126" i="4"/>
  <c r="BI121" i="4"/>
  <c r="BI109" i="4"/>
  <c r="BI101" i="4"/>
  <c r="BI93" i="4"/>
  <c r="BI114" i="4"/>
  <c r="BI115" i="4"/>
  <c r="BI116" i="4"/>
  <c r="BI97" i="4"/>
  <c r="BI88" i="4"/>
  <c r="BI80" i="4"/>
  <c r="BI72" i="4"/>
  <c r="BI129" i="4"/>
  <c r="BI89" i="4"/>
  <c r="BI81" i="4"/>
  <c r="BI73" i="4"/>
  <c r="BI125" i="4"/>
  <c r="BI107" i="4"/>
  <c r="BI100" i="4"/>
  <c r="BI91" i="4"/>
  <c r="BI82" i="4"/>
  <c r="BI74" i="4"/>
  <c r="BI120" i="4"/>
  <c r="BI124" i="4"/>
  <c r="BI106" i="4"/>
  <c r="BI90" i="4"/>
  <c r="BI87" i="4"/>
  <c r="BI79" i="4"/>
  <c r="BI71" i="4"/>
  <c r="BI119" i="4"/>
  <c r="BI63" i="4"/>
  <c r="BI55" i="4"/>
  <c r="BI85" i="4"/>
  <c r="BI78" i="4"/>
  <c r="BI69" i="4"/>
  <c r="BI64" i="4"/>
  <c r="BI56" i="4"/>
  <c r="BI108" i="4"/>
  <c r="BI98" i="4"/>
  <c r="BI76" i="4"/>
  <c r="BI65" i="4"/>
  <c r="BI57" i="4"/>
  <c r="BI105" i="4"/>
  <c r="BI86" i="4"/>
  <c r="BI77" i="4"/>
  <c r="BI70" i="4"/>
  <c r="BI112" i="4"/>
  <c r="BI92" i="4"/>
  <c r="BI84" i="4"/>
  <c r="BI68" i="4"/>
  <c r="BI99" i="4"/>
  <c r="BI75" i="4"/>
  <c r="BI62" i="4"/>
  <c r="BI54" i="4"/>
  <c r="BI66" i="4"/>
  <c r="BI60" i="4"/>
  <c r="BI53" i="4"/>
  <c r="BI83" i="4"/>
  <c r="BI67" i="4"/>
  <c r="BI61" i="4"/>
  <c r="BI30" i="4"/>
  <c r="BI22" i="4"/>
  <c r="BI14" i="4"/>
  <c r="BI33" i="4"/>
  <c r="BI50" i="4"/>
  <c r="BI46" i="4"/>
  <c r="BI23" i="4"/>
  <c r="BI15" i="4"/>
  <c r="BI7" i="4"/>
  <c r="BI35" i="4"/>
  <c r="BI32" i="4"/>
  <c r="BI59" i="4"/>
  <c r="BI24" i="4"/>
  <c r="BI16" i="4"/>
  <c r="BI8" i="4"/>
  <c r="BI37" i="4"/>
  <c r="BI34" i="4"/>
  <c r="BI48" i="4"/>
  <c r="BI25" i="4"/>
  <c r="BI17" i="4"/>
  <c r="BI31" i="4"/>
  <c r="BI26" i="4"/>
  <c r="BI18" i="4"/>
  <c r="BI10" i="4"/>
  <c r="BI41" i="4"/>
  <c r="BI58" i="4"/>
  <c r="BI27" i="4"/>
  <c r="BI19" i="4"/>
  <c r="BI49" i="4"/>
  <c r="BI28" i="4"/>
  <c r="BI20" i="4"/>
  <c r="BI29" i="4"/>
  <c r="BI21" i="4"/>
  <c r="BI13" i="4"/>
  <c r="BI44" i="4"/>
  <c r="BI51" i="4"/>
  <c r="BI42" i="4"/>
  <c r="BI38" i="4"/>
  <c r="BI12" i="4"/>
  <c r="BI45" i="4"/>
  <c r="BI47" i="4"/>
  <c r="BI40" i="4"/>
  <c r="BI36" i="4"/>
  <c r="BI11" i="4"/>
  <c r="BI39" i="4"/>
  <c r="BI9" i="4"/>
  <c r="BI43" i="4"/>
  <c r="BI52" i="4"/>
  <c r="D41" i="6"/>
  <c r="AA115" i="5" a="1"/>
  <c r="AA115" i="5" s="1"/>
  <c r="S115" i="5" a="1"/>
  <c r="S115" i="5" s="1"/>
  <c r="I115" i="5"/>
  <c r="AK115" i="5"/>
  <c r="AC115" i="5"/>
  <c r="G115" i="5" a="1"/>
  <c r="G115" i="5" s="1"/>
  <c r="R115" i="5" a="1"/>
  <c r="R115" i="5" s="1"/>
  <c r="AI115" i="5" a="1"/>
  <c r="AI115" i="5" s="1"/>
  <c r="Q115" i="5"/>
  <c r="F115" i="5" a="1"/>
  <c r="F115" i="5" s="1"/>
  <c r="AG115" i="5"/>
  <c r="Y115" i="5"/>
  <c r="N115" i="5" a="1"/>
  <c r="N115" i="5" s="1"/>
  <c r="AE115" i="5" a="1"/>
  <c r="AE115" i="5" s="1"/>
  <c r="W115" i="5" a="1"/>
  <c r="W115" i="5" s="1"/>
  <c r="M115" i="5"/>
  <c r="V115" i="5" a="1"/>
  <c r="V115" i="5" s="1"/>
  <c r="K115" i="5" a="1"/>
  <c r="K115" i="5" s="1"/>
  <c r="AD115" i="5" a="1"/>
  <c r="AD115" i="5" s="1"/>
  <c r="U115" i="5"/>
  <c r="J115" i="5" a="1"/>
  <c r="J115" i="5" s="1"/>
  <c r="AH115" i="5" a="1"/>
  <c r="AH115" i="5" s="1"/>
  <c r="E115" i="5"/>
  <c r="Z115" i="5" a="1"/>
  <c r="Z115" i="5" s="1"/>
  <c r="O115" i="5" a="1"/>
  <c r="O115" i="5" s="1"/>
  <c r="AH116" i="5" a="1"/>
  <c r="AH116" i="5" s="1"/>
  <c r="O116" i="5" a="1"/>
  <c r="O116" i="5" s="1"/>
  <c r="W116" i="5" a="1"/>
  <c r="W116" i="5" s="1"/>
  <c r="AA116" i="5" a="1"/>
  <c r="AA116" i="5" s="1"/>
  <c r="R116" i="5" a="1"/>
  <c r="R116" i="5" s="1"/>
  <c r="AE116" i="5" a="1"/>
  <c r="AE116" i="5" s="1"/>
  <c r="F116" i="5" a="1"/>
  <c r="F116" i="5" s="1"/>
  <c r="AD116" i="5" a="1"/>
  <c r="AD116" i="5" s="1"/>
  <c r="N116" i="5" a="1"/>
  <c r="N116" i="5" s="1"/>
  <c r="V116" i="5" a="1"/>
  <c r="V116" i="5" s="1"/>
  <c r="K116" i="5" a="1"/>
  <c r="K116" i="5" s="1"/>
  <c r="J116" i="5" a="1"/>
  <c r="J116" i="5" s="1"/>
  <c r="AI116" i="5" a="1"/>
  <c r="AI116" i="5" s="1"/>
  <c r="S116" i="5" a="1"/>
  <c r="S116" i="5" s="1"/>
  <c r="G116" i="5" a="1"/>
  <c r="G116" i="5" s="1"/>
  <c r="Z116" i="5" a="1"/>
  <c r="Z116" i="5" s="1"/>
  <c r="S121" i="5" a="1"/>
  <c r="S121" i="5" s="1"/>
  <c r="J121" i="5" a="1"/>
  <c r="J121" i="5" s="1"/>
  <c r="AA121" i="5" a="1"/>
  <c r="AA121" i="5" s="1"/>
  <c r="R121" i="5" a="1"/>
  <c r="R121" i="5" s="1"/>
  <c r="AI121" i="5" a="1"/>
  <c r="AI121" i="5" s="1"/>
  <c r="Z121" i="5" a="1"/>
  <c r="Z121" i="5" s="1"/>
  <c r="G121" i="5" a="1"/>
  <c r="G121" i="5" s="1"/>
  <c r="V121" i="5" a="1"/>
  <c r="V121" i="5" s="1"/>
  <c r="K121" i="5" a="1"/>
  <c r="K121" i="5" s="1"/>
  <c r="AH121" i="5" a="1"/>
  <c r="AH121" i="5" s="1"/>
  <c r="O121" i="5" a="1"/>
  <c r="O121" i="5" s="1"/>
  <c r="N121" i="5" a="1"/>
  <c r="N121" i="5" s="1"/>
  <c r="AE121" i="5" a="1"/>
  <c r="AE121" i="5" s="1"/>
  <c r="F121" i="5" a="1"/>
  <c r="F121" i="5" s="1"/>
  <c r="W121" i="5" a="1"/>
  <c r="W121" i="5" s="1"/>
  <c r="AD121" i="5" a="1"/>
  <c r="AD121" i="5" s="1"/>
  <c r="AI118" i="5" a="1"/>
  <c r="AI118" i="5" s="1"/>
  <c r="AA118" i="5" a="1"/>
  <c r="AA118" i="5" s="1"/>
  <c r="R118" i="5" a="1"/>
  <c r="R118" i="5" s="1"/>
  <c r="J118" i="5" a="1"/>
  <c r="J118" i="5" s="1"/>
  <c r="AH118" i="5" a="1"/>
  <c r="AH118" i="5" s="1"/>
  <c r="Z118" i="5" a="1"/>
  <c r="Z118" i="5" s="1"/>
  <c r="I118" i="5" a="1"/>
  <c r="I118" i="5" s="1"/>
  <c r="Y118" i="5" a="1"/>
  <c r="Y118" i="5" s="1"/>
  <c r="Q118" i="5" a="1"/>
  <c r="Q118" i="5" s="1"/>
  <c r="G118" i="5" a="1"/>
  <c r="G118" i="5" s="1"/>
  <c r="AC118" i="5" a="1"/>
  <c r="AC118" i="5" s="1"/>
  <c r="U118" i="5" a="1"/>
  <c r="U118" i="5" s="1"/>
  <c r="W118" i="5" a="1"/>
  <c r="W118" i="5" s="1"/>
  <c r="F118" i="5" a="1"/>
  <c r="F118" i="5" s="1"/>
  <c r="V118" i="5" a="1"/>
  <c r="V118" i="5" s="1"/>
  <c r="E118" i="5" a="1"/>
  <c r="E118" i="5" s="1"/>
  <c r="AG118" i="5" a="1"/>
  <c r="AG118" i="5" s="1"/>
  <c r="O118" i="5" a="1"/>
  <c r="O118" i="5" s="1"/>
  <c r="AE118" i="5" a="1"/>
  <c r="AE118" i="5" s="1"/>
  <c r="N118" i="5" a="1"/>
  <c r="N118" i="5" s="1"/>
  <c r="AD118" i="5" a="1"/>
  <c r="AD118" i="5" s="1"/>
  <c r="M118" i="5" a="1"/>
  <c r="M118" i="5" s="1"/>
  <c r="K118" i="5" a="1"/>
  <c r="K118" i="5" s="1"/>
  <c r="AK118" i="5" a="1"/>
  <c r="AK118" i="5" s="1"/>
  <c r="S118" i="5" a="1"/>
  <c r="S118" i="5" s="1"/>
  <c r="C118" i="5" a="1"/>
  <c r="C118" i="5" s="1"/>
  <c r="B118" i="5" a="1"/>
  <c r="B118" i="5" s="1"/>
  <c r="A122" i="5"/>
  <c r="B121" i="5" a="1"/>
  <c r="B121" i="5" s="1"/>
  <c r="A125" i="5"/>
  <c r="C121" i="5" a="1"/>
  <c r="C121" i="5" s="1"/>
  <c r="A120" i="5"/>
  <c r="C116" i="5" a="1"/>
  <c r="C116" i="5" s="1"/>
  <c r="B116" i="5" a="1"/>
  <c r="B116" i="5" s="1"/>
  <c r="A119" i="5"/>
  <c r="C115" i="5" a="1"/>
  <c r="C115" i="5" s="1"/>
  <c r="B115" i="5" a="1"/>
  <c r="B115" i="5" s="1"/>
  <c r="AO5" i="4"/>
  <c r="AC125" i="5" l="1"/>
  <c r="Y125" i="5"/>
  <c r="AK125" i="5"/>
  <c r="E125" i="5"/>
  <c r="M125" i="5"/>
  <c r="U125" i="5"/>
  <c r="Q125" i="5"/>
  <c r="AG125" i="5"/>
  <c r="I125" i="5"/>
  <c r="AK120" i="5"/>
  <c r="AC120" i="5"/>
  <c r="M120" i="5"/>
  <c r="U120" i="5"/>
  <c r="AG120" i="5"/>
  <c r="Q120" i="5"/>
  <c r="Y120" i="5"/>
  <c r="I120" i="5"/>
  <c r="E120" i="5"/>
  <c r="BK6" i="4"/>
  <c r="BJ199" i="4"/>
  <c r="BJ186" i="4"/>
  <c r="BJ200" i="4"/>
  <c r="BJ192" i="4"/>
  <c r="BJ187" i="4"/>
  <c r="BJ201" i="4"/>
  <c r="BJ193" i="4"/>
  <c r="BJ188" i="4"/>
  <c r="BJ198" i="4"/>
  <c r="BJ190" i="4"/>
  <c r="BJ185" i="4"/>
  <c r="BJ181" i="4"/>
  <c r="BJ196" i="4"/>
  <c r="BJ189" i="4"/>
  <c r="BJ184" i="4"/>
  <c r="BJ194" i="4"/>
  <c r="BJ182" i="4"/>
  <c r="BJ197" i="4"/>
  <c r="BJ195" i="4"/>
  <c r="BJ183" i="4"/>
  <c r="BJ175" i="4"/>
  <c r="BJ160" i="4"/>
  <c r="BJ161" i="4"/>
  <c r="BJ165" i="4"/>
  <c r="BJ174" i="4"/>
  <c r="BJ170" i="4"/>
  <c r="BJ162" i="4"/>
  <c r="BJ167" i="4"/>
  <c r="BJ191" i="4"/>
  <c r="BJ159" i="4"/>
  <c r="BJ169" i="4"/>
  <c r="BJ178" i="4"/>
  <c r="BJ179" i="4"/>
  <c r="BJ173" i="4"/>
  <c r="BJ157" i="4"/>
  <c r="BJ166" i="4"/>
  <c r="BJ180" i="4"/>
  <c r="BJ171" i="4"/>
  <c r="BJ177" i="4"/>
  <c r="BJ176" i="4"/>
  <c r="BJ172" i="4"/>
  <c r="BJ158" i="4"/>
  <c r="BJ152" i="4"/>
  <c r="BJ140" i="4"/>
  <c r="BJ132" i="4"/>
  <c r="BJ124" i="4"/>
  <c r="BJ168" i="4"/>
  <c r="BJ141" i="4"/>
  <c r="BJ133" i="4"/>
  <c r="BJ149" i="4"/>
  <c r="BJ163" i="4"/>
  <c r="BJ155" i="4"/>
  <c r="BJ142" i="4"/>
  <c r="BJ134" i="4"/>
  <c r="BJ153" i="4"/>
  <c r="BJ145" i="4"/>
  <c r="BJ151" i="4"/>
  <c r="BJ164" i="4"/>
  <c r="BJ156" i="4"/>
  <c r="BJ146" i="4"/>
  <c r="BJ148" i="4"/>
  <c r="BJ147" i="4"/>
  <c r="BJ139" i="4"/>
  <c r="BJ131" i="4"/>
  <c r="BJ144" i="4"/>
  <c r="BJ136" i="4"/>
  <c r="BJ129" i="4"/>
  <c r="BJ123" i="4"/>
  <c r="BJ118" i="4"/>
  <c r="BJ107" i="4"/>
  <c r="BJ154" i="4"/>
  <c r="BJ119" i="4"/>
  <c r="BJ108" i="4"/>
  <c r="BJ100" i="4"/>
  <c r="BJ120" i="4"/>
  <c r="BJ109" i="4"/>
  <c r="BJ101" i="4"/>
  <c r="BJ137" i="4"/>
  <c r="BJ143" i="4"/>
  <c r="BJ135" i="4"/>
  <c r="BJ150" i="4"/>
  <c r="BJ138" i="4"/>
  <c r="BJ130" i="4"/>
  <c r="BJ106" i="4"/>
  <c r="BJ114" i="4"/>
  <c r="BJ122" i="4"/>
  <c r="BJ111" i="4"/>
  <c r="BJ103" i="4"/>
  <c r="BJ91" i="4"/>
  <c r="BJ84" i="4"/>
  <c r="BJ76" i="4"/>
  <c r="BJ68" i="4"/>
  <c r="BJ96" i="4"/>
  <c r="BJ97" i="4"/>
  <c r="BJ125" i="4"/>
  <c r="BJ116" i="4"/>
  <c r="BJ99" i="4"/>
  <c r="BJ85" i="4"/>
  <c r="BJ77" i="4"/>
  <c r="BJ69" i="4"/>
  <c r="BJ128" i="4"/>
  <c r="BJ113" i="4"/>
  <c r="BJ115" i="4"/>
  <c r="BJ86" i="4"/>
  <c r="BJ78" i="4"/>
  <c r="BJ70" i="4"/>
  <c r="BJ95" i="4"/>
  <c r="BJ126" i="4"/>
  <c r="BJ104" i="4"/>
  <c r="BJ121" i="4"/>
  <c r="BJ117" i="4"/>
  <c r="BJ127" i="4"/>
  <c r="BJ110" i="4"/>
  <c r="BJ105" i="4"/>
  <c r="BJ83" i="4"/>
  <c r="BJ75" i="4"/>
  <c r="BJ67" i="4"/>
  <c r="BJ90" i="4"/>
  <c r="BJ87" i="4"/>
  <c r="BJ79" i="4"/>
  <c r="BJ71" i="4"/>
  <c r="BJ66" i="4"/>
  <c r="BJ58" i="4"/>
  <c r="BJ82" i="4"/>
  <c r="BJ74" i="4"/>
  <c r="BJ59" i="4"/>
  <c r="BJ51" i="4"/>
  <c r="BJ88" i="4"/>
  <c r="BJ80" i="4"/>
  <c r="BJ72" i="4"/>
  <c r="BJ60" i="4"/>
  <c r="BJ52" i="4"/>
  <c r="BJ112" i="4"/>
  <c r="BJ102" i="4"/>
  <c r="BJ98" i="4"/>
  <c r="BJ89" i="4"/>
  <c r="BJ81" i="4"/>
  <c r="BJ73" i="4"/>
  <c r="BJ92" i="4"/>
  <c r="BJ94" i="4"/>
  <c r="BJ65" i="4"/>
  <c r="BJ57" i="4"/>
  <c r="BJ63" i="4"/>
  <c r="BJ55" i="4"/>
  <c r="BJ49" i="4"/>
  <c r="BJ93" i="4"/>
  <c r="BJ29" i="4"/>
  <c r="BJ21" i="4"/>
  <c r="BJ13" i="4"/>
  <c r="BJ45" i="4"/>
  <c r="BJ62" i="4"/>
  <c r="BJ30" i="4"/>
  <c r="BJ22" i="4"/>
  <c r="BJ14" i="4"/>
  <c r="BJ34" i="4"/>
  <c r="BJ31" i="4"/>
  <c r="BJ64" i="4"/>
  <c r="BJ54" i="4"/>
  <c r="BJ23" i="4"/>
  <c r="BJ15" i="4"/>
  <c r="BJ7" i="4"/>
  <c r="BJ33" i="4"/>
  <c r="BJ50" i="4"/>
  <c r="BJ36" i="4"/>
  <c r="BJ56" i="4"/>
  <c r="BJ24" i="4"/>
  <c r="BJ16" i="4"/>
  <c r="BJ8" i="4"/>
  <c r="BJ35" i="4"/>
  <c r="BJ25" i="4"/>
  <c r="BJ17" i="4"/>
  <c r="BJ9" i="4"/>
  <c r="BJ37" i="4"/>
  <c r="BJ26" i="4"/>
  <c r="BJ18" i="4"/>
  <c r="BJ10" i="4"/>
  <c r="BJ39" i="4"/>
  <c r="BJ61" i="4"/>
  <c r="BJ27" i="4"/>
  <c r="BJ19" i="4"/>
  <c r="BJ11" i="4"/>
  <c r="BJ41" i="4"/>
  <c r="BJ53" i="4"/>
  <c r="BJ28" i="4"/>
  <c r="BJ20" i="4"/>
  <c r="BJ12" i="4"/>
  <c r="BJ43" i="4"/>
  <c r="BJ46" i="4"/>
  <c r="BJ32" i="4"/>
  <c r="BJ42" i="4"/>
  <c r="BJ47" i="4"/>
  <c r="BJ38" i="4"/>
  <c r="BJ48" i="4"/>
  <c r="BJ44" i="4"/>
  <c r="BJ40" i="4"/>
  <c r="F41" i="6"/>
  <c r="O120" i="5" a="1"/>
  <c r="O120" i="5" s="1"/>
  <c r="F120" i="5" a="1"/>
  <c r="F120" i="5" s="1"/>
  <c r="AE120" i="5" a="1"/>
  <c r="AE120" i="5" s="1"/>
  <c r="W120" i="5" a="1"/>
  <c r="W120" i="5" s="1"/>
  <c r="N120" i="5" a="1"/>
  <c r="N120" i="5" s="1"/>
  <c r="V120" i="5" a="1"/>
  <c r="V120" i="5" s="1"/>
  <c r="AI120" i="5" a="1"/>
  <c r="AI120" i="5" s="1"/>
  <c r="Z120" i="5" a="1"/>
  <c r="Z120" i="5" s="1"/>
  <c r="R120" i="5" a="1"/>
  <c r="R120" i="5" s="1"/>
  <c r="AD120" i="5" a="1"/>
  <c r="AD120" i="5" s="1"/>
  <c r="K120" i="5" a="1"/>
  <c r="K120" i="5" s="1"/>
  <c r="AA120" i="5" a="1"/>
  <c r="AA120" i="5" s="1"/>
  <c r="J120" i="5" a="1"/>
  <c r="J120" i="5" s="1"/>
  <c r="S120" i="5" a="1"/>
  <c r="S120" i="5" s="1"/>
  <c r="AH120" i="5" a="1"/>
  <c r="AH120" i="5" s="1"/>
  <c r="G120" i="5" a="1"/>
  <c r="G120" i="5" s="1"/>
  <c r="AD125" i="5" a="1"/>
  <c r="AD125" i="5" s="1"/>
  <c r="AA125" i="5" a="1"/>
  <c r="AA125" i="5" s="1"/>
  <c r="S125" i="5" a="1"/>
  <c r="S125" i="5" s="1"/>
  <c r="K125" i="5" a="1"/>
  <c r="K125" i="5" s="1"/>
  <c r="W125" i="5" a="1"/>
  <c r="W125" i="5" s="1"/>
  <c r="O125" i="5" a="1"/>
  <c r="O125" i="5" s="1"/>
  <c r="AI125" i="5" a="1"/>
  <c r="AI125" i="5" s="1"/>
  <c r="AH125" i="5" a="1"/>
  <c r="AH125" i="5" s="1"/>
  <c r="R125" i="5" a="1"/>
  <c r="R125" i="5" s="1"/>
  <c r="J125" i="5" a="1"/>
  <c r="J125" i="5" s="1"/>
  <c r="Z125" i="5" a="1"/>
  <c r="Z125" i="5" s="1"/>
  <c r="G125" i="5" a="1"/>
  <c r="G125" i="5" s="1"/>
  <c r="V125" i="5" a="1"/>
  <c r="V125" i="5" s="1"/>
  <c r="F125" i="5" a="1"/>
  <c r="F125" i="5" s="1"/>
  <c r="N125" i="5" a="1"/>
  <c r="N125" i="5" s="1"/>
  <c r="AE125" i="5" a="1"/>
  <c r="AE125" i="5" s="1"/>
  <c r="U122" i="5" a="1"/>
  <c r="U122" i="5" s="1"/>
  <c r="M122" i="5" a="1"/>
  <c r="M122" i="5" s="1"/>
  <c r="AI122" i="5" a="1"/>
  <c r="AI122" i="5" s="1"/>
  <c r="AC122" i="5" a="1"/>
  <c r="AC122" i="5" s="1"/>
  <c r="K122" i="5" a="1"/>
  <c r="K122" i="5" s="1"/>
  <c r="AA122" i="5" a="1"/>
  <c r="AA122" i="5" s="1"/>
  <c r="S122" i="5" a="1"/>
  <c r="S122" i="5" s="1"/>
  <c r="J122" i="5" a="1"/>
  <c r="J122" i="5" s="1"/>
  <c r="W122" i="5" a="1"/>
  <c r="W122" i="5" s="1"/>
  <c r="F122" i="5" a="1"/>
  <c r="F122" i="5" s="1"/>
  <c r="AH122" i="5" a="1"/>
  <c r="AH122" i="5" s="1"/>
  <c r="R122" i="5" a="1"/>
  <c r="R122" i="5" s="1"/>
  <c r="AG122" i="5" a="1"/>
  <c r="AG122" i="5" s="1"/>
  <c r="Q122" i="5" a="1"/>
  <c r="Q122" i="5" s="1"/>
  <c r="AE122" i="5" a="1"/>
  <c r="AE122" i="5" s="1"/>
  <c r="O122" i="5" a="1"/>
  <c r="O122" i="5" s="1"/>
  <c r="Z122" i="5" a="1"/>
  <c r="Z122" i="5" s="1"/>
  <c r="I122" i="5" a="1"/>
  <c r="I122" i="5" s="1"/>
  <c r="Y122" i="5" a="1"/>
  <c r="Y122" i="5" s="1"/>
  <c r="G122" i="5" a="1"/>
  <c r="G122" i="5" s="1"/>
  <c r="AK122" i="5" a="1"/>
  <c r="AK122" i="5" s="1"/>
  <c r="V122" i="5" a="1"/>
  <c r="V122" i="5" s="1"/>
  <c r="E122" i="5" a="1"/>
  <c r="E122" i="5" s="1"/>
  <c r="N122" i="5" a="1"/>
  <c r="N122" i="5" s="1"/>
  <c r="AD122" i="5" a="1"/>
  <c r="AD122" i="5" s="1"/>
  <c r="AD119" i="5" a="1"/>
  <c r="AD119" i="5" s="1"/>
  <c r="S119" i="5" a="1"/>
  <c r="S119" i="5" s="1"/>
  <c r="K119" i="5" a="1"/>
  <c r="K119" i="5" s="1"/>
  <c r="AC119" i="5"/>
  <c r="J119" i="5" a="1"/>
  <c r="J119" i="5" s="1"/>
  <c r="AK119" i="5"/>
  <c r="AA119" i="5" a="1"/>
  <c r="AA119" i="5" s="1"/>
  <c r="R119" i="5" a="1"/>
  <c r="R119" i="5" s="1"/>
  <c r="I119" i="5"/>
  <c r="V119" i="5" a="1"/>
  <c r="V119" i="5" s="1"/>
  <c r="M119" i="5"/>
  <c r="E119" i="5"/>
  <c r="Z119" i="5" a="1"/>
  <c r="Z119" i="5" s="1"/>
  <c r="G119" i="5" a="1"/>
  <c r="G119" i="5" s="1"/>
  <c r="Y119" i="5"/>
  <c r="W119" i="5" a="1"/>
  <c r="W119" i="5" s="1"/>
  <c r="F119" i="5" a="1"/>
  <c r="F119" i="5" s="1"/>
  <c r="AI119" i="5" a="1"/>
  <c r="AI119" i="5" s="1"/>
  <c r="Q119" i="5"/>
  <c r="AH119" i="5" a="1"/>
  <c r="AH119" i="5" s="1"/>
  <c r="O119" i="5" a="1"/>
  <c r="O119" i="5" s="1"/>
  <c r="AG119" i="5"/>
  <c r="N119" i="5" a="1"/>
  <c r="N119" i="5" s="1"/>
  <c r="AE119" i="5" a="1"/>
  <c r="AE119" i="5" s="1"/>
  <c r="U119" i="5"/>
  <c r="B122" i="5" a="1"/>
  <c r="B122" i="5" s="1"/>
  <c r="A126" i="5"/>
  <c r="C122" i="5" a="1"/>
  <c r="C122" i="5" s="1"/>
  <c r="AP5" i="4"/>
  <c r="B119" i="5" a="1"/>
  <c r="B119" i="5" s="1"/>
  <c r="A123" i="5"/>
  <c r="C119" i="5" a="1"/>
  <c r="C119" i="5" s="1"/>
  <c r="C125" i="5" a="1"/>
  <c r="C125" i="5" s="1"/>
  <c r="A129" i="5"/>
  <c r="B125" i="5" a="1"/>
  <c r="B125" i="5" s="1"/>
  <c r="C120" i="5" a="1"/>
  <c r="C120" i="5" s="1"/>
  <c r="B120" i="5" a="1"/>
  <c r="B120" i="5" s="1"/>
  <c r="A124" i="5"/>
  <c r="Y124" i="5" l="1"/>
  <c r="AK124" i="5"/>
  <c r="AG124" i="5"/>
  <c r="I124" i="5"/>
  <c r="AC124" i="5"/>
  <c r="E124" i="5"/>
  <c r="M124" i="5"/>
  <c r="U124" i="5"/>
  <c r="Q124" i="5"/>
  <c r="Y129" i="5"/>
  <c r="AK129" i="5"/>
  <c r="AG129" i="5"/>
  <c r="M129" i="5"/>
  <c r="U129" i="5"/>
  <c r="Q129" i="5"/>
  <c r="I129" i="5"/>
  <c r="AC129" i="5"/>
  <c r="E129" i="5"/>
  <c r="BK198" i="4"/>
  <c r="BK184" i="4"/>
  <c r="BK199" i="4"/>
  <c r="BK185" i="4"/>
  <c r="BK200" i="4"/>
  <c r="BK190" i="4"/>
  <c r="BK186" i="4"/>
  <c r="BK197" i="4"/>
  <c r="BK183" i="4"/>
  <c r="BK191" i="4"/>
  <c r="BK192" i="4"/>
  <c r="BK188" i="4"/>
  <c r="BK195" i="4"/>
  <c r="BK189" i="4"/>
  <c r="BK201" i="4"/>
  <c r="BK193" i="4"/>
  <c r="BK196" i="4"/>
  <c r="BK194" i="4"/>
  <c r="BK187" i="4"/>
  <c r="BK182" i="4"/>
  <c r="BK179" i="4"/>
  <c r="BK177" i="4"/>
  <c r="BK176" i="4"/>
  <c r="BK170" i="4"/>
  <c r="BK163" i="4"/>
  <c r="BK155" i="4"/>
  <c r="BK167" i="4"/>
  <c r="BK164" i="4"/>
  <c r="BK156" i="4"/>
  <c r="BK178" i="4"/>
  <c r="BK171" i="4"/>
  <c r="BK157" i="4"/>
  <c r="BK181" i="4"/>
  <c r="BK169" i="4"/>
  <c r="BK162" i="4"/>
  <c r="BK154" i="4"/>
  <c r="BK165" i="4"/>
  <c r="BK160" i="4"/>
  <c r="BK168" i="4"/>
  <c r="BK147" i="4"/>
  <c r="BK146" i="4"/>
  <c r="BK172" i="4"/>
  <c r="BK148" i="4"/>
  <c r="BK174" i="4"/>
  <c r="BK149" i="4"/>
  <c r="BK180" i="4"/>
  <c r="BK175" i="4"/>
  <c r="BK173" i="4"/>
  <c r="BK153" i="4"/>
  <c r="BK158" i="4"/>
  <c r="BK166" i="4"/>
  <c r="BK138" i="4"/>
  <c r="BK130" i="4"/>
  <c r="BK123" i="4"/>
  <c r="BK115" i="4"/>
  <c r="BK150" i="4"/>
  <c r="BK139" i="4"/>
  <c r="BK131" i="4"/>
  <c r="BK140" i="4"/>
  <c r="BK132" i="4"/>
  <c r="BK125" i="4"/>
  <c r="BK117" i="4"/>
  <c r="BK159" i="4"/>
  <c r="BK151" i="4"/>
  <c r="BK161" i="4"/>
  <c r="BK152" i="4"/>
  <c r="BK137" i="4"/>
  <c r="BK126" i="4"/>
  <c r="BK122" i="4"/>
  <c r="BK118" i="4"/>
  <c r="BK114" i="4"/>
  <c r="BK109" i="4"/>
  <c r="BK101" i="4"/>
  <c r="BK93" i="4"/>
  <c r="BK127" i="4"/>
  <c r="BK119" i="4"/>
  <c r="BK110" i="4"/>
  <c r="BK102" i="4"/>
  <c r="BK94" i="4"/>
  <c r="BK141" i="4"/>
  <c r="BK133" i="4"/>
  <c r="BK111" i="4"/>
  <c r="BK103" i="4"/>
  <c r="BK95" i="4"/>
  <c r="BK144" i="4"/>
  <c r="BK136" i="4"/>
  <c r="BK142" i="4"/>
  <c r="BK134" i="4"/>
  <c r="BK145" i="4"/>
  <c r="BK143" i="4"/>
  <c r="BK135" i="4"/>
  <c r="BK108" i="4"/>
  <c r="BK100" i="4"/>
  <c r="BK92" i="4"/>
  <c r="BK106" i="4"/>
  <c r="BK98" i="4"/>
  <c r="BK90" i="4"/>
  <c r="BK88" i="4"/>
  <c r="BK80" i="4"/>
  <c r="BK72" i="4"/>
  <c r="BK124" i="4"/>
  <c r="BK89" i="4"/>
  <c r="BK81" i="4"/>
  <c r="BK73" i="4"/>
  <c r="BK129" i="4"/>
  <c r="BK113" i="4"/>
  <c r="BK82" i="4"/>
  <c r="BK74" i="4"/>
  <c r="BK120" i="4"/>
  <c r="BK104" i="4"/>
  <c r="BK96" i="4"/>
  <c r="BK107" i="4"/>
  <c r="BK99" i="4"/>
  <c r="BK91" i="4"/>
  <c r="BK116" i="4"/>
  <c r="BK105" i="4"/>
  <c r="BK97" i="4"/>
  <c r="BK121" i="4"/>
  <c r="BK128" i="4"/>
  <c r="BK112" i="4"/>
  <c r="BK87" i="4"/>
  <c r="BK79" i="4"/>
  <c r="BK71" i="4"/>
  <c r="BK86" i="4"/>
  <c r="BK78" i="4"/>
  <c r="BK70" i="4"/>
  <c r="BK60" i="4"/>
  <c r="BK52" i="4"/>
  <c r="BK84" i="4"/>
  <c r="BK76" i="4"/>
  <c r="BK68" i="4"/>
  <c r="BK61" i="4"/>
  <c r="BK53" i="4"/>
  <c r="BK45" i="4"/>
  <c r="BK62" i="4"/>
  <c r="BK54" i="4"/>
  <c r="BK85" i="4"/>
  <c r="BK77" i="4"/>
  <c r="BK69" i="4"/>
  <c r="BK83" i="4"/>
  <c r="BK75" i="4"/>
  <c r="BK67" i="4"/>
  <c r="BK59" i="4"/>
  <c r="BK51" i="4"/>
  <c r="BK63" i="4"/>
  <c r="BK55" i="4"/>
  <c r="BK47" i="4"/>
  <c r="BK58" i="4"/>
  <c r="BK56" i="4"/>
  <c r="BK39" i="4"/>
  <c r="BK44" i="4"/>
  <c r="BK27" i="4"/>
  <c r="BK20" i="4"/>
  <c r="BK46" i="4"/>
  <c r="BK7" i="4"/>
  <c r="BK8" i="4"/>
  <c r="BK10" i="4"/>
  <c r="BK17" i="4"/>
  <c r="BK28" i="4"/>
  <c r="BK21" i="4"/>
  <c r="BK65" i="4"/>
  <c r="BK50" i="4"/>
  <c r="BK48" i="4"/>
  <c r="BK41" i="4"/>
  <c r="BK32" i="4"/>
  <c r="BK23" i="4"/>
  <c r="BK29" i="4"/>
  <c r="BK33" i="4"/>
  <c r="BK57" i="4"/>
  <c r="BK43" i="4"/>
  <c r="BK35" i="4"/>
  <c r="BK66" i="4"/>
  <c r="BK64" i="4"/>
  <c r="BK49" i="4"/>
  <c r="BK37" i="4"/>
  <c r="BK42" i="4"/>
  <c r="BK26" i="4"/>
  <c r="BK19" i="4"/>
  <c r="BK15" i="4"/>
  <c r="BK25" i="4"/>
  <c r="BK9" i="4"/>
  <c r="BK38" i="4"/>
  <c r="BK13" i="4"/>
  <c r="BK30" i="4"/>
  <c r="BK34" i="4"/>
  <c r="BK31" i="4"/>
  <c r="BK14" i="4"/>
  <c r="BK18" i="4"/>
  <c r="BK22" i="4"/>
  <c r="BK40" i="4"/>
  <c r="BK12" i="4"/>
  <c r="BK36" i="4"/>
  <c r="BK16" i="4"/>
  <c r="BK11" i="4"/>
  <c r="BK24" i="4"/>
  <c r="BK4" i="4"/>
  <c r="BL6" i="4"/>
  <c r="H41" i="6"/>
  <c r="AK123" i="5"/>
  <c r="K123" i="5" a="1"/>
  <c r="K123" i="5" s="1"/>
  <c r="AI123" i="5" a="1"/>
  <c r="AI123" i="5" s="1"/>
  <c r="AA123" i="5" a="1"/>
  <c r="AA123" i="5" s="1"/>
  <c r="S123" i="5" a="1"/>
  <c r="S123" i="5" s="1"/>
  <c r="J123" i="5" a="1"/>
  <c r="J123" i="5" s="1"/>
  <c r="R123" i="5" a="1"/>
  <c r="R123" i="5" s="1"/>
  <c r="I123" i="5"/>
  <c r="AD123" i="5" a="1"/>
  <c r="AD123" i="5" s="1"/>
  <c r="V123" i="5" a="1"/>
  <c r="V123" i="5" s="1"/>
  <c r="N123" i="5" a="1"/>
  <c r="N123" i="5" s="1"/>
  <c r="E123" i="5"/>
  <c r="AH123" i="5" a="1"/>
  <c r="AH123" i="5" s="1"/>
  <c r="Q123" i="5"/>
  <c r="AG123" i="5"/>
  <c r="O123" i="5" a="1"/>
  <c r="O123" i="5" s="1"/>
  <c r="AE123" i="5" a="1"/>
  <c r="AE123" i="5" s="1"/>
  <c r="Z123" i="5" a="1"/>
  <c r="Z123" i="5" s="1"/>
  <c r="Y123" i="5"/>
  <c r="G123" i="5" a="1"/>
  <c r="G123" i="5" s="1"/>
  <c r="W123" i="5" a="1"/>
  <c r="W123" i="5" s="1"/>
  <c r="F123" i="5" a="1"/>
  <c r="F123" i="5" s="1"/>
  <c r="U123" i="5"/>
  <c r="AC123" i="5"/>
  <c r="M123" i="5"/>
  <c r="K124" i="5" a="1"/>
  <c r="K124" i="5" s="1"/>
  <c r="AA124" i="5" a="1"/>
  <c r="AA124" i="5" s="1"/>
  <c r="S124" i="5" a="1"/>
  <c r="S124" i="5" s="1"/>
  <c r="J124" i="5" a="1"/>
  <c r="J124" i="5" s="1"/>
  <c r="AI124" i="5" a="1"/>
  <c r="AI124" i="5" s="1"/>
  <c r="R124" i="5" a="1"/>
  <c r="R124" i="5" s="1"/>
  <c r="AE124" i="5" a="1"/>
  <c r="AE124" i="5" s="1"/>
  <c r="V124" i="5" a="1"/>
  <c r="V124" i="5" s="1"/>
  <c r="N124" i="5" a="1"/>
  <c r="N124" i="5" s="1"/>
  <c r="F124" i="5" a="1"/>
  <c r="F124" i="5" s="1"/>
  <c r="AH124" i="5" a="1"/>
  <c r="AH124" i="5" s="1"/>
  <c r="O124" i="5" a="1"/>
  <c r="O124" i="5" s="1"/>
  <c r="Z124" i="5" a="1"/>
  <c r="Z124" i="5" s="1"/>
  <c r="G124" i="5" a="1"/>
  <c r="G124" i="5" s="1"/>
  <c r="W124" i="5" a="1"/>
  <c r="W124" i="5" s="1"/>
  <c r="AD124" i="5" a="1"/>
  <c r="AD124" i="5" s="1"/>
  <c r="AE129" i="5" a="1"/>
  <c r="AE129" i="5" s="1"/>
  <c r="W129" i="5" a="1"/>
  <c r="W129" i="5" s="1"/>
  <c r="O129" i="5" a="1"/>
  <c r="O129" i="5" s="1"/>
  <c r="G129" i="5" a="1"/>
  <c r="G129" i="5" s="1"/>
  <c r="AD129" i="5" a="1"/>
  <c r="AD129" i="5" s="1"/>
  <c r="V129" i="5" a="1"/>
  <c r="V129" i="5" s="1"/>
  <c r="N129" i="5" a="1"/>
  <c r="N129" i="5" s="1"/>
  <c r="F129" i="5" a="1"/>
  <c r="F129" i="5" s="1"/>
  <c r="AH129" i="5" a="1"/>
  <c r="AH129" i="5" s="1"/>
  <c r="Z129" i="5" a="1"/>
  <c r="Z129" i="5" s="1"/>
  <c r="R129" i="5" a="1"/>
  <c r="R129" i="5" s="1"/>
  <c r="J129" i="5" a="1"/>
  <c r="J129" i="5" s="1"/>
  <c r="AA129" i="5" a="1"/>
  <c r="AA129" i="5" s="1"/>
  <c r="K129" i="5" a="1"/>
  <c r="K129" i="5" s="1"/>
  <c r="AI129" i="5" a="1"/>
  <c r="AI129" i="5" s="1"/>
  <c r="S129" i="5" a="1"/>
  <c r="S129" i="5" s="1"/>
  <c r="AE126" i="5" a="1"/>
  <c r="AE126" i="5" s="1"/>
  <c r="V126" i="5" a="1"/>
  <c r="V126" i="5" s="1"/>
  <c r="N126" i="5" a="1"/>
  <c r="N126" i="5" s="1"/>
  <c r="AD126" i="5" a="1"/>
  <c r="AD126" i="5" s="1"/>
  <c r="M126" i="5" a="1"/>
  <c r="M126" i="5" s="1"/>
  <c r="E126" i="5" a="1"/>
  <c r="E126" i="5" s="1"/>
  <c r="AC126" i="5" a="1"/>
  <c r="AC126" i="5" s="1"/>
  <c r="U126" i="5" a="1"/>
  <c r="U126" i="5" s="1"/>
  <c r="K126" i="5" a="1"/>
  <c r="K126" i="5" s="1"/>
  <c r="AG126" i="5" a="1"/>
  <c r="AG126" i="5" s="1"/>
  <c r="Y126" i="5" a="1"/>
  <c r="Y126" i="5" s="1"/>
  <c r="G126" i="5" a="1"/>
  <c r="G126" i="5" s="1"/>
  <c r="AK126" i="5" a="1"/>
  <c r="AK126" i="5" s="1"/>
  <c r="S126" i="5" a="1"/>
  <c r="S126" i="5" s="1"/>
  <c r="AI126" i="5" a="1"/>
  <c r="AI126" i="5" s="1"/>
  <c r="R126" i="5" a="1"/>
  <c r="R126" i="5" s="1"/>
  <c r="AH126" i="5" a="1"/>
  <c r="AH126" i="5" s="1"/>
  <c r="Q126" i="5" a="1"/>
  <c r="Q126" i="5" s="1"/>
  <c r="AA126" i="5" a="1"/>
  <c r="AA126" i="5" s="1"/>
  <c r="J126" i="5" a="1"/>
  <c r="J126" i="5" s="1"/>
  <c r="Z126" i="5" a="1"/>
  <c r="Z126" i="5" s="1"/>
  <c r="I126" i="5" a="1"/>
  <c r="I126" i="5" s="1"/>
  <c r="W126" i="5" a="1"/>
  <c r="W126" i="5" s="1"/>
  <c r="F126" i="5" a="1"/>
  <c r="F126" i="5" s="1"/>
  <c r="O126" i="5" a="1"/>
  <c r="O126" i="5" s="1"/>
  <c r="A130" i="5"/>
  <c r="B126" i="5" a="1"/>
  <c r="B126" i="5" s="1"/>
  <c r="C126" i="5" a="1"/>
  <c r="C126" i="5" s="1"/>
  <c r="C129" i="5" a="1"/>
  <c r="C129" i="5" s="1"/>
  <c r="B129" i="5" a="1"/>
  <c r="B129" i="5" s="1"/>
  <c r="A133" i="5"/>
  <c r="A128" i="5"/>
  <c r="C124" i="5" a="1"/>
  <c r="C124" i="5" s="1"/>
  <c r="B124" i="5" a="1"/>
  <c r="B124" i="5" s="1"/>
  <c r="A127" i="5"/>
  <c r="C123" i="5" a="1"/>
  <c r="C123" i="5" s="1"/>
  <c r="B123" i="5" a="1"/>
  <c r="B123" i="5" s="1"/>
  <c r="AQ5" i="4"/>
  <c r="AK133" i="5" l="1"/>
  <c r="U133" i="5"/>
  <c r="AG133" i="5"/>
  <c r="AC133" i="5"/>
  <c r="M133" i="5"/>
  <c r="Q133" i="5"/>
  <c r="E133" i="5"/>
  <c r="Y133" i="5"/>
  <c r="I133" i="5"/>
  <c r="AK128" i="5"/>
  <c r="U128" i="5"/>
  <c r="AC128" i="5"/>
  <c r="Y128" i="5"/>
  <c r="M128" i="5"/>
  <c r="Q128" i="5"/>
  <c r="AG128" i="5"/>
  <c r="I128" i="5"/>
  <c r="E128" i="5"/>
  <c r="BM6" i="4"/>
  <c r="BL199" i="4"/>
  <c r="BL189" i="4"/>
  <c r="BL194" i="4"/>
  <c r="BL197" i="4"/>
  <c r="BL200" i="4"/>
  <c r="BL182" i="4"/>
  <c r="BL191" i="4"/>
  <c r="BL195" i="4"/>
  <c r="BL201" i="4"/>
  <c r="BL183" i="4"/>
  <c r="BL192" i="4"/>
  <c r="BL198" i="4"/>
  <c r="BL188" i="4"/>
  <c r="BL196" i="4"/>
  <c r="BL193" i="4"/>
  <c r="BL187" i="4"/>
  <c r="BL174" i="4"/>
  <c r="BL185" i="4"/>
  <c r="BL175" i="4"/>
  <c r="BL176" i="4"/>
  <c r="BL186" i="4"/>
  <c r="BL184" i="4"/>
  <c r="BL181" i="4"/>
  <c r="BL172" i="4"/>
  <c r="BL157" i="4"/>
  <c r="BL168" i="4"/>
  <c r="BL177" i="4"/>
  <c r="BL158" i="4"/>
  <c r="BL180" i="4"/>
  <c r="BL173" i="4"/>
  <c r="BL159" i="4"/>
  <c r="BL178" i="4"/>
  <c r="BL190" i="4"/>
  <c r="BL179" i="4"/>
  <c r="BL164" i="4"/>
  <c r="BL156" i="4"/>
  <c r="BL166" i="4"/>
  <c r="BL162" i="4"/>
  <c r="BL151" i="4"/>
  <c r="BL170" i="4"/>
  <c r="BL169" i="4"/>
  <c r="BL152" i="4"/>
  <c r="BL153" i="4"/>
  <c r="BL160" i="4"/>
  <c r="BL165" i="4"/>
  <c r="BL171" i="4"/>
  <c r="BL167" i="4"/>
  <c r="BL149" i="4"/>
  <c r="BL143" i="4"/>
  <c r="BL135" i="4"/>
  <c r="BL127" i="4"/>
  <c r="BL119" i="4"/>
  <c r="BL161" i="4"/>
  <c r="BL155" i="4"/>
  <c r="BL144" i="4"/>
  <c r="BL136" i="4"/>
  <c r="BL147" i="4"/>
  <c r="BL128" i="4"/>
  <c r="BL120" i="4"/>
  <c r="BL163" i="4"/>
  <c r="BL137" i="4"/>
  <c r="BL129" i="4"/>
  <c r="BL121" i="4"/>
  <c r="BL113" i="4"/>
  <c r="BL150" i="4"/>
  <c r="BL148" i="4"/>
  <c r="BL154" i="4"/>
  <c r="BL142" i="4"/>
  <c r="BL134" i="4"/>
  <c r="BL126" i="4"/>
  <c r="BL118" i="4"/>
  <c r="BL111" i="4"/>
  <c r="BL103" i="4"/>
  <c r="BL95" i="4"/>
  <c r="BL122" i="4"/>
  <c r="BL114" i="4"/>
  <c r="BL104" i="4"/>
  <c r="BL96" i="4"/>
  <c r="BL138" i="4"/>
  <c r="BL125" i="4"/>
  <c r="BL117" i="4"/>
  <c r="BL105" i="4"/>
  <c r="BL97" i="4"/>
  <c r="BL141" i="4"/>
  <c r="BL133" i="4"/>
  <c r="BL145" i="4"/>
  <c r="BL139" i="4"/>
  <c r="BL131" i="4"/>
  <c r="BL146" i="4"/>
  <c r="BL140" i="4"/>
  <c r="BL132" i="4"/>
  <c r="BL130" i="4"/>
  <c r="BL110" i="4"/>
  <c r="BL102" i="4"/>
  <c r="BL94" i="4"/>
  <c r="BL87" i="4"/>
  <c r="BL79" i="4"/>
  <c r="BL71" i="4"/>
  <c r="BL123" i="4"/>
  <c r="BL115" i="4"/>
  <c r="BL106" i="4"/>
  <c r="BL98" i="4"/>
  <c r="BL90" i="4"/>
  <c r="BL88" i="4"/>
  <c r="BL80" i="4"/>
  <c r="BL72" i="4"/>
  <c r="BL109" i="4"/>
  <c r="BL101" i="4"/>
  <c r="BL93" i="4"/>
  <c r="BL89" i="4"/>
  <c r="BL81" i="4"/>
  <c r="BL107" i="4"/>
  <c r="BL99" i="4"/>
  <c r="BL91" i="4"/>
  <c r="BL112" i="4"/>
  <c r="BL124" i="4"/>
  <c r="BL116" i="4"/>
  <c r="BL108" i="4"/>
  <c r="BL100" i="4"/>
  <c r="BL92" i="4"/>
  <c r="BL86" i="4"/>
  <c r="BL78" i="4"/>
  <c r="BL70" i="4"/>
  <c r="BL73" i="4"/>
  <c r="BL69" i="4"/>
  <c r="BL59" i="4"/>
  <c r="BL51" i="4"/>
  <c r="BL82" i="4"/>
  <c r="BL74" i="4"/>
  <c r="BL60" i="4"/>
  <c r="BL52" i="4"/>
  <c r="BL85" i="4"/>
  <c r="BL77" i="4"/>
  <c r="BL67" i="4"/>
  <c r="BL61" i="4"/>
  <c r="BL53" i="4"/>
  <c r="BL84" i="4"/>
  <c r="BL66" i="4"/>
  <c r="BL58" i="4"/>
  <c r="BL50" i="4"/>
  <c r="BL62" i="4"/>
  <c r="BL54" i="4"/>
  <c r="BL65" i="4"/>
  <c r="BL57" i="4"/>
  <c r="BL49" i="4"/>
  <c r="BL63" i="4"/>
  <c r="BL55" i="4"/>
  <c r="BL47" i="4"/>
  <c r="BL76" i="4"/>
  <c r="BL68" i="4"/>
  <c r="BL83" i="4"/>
  <c r="BL46" i="4"/>
  <c r="BL27" i="4"/>
  <c r="BL19" i="4"/>
  <c r="BL37" i="4"/>
  <c r="BL12" i="4"/>
  <c r="BL56" i="4"/>
  <c r="BL28" i="4"/>
  <c r="BL20" i="4"/>
  <c r="BL7" i="4"/>
  <c r="BL39" i="4"/>
  <c r="BL8" i="4"/>
  <c r="BL34" i="4"/>
  <c r="BL29" i="4"/>
  <c r="BL21" i="4"/>
  <c r="BL9" i="4"/>
  <c r="BL41" i="4"/>
  <c r="BL75" i="4"/>
  <c r="BL64" i="4"/>
  <c r="BL32" i="4"/>
  <c r="BL48" i="4"/>
  <c r="BL44" i="4"/>
  <c r="BL26" i="4"/>
  <c r="BL18" i="4"/>
  <c r="BL35" i="4"/>
  <c r="BL14" i="4"/>
  <c r="BL23" i="4"/>
  <c r="BL40" i="4"/>
  <c r="BL11" i="4"/>
  <c r="BL33" i="4"/>
  <c r="BL36" i="4"/>
  <c r="BL24" i="4"/>
  <c r="BL16" i="4"/>
  <c r="BL43" i="4"/>
  <c r="BL42" i="4"/>
  <c r="BL13" i="4"/>
  <c r="BL45" i="4"/>
  <c r="BL31" i="4"/>
  <c r="BL38" i="4"/>
  <c r="BL30" i="4"/>
  <c r="BL22" i="4"/>
  <c r="BL25" i="4"/>
  <c r="BL17" i="4"/>
  <c r="BL15" i="4"/>
  <c r="BL10" i="4"/>
  <c r="J41" i="6"/>
  <c r="AE128" i="5" a="1"/>
  <c r="AE128" i="5" s="1"/>
  <c r="W128" i="5" a="1"/>
  <c r="W128" i="5" s="1"/>
  <c r="O128" i="5" a="1"/>
  <c r="O128" i="5" s="1"/>
  <c r="G128" i="5" a="1"/>
  <c r="G128" i="5" s="1"/>
  <c r="AD128" i="5" a="1"/>
  <c r="AD128" i="5" s="1"/>
  <c r="N128" i="5" a="1"/>
  <c r="N128" i="5" s="1"/>
  <c r="AA128" i="5" a="1"/>
  <c r="AA128" i="5" s="1"/>
  <c r="K128" i="5" a="1"/>
  <c r="K128" i="5" s="1"/>
  <c r="Z128" i="5" a="1"/>
  <c r="Z128" i="5" s="1"/>
  <c r="J128" i="5" a="1"/>
  <c r="J128" i="5" s="1"/>
  <c r="AH128" i="5" a="1"/>
  <c r="AH128" i="5" s="1"/>
  <c r="R128" i="5" a="1"/>
  <c r="R128" i="5" s="1"/>
  <c r="F128" i="5" a="1"/>
  <c r="F128" i="5" s="1"/>
  <c r="AI128" i="5" a="1"/>
  <c r="AI128" i="5" s="1"/>
  <c r="V128" i="5" a="1"/>
  <c r="V128" i="5" s="1"/>
  <c r="S128" i="5" a="1"/>
  <c r="S128" i="5" s="1"/>
  <c r="AE133" i="5" a="1"/>
  <c r="AE133" i="5" s="1"/>
  <c r="V133" i="5" a="1"/>
  <c r="V133" i="5" s="1"/>
  <c r="G133" i="5" a="1"/>
  <c r="G133" i="5" s="1"/>
  <c r="AD133" i="5" a="1"/>
  <c r="AD133" i="5" s="1"/>
  <c r="N133" i="5" a="1"/>
  <c r="N133" i="5" s="1"/>
  <c r="F133" i="5" a="1"/>
  <c r="F133" i="5" s="1"/>
  <c r="AA133" i="5" a="1"/>
  <c r="AA133" i="5" s="1"/>
  <c r="S133" i="5" a="1"/>
  <c r="S133" i="5" s="1"/>
  <c r="AH133" i="5" a="1"/>
  <c r="AH133" i="5" s="1"/>
  <c r="J133" i="5" a="1"/>
  <c r="J133" i="5" s="1"/>
  <c r="AI133" i="5" a="1"/>
  <c r="AI133" i="5" s="1"/>
  <c r="R133" i="5" a="1"/>
  <c r="R133" i="5" s="1"/>
  <c r="Z133" i="5" a="1"/>
  <c r="Z133" i="5" s="1"/>
  <c r="O133" i="5" a="1"/>
  <c r="O133" i="5" s="1"/>
  <c r="K133" i="5" a="1"/>
  <c r="K133" i="5" s="1"/>
  <c r="W133" i="5" a="1"/>
  <c r="W133" i="5" s="1"/>
  <c r="AI130" i="5" a="1"/>
  <c r="AI130" i="5" s="1"/>
  <c r="V130" i="5" a="1"/>
  <c r="V130" i="5" s="1"/>
  <c r="G130" i="5" a="1"/>
  <c r="G130" i="5" s="1"/>
  <c r="AC130" i="5" a="1"/>
  <c r="AC130" i="5" s="1"/>
  <c r="U130" i="5" a="1"/>
  <c r="U130" i="5" s="1"/>
  <c r="N130" i="5" a="1"/>
  <c r="N130" i="5" s="1"/>
  <c r="F130" i="5" a="1"/>
  <c r="F130" i="5" s="1"/>
  <c r="Z130" i="5" a="1"/>
  <c r="Z130" i="5" s="1"/>
  <c r="S130" i="5" a="1"/>
  <c r="S130" i="5" s="1"/>
  <c r="M130" i="5" a="1"/>
  <c r="M130" i="5" s="1"/>
  <c r="AK130" i="5" a="1"/>
  <c r="AK130" i="5" s="1"/>
  <c r="Q130" i="5" a="1"/>
  <c r="Q130" i="5" s="1"/>
  <c r="AA130" i="5" a="1"/>
  <c r="AA130" i="5" s="1"/>
  <c r="K130" i="5" a="1"/>
  <c r="K130" i="5" s="1"/>
  <c r="Y130" i="5" a="1"/>
  <c r="Y130" i="5" s="1"/>
  <c r="J130" i="5" a="1"/>
  <c r="J130" i="5" s="1"/>
  <c r="AE130" i="5" a="1"/>
  <c r="AE130" i="5" s="1"/>
  <c r="R130" i="5" a="1"/>
  <c r="R130" i="5" s="1"/>
  <c r="I130" i="5" a="1"/>
  <c r="I130" i="5" s="1"/>
  <c r="AH130" i="5" a="1"/>
  <c r="AH130" i="5" s="1"/>
  <c r="E130" i="5" a="1"/>
  <c r="E130" i="5" s="1"/>
  <c r="AG130" i="5" a="1"/>
  <c r="AG130" i="5" s="1"/>
  <c r="W130" i="5" a="1"/>
  <c r="W130" i="5" s="1"/>
  <c r="O130" i="5" a="1"/>
  <c r="O130" i="5" s="1"/>
  <c r="AD130" i="5" a="1"/>
  <c r="AD130" i="5" s="1"/>
  <c r="AE127" i="5" a="1"/>
  <c r="AE127" i="5" s="1"/>
  <c r="AI127" i="5" a="1"/>
  <c r="AI127" i="5" s="1"/>
  <c r="Y127" i="5"/>
  <c r="O127" i="5" a="1"/>
  <c r="O127" i="5" s="1"/>
  <c r="F127" i="5" a="1"/>
  <c r="F127" i="5" s="1"/>
  <c r="AH127" i="5" a="1"/>
  <c r="AH127" i="5" s="1"/>
  <c r="N127" i="5" a="1"/>
  <c r="N127" i="5" s="1"/>
  <c r="E127" i="5"/>
  <c r="AG127" i="5"/>
  <c r="W127" i="5" a="1"/>
  <c r="W127" i="5" s="1"/>
  <c r="M127" i="5"/>
  <c r="AK127" i="5"/>
  <c r="AA127" i="5" a="1"/>
  <c r="AA127" i="5" s="1"/>
  <c r="R127" i="5" a="1"/>
  <c r="R127" i="5" s="1"/>
  <c r="I127" i="5"/>
  <c r="V127" i="5" a="1"/>
  <c r="V127" i="5" s="1"/>
  <c r="U127" i="5"/>
  <c r="S127" i="5" a="1"/>
  <c r="S127" i="5" s="1"/>
  <c r="K127" i="5" a="1"/>
  <c r="K127" i="5" s="1"/>
  <c r="AD127" i="5" a="1"/>
  <c r="AD127" i="5" s="1"/>
  <c r="AC127" i="5"/>
  <c r="J127" i="5" a="1"/>
  <c r="J127" i="5" s="1"/>
  <c r="Z127" i="5" a="1"/>
  <c r="Z127" i="5" s="1"/>
  <c r="G127" i="5" a="1"/>
  <c r="G127" i="5" s="1"/>
  <c r="Q127" i="5"/>
  <c r="AR5" i="4"/>
  <c r="B133" i="5" a="1"/>
  <c r="B133" i="5" s="1"/>
  <c r="C133" i="5" a="1"/>
  <c r="C133" i="5" s="1"/>
  <c r="A137" i="5"/>
  <c r="A131" i="5"/>
  <c r="B127" i="5" a="1"/>
  <c r="B127" i="5" s="1"/>
  <c r="C127" i="5" a="1"/>
  <c r="C127" i="5" s="1"/>
  <c r="A132" i="5"/>
  <c r="C128" i="5" a="1"/>
  <c r="C128" i="5" s="1"/>
  <c r="B128" i="5" a="1"/>
  <c r="B128" i="5" s="1"/>
  <c r="A134" i="5"/>
  <c r="C130" i="5" a="1"/>
  <c r="C130" i="5" s="1"/>
  <c r="B130" i="5" a="1"/>
  <c r="B130" i="5" s="1"/>
  <c r="AK137" i="5" l="1"/>
  <c r="AG137" i="5"/>
  <c r="AC137" i="5"/>
  <c r="Y137" i="5"/>
  <c r="U137" i="5"/>
  <c r="Q137" i="5"/>
  <c r="I137" i="5"/>
  <c r="M137" i="5"/>
  <c r="E137" i="5"/>
  <c r="AG132" i="5"/>
  <c r="Q132" i="5"/>
  <c r="Y132" i="5"/>
  <c r="M132" i="5"/>
  <c r="AK132" i="5"/>
  <c r="U132" i="5"/>
  <c r="I132" i="5"/>
  <c r="AC132" i="5"/>
  <c r="E132" i="5"/>
  <c r="BN6" i="4"/>
  <c r="BM195" i="4"/>
  <c r="BM188" i="4"/>
  <c r="BM177" i="4"/>
  <c r="BM196" i="4"/>
  <c r="BM197" i="4"/>
  <c r="BM194" i="4"/>
  <c r="BM190" i="4"/>
  <c r="BM187" i="4"/>
  <c r="BM183" i="4"/>
  <c r="BM176" i="4"/>
  <c r="BM200" i="4"/>
  <c r="BM192" i="4"/>
  <c r="BM198" i="4"/>
  <c r="BM201" i="4"/>
  <c r="BM193" i="4"/>
  <c r="BM191" i="4"/>
  <c r="BM199" i="4"/>
  <c r="BM181" i="4"/>
  <c r="BM175" i="4"/>
  <c r="BM186" i="4"/>
  <c r="BM163" i="4"/>
  <c r="BM189" i="4"/>
  <c r="BM173" i="4"/>
  <c r="BM170" i="4"/>
  <c r="BM180" i="4"/>
  <c r="BM165" i="4"/>
  <c r="BM166" i="4"/>
  <c r="BM178" i="4"/>
  <c r="BM182" i="4"/>
  <c r="BM179" i="4"/>
  <c r="BM174" i="4"/>
  <c r="BM184" i="4"/>
  <c r="BM185" i="4"/>
  <c r="BM167" i="4"/>
  <c r="BM158" i="4"/>
  <c r="BM149" i="4"/>
  <c r="BM159" i="4"/>
  <c r="BM150" i="4"/>
  <c r="BM143" i="4"/>
  <c r="BM172" i="4"/>
  <c r="BM164" i="4"/>
  <c r="BM151" i="4"/>
  <c r="BM171" i="4"/>
  <c r="BM168" i="4"/>
  <c r="BM156" i="4"/>
  <c r="BM147" i="4"/>
  <c r="BM134" i="4"/>
  <c r="BM126" i="4"/>
  <c r="BM118" i="4"/>
  <c r="BM152" i="4"/>
  <c r="BM141" i="4"/>
  <c r="BM135" i="4"/>
  <c r="BM127" i="4"/>
  <c r="BM119" i="4"/>
  <c r="BM161" i="4"/>
  <c r="BM136" i="4"/>
  <c r="BM128" i="4"/>
  <c r="BM120" i="4"/>
  <c r="BM112" i="4"/>
  <c r="BM169" i="4"/>
  <c r="BM154" i="4"/>
  <c r="BM153" i="4"/>
  <c r="BM145" i="4"/>
  <c r="BM142" i="4"/>
  <c r="BM137" i="4"/>
  <c r="BM162" i="4"/>
  <c r="BM157" i="4"/>
  <c r="BM155" i="4"/>
  <c r="BM148" i="4"/>
  <c r="BM146" i="4"/>
  <c r="BM144" i="4"/>
  <c r="BM160" i="4"/>
  <c r="BM140" i="4"/>
  <c r="BM133" i="4"/>
  <c r="BM125" i="4"/>
  <c r="BM117" i="4"/>
  <c r="BM129" i="4"/>
  <c r="BM121" i="4"/>
  <c r="BM113" i="4"/>
  <c r="BM105" i="4"/>
  <c r="BM97" i="4"/>
  <c r="BM124" i="4"/>
  <c r="BM116" i="4"/>
  <c r="BM106" i="4"/>
  <c r="BM98" i="4"/>
  <c r="BM90" i="4"/>
  <c r="BM131" i="4"/>
  <c r="BM122" i="4"/>
  <c r="BM114" i="4"/>
  <c r="BM107" i="4"/>
  <c r="BM99" i="4"/>
  <c r="BM91" i="4"/>
  <c r="BM138" i="4"/>
  <c r="BM139" i="4"/>
  <c r="BM132" i="4"/>
  <c r="BM130" i="4"/>
  <c r="BM104" i="4"/>
  <c r="BM96" i="4"/>
  <c r="BM111" i="4"/>
  <c r="BM103" i="4"/>
  <c r="BM95" i="4"/>
  <c r="BM88" i="4"/>
  <c r="BM80" i="4"/>
  <c r="BM109" i="4"/>
  <c r="BM101" i="4"/>
  <c r="BM93" i="4"/>
  <c r="BM89" i="4"/>
  <c r="BM81" i="4"/>
  <c r="BM82" i="4"/>
  <c r="BM115" i="4"/>
  <c r="BM110" i="4"/>
  <c r="BM102" i="4"/>
  <c r="BM94" i="4"/>
  <c r="BM123" i="4"/>
  <c r="BM108" i="4"/>
  <c r="BM100" i="4"/>
  <c r="BM92" i="4"/>
  <c r="BM87" i="4"/>
  <c r="BM79" i="4"/>
  <c r="BM60" i="4"/>
  <c r="BM52" i="4"/>
  <c r="BM44" i="4"/>
  <c r="BM36" i="4"/>
  <c r="BM72" i="4"/>
  <c r="BM85" i="4"/>
  <c r="BM77" i="4"/>
  <c r="BM61" i="4"/>
  <c r="BM53" i="4"/>
  <c r="BM45" i="4"/>
  <c r="BM37" i="4"/>
  <c r="BM74" i="4"/>
  <c r="BM67" i="4"/>
  <c r="BM62" i="4"/>
  <c r="BM54" i="4"/>
  <c r="BM46" i="4"/>
  <c r="BM38" i="4"/>
  <c r="BM86" i="4"/>
  <c r="BM78" i="4"/>
  <c r="BM84" i="4"/>
  <c r="BM76" i="4"/>
  <c r="BM59" i="4"/>
  <c r="BM51" i="4"/>
  <c r="BM43" i="4"/>
  <c r="BM35" i="4"/>
  <c r="BM70" i="4"/>
  <c r="BM71" i="4"/>
  <c r="BM63" i="4"/>
  <c r="BM55" i="4"/>
  <c r="BM47" i="4"/>
  <c r="BM39" i="4"/>
  <c r="BM66" i="4"/>
  <c r="BM58" i="4"/>
  <c r="BM50" i="4"/>
  <c r="BM42" i="4"/>
  <c r="BM34" i="4"/>
  <c r="BM83" i="4"/>
  <c r="BM69" i="4"/>
  <c r="BM65" i="4"/>
  <c r="BM57" i="4"/>
  <c r="BM49" i="4"/>
  <c r="BM41" i="4"/>
  <c r="BM33" i="4"/>
  <c r="BM28" i="4"/>
  <c r="BM20" i="4"/>
  <c r="BM9" i="4"/>
  <c r="BM68" i="4"/>
  <c r="BM29" i="4"/>
  <c r="BM21" i="4"/>
  <c r="BM11" i="4"/>
  <c r="BM30" i="4"/>
  <c r="BM22" i="4"/>
  <c r="BM13" i="4"/>
  <c r="BM75" i="4"/>
  <c r="BM73" i="4"/>
  <c r="BM32" i="4"/>
  <c r="BM64" i="4"/>
  <c r="BM56" i="4"/>
  <c r="BM48" i="4"/>
  <c r="BM40" i="4"/>
  <c r="BM31" i="4"/>
  <c r="BM27" i="4"/>
  <c r="BM19" i="4"/>
  <c r="BM7" i="4"/>
  <c r="BM17" i="4"/>
  <c r="BM15" i="4"/>
  <c r="BM14" i="4"/>
  <c r="BM23" i="4"/>
  <c r="BM10" i="4"/>
  <c r="BM26" i="4"/>
  <c r="BM18" i="4"/>
  <c r="BM24" i="4"/>
  <c r="BM12" i="4"/>
  <c r="BM25" i="4"/>
  <c r="BM16" i="4"/>
  <c r="BM8" i="4"/>
  <c r="L41" i="6"/>
  <c r="AE132" i="5" a="1"/>
  <c r="AE132" i="5" s="1"/>
  <c r="G132" i="5" a="1"/>
  <c r="G132" i="5" s="1"/>
  <c r="V132" i="5" a="1"/>
  <c r="V132" i="5" s="1"/>
  <c r="N132" i="5" a="1"/>
  <c r="N132" i="5" s="1"/>
  <c r="S132" i="5" a="1"/>
  <c r="S132" i="5" s="1"/>
  <c r="F132" i="5" a="1"/>
  <c r="F132" i="5" s="1"/>
  <c r="AI132" i="5" a="1"/>
  <c r="AI132" i="5" s="1"/>
  <c r="AH132" i="5" a="1"/>
  <c r="AH132" i="5" s="1"/>
  <c r="R132" i="5" a="1"/>
  <c r="R132" i="5" s="1"/>
  <c r="Z132" i="5" a="1"/>
  <c r="Z132" i="5" s="1"/>
  <c r="J132" i="5" a="1"/>
  <c r="J132" i="5" s="1"/>
  <c r="AD132" i="5" a="1"/>
  <c r="AD132" i="5" s="1"/>
  <c r="AA132" i="5" a="1"/>
  <c r="AA132" i="5" s="1"/>
  <c r="O132" i="5" a="1"/>
  <c r="O132" i="5" s="1"/>
  <c r="K132" i="5" a="1"/>
  <c r="K132" i="5" s="1"/>
  <c r="W132" i="5" a="1"/>
  <c r="W132" i="5" s="1"/>
  <c r="AE137" i="5" a="1"/>
  <c r="AE137" i="5" s="1"/>
  <c r="V137" i="5" a="1"/>
  <c r="V137" i="5" s="1"/>
  <c r="Z137" i="5" a="1"/>
  <c r="Z137" i="5" s="1"/>
  <c r="O137" i="5" a="1"/>
  <c r="O137" i="5" s="1"/>
  <c r="N137" i="5" a="1"/>
  <c r="N137" i="5" s="1"/>
  <c r="AH137" i="5" a="1"/>
  <c r="AH137" i="5" s="1"/>
  <c r="J137" i="5" a="1"/>
  <c r="J137" i="5" s="1"/>
  <c r="W137" i="5" a="1"/>
  <c r="W137" i="5" s="1"/>
  <c r="S137" i="5" a="1"/>
  <c r="S137" i="5" s="1"/>
  <c r="R137" i="5" a="1"/>
  <c r="R137" i="5" s="1"/>
  <c r="AD137" i="5" a="1"/>
  <c r="AD137" i="5" s="1"/>
  <c r="G137" i="5" a="1"/>
  <c r="G137" i="5" s="1"/>
  <c r="K137" i="5" a="1"/>
  <c r="K137" i="5" s="1"/>
  <c r="AI137" i="5" a="1"/>
  <c r="AI137" i="5" s="1"/>
  <c r="AA137" i="5" a="1"/>
  <c r="AA137" i="5" s="1"/>
  <c r="F137" i="5" a="1"/>
  <c r="F137" i="5" s="1"/>
  <c r="AG131" i="5"/>
  <c r="Z131" i="5" a="1"/>
  <c r="Z131" i="5" s="1"/>
  <c r="J131" i="5" a="1"/>
  <c r="J131" i="5" s="1"/>
  <c r="Y131" i="5"/>
  <c r="R131" i="5" a="1"/>
  <c r="R131" i="5" s="1"/>
  <c r="I131" i="5"/>
  <c r="AD131" i="5" a="1"/>
  <c r="AD131" i="5" s="1"/>
  <c r="O131" i="5" a="1"/>
  <c r="O131" i="5" s="1"/>
  <c r="AA131" i="5" a="1"/>
  <c r="AA131" i="5" s="1"/>
  <c r="W131" i="5" a="1"/>
  <c r="W131" i="5" s="1"/>
  <c r="G131" i="5" a="1"/>
  <c r="G131" i="5" s="1"/>
  <c r="AK131" i="5"/>
  <c r="V131" i="5" a="1"/>
  <c r="V131" i="5" s="1"/>
  <c r="F131" i="5" a="1"/>
  <c r="F131" i="5" s="1"/>
  <c r="AI131" i="5" a="1"/>
  <c r="AI131" i="5" s="1"/>
  <c r="U131" i="5"/>
  <c r="E131" i="5"/>
  <c r="M131" i="5"/>
  <c r="AH131" i="5" a="1"/>
  <c r="AH131" i="5" s="1"/>
  <c r="AE131" i="5" a="1"/>
  <c r="AE131" i="5" s="1"/>
  <c r="AC131" i="5"/>
  <c r="S131" i="5" a="1"/>
  <c r="S131" i="5" s="1"/>
  <c r="Q131" i="5"/>
  <c r="N131" i="5" a="1"/>
  <c r="N131" i="5" s="1"/>
  <c r="K131" i="5" a="1"/>
  <c r="K131" i="5" s="1"/>
  <c r="AD134" i="5" a="1"/>
  <c r="AD134" i="5" s="1"/>
  <c r="S134" i="5" a="1"/>
  <c r="S134" i="5" s="1"/>
  <c r="I134" i="5" a="1"/>
  <c r="I134" i="5" s="1"/>
  <c r="AC134" i="5" a="1"/>
  <c r="AC134" i="5" s="1"/>
  <c r="R134" i="5" a="1"/>
  <c r="R134" i="5" s="1"/>
  <c r="G134" i="5" a="1"/>
  <c r="G134" i="5" s="1"/>
  <c r="AK134" i="5" a="1"/>
  <c r="AK134" i="5" s="1"/>
  <c r="Z134" i="5" a="1"/>
  <c r="Z134" i="5" s="1"/>
  <c r="O134" i="5" a="1"/>
  <c r="O134" i="5" s="1"/>
  <c r="E134" i="5" a="1"/>
  <c r="E134" i="5" s="1"/>
  <c r="AG134" i="5" a="1"/>
  <c r="AG134" i="5" s="1"/>
  <c r="V134" i="5" a="1"/>
  <c r="V134" i="5" s="1"/>
  <c r="K134" i="5" a="1"/>
  <c r="K134" i="5" s="1"/>
  <c r="AA134" i="5" a="1"/>
  <c r="AA134" i="5" s="1"/>
  <c r="F134" i="5" a="1"/>
  <c r="F134" i="5" s="1"/>
  <c r="Y134" i="5" a="1"/>
  <c r="Y134" i="5" s="1"/>
  <c r="W134" i="5" a="1"/>
  <c r="W134" i="5" s="1"/>
  <c r="AH134" i="5" a="1"/>
  <c r="AH134" i="5" s="1"/>
  <c r="M134" i="5" a="1"/>
  <c r="M134" i="5" s="1"/>
  <c r="AI134" i="5" a="1"/>
  <c r="AI134" i="5" s="1"/>
  <c r="U134" i="5" a="1"/>
  <c r="U134" i="5" s="1"/>
  <c r="Q134" i="5" a="1"/>
  <c r="Q134" i="5" s="1"/>
  <c r="N134" i="5" a="1"/>
  <c r="N134" i="5" s="1"/>
  <c r="J134" i="5" a="1"/>
  <c r="J134" i="5" s="1"/>
  <c r="AE134" i="5" a="1"/>
  <c r="AE134" i="5" s="1"/>
  <c r="B137" i="5" a="1"/>
  <c r="B137" i="5" s="1"/>
  <c r="A141" i="5"/>
  <c r="C137" i="5" a="1"/>
  <c r="C137" i="5" s="1"/>
  <c r="AS5" i="4"/>
  <c r="B132" i="5" a="1"/>
  <c r="B132" i="5" s="1"/>
  <c r="A136" i="5"/>
  <c r="C132" i="5" a="1"/>
  <c r="C132" i="5" s="1"/>
  <c r="C131" i="5" a="1"/>
  <c r="C131" i="5" s="1"/>
  <c r="B131" i="5" a="1"/>
  <c r="B131" i="5" s="1"/>
  <c r="A135" i="5"/>
  <c r="A138" i="5"/>
  <c r="C134" i="5" a="1"/>
  <c r="C134" i="5" s="1"/>
  <c r="B134" i="5" a="1"/>
  <c r="B134" i="5" s="1"/>
  <c r="AK136" i="5" l="1"/>
  <c r="AC136" i="5"/>
  <c r="M136" i="5"/>
  <c r="U136" i="5"/>
  <c r="Q136" i="5"/>
  <c r="I136" i="5"/>
  <c r="E136" i="5"/>
  <c r="AG136" i="5"/>
  <c r="Y136" i="5"/>
  <c r="AC141" i="5"/>
  <c r="Y141" i="5"/>
  <c r="AK141" i="5"/>
  <c r="E141" i="5"/>
  <c r="AG141" i="5"/>
  <c r="M141" i="5"/>
  <c r="U141" i="5"/>
  <c r="Q141" i="5"/>
  <c r="I141" i="5"/>
  <c r="BO6" i="4"/>
  <c r="BN196" i="4"/>
  <c r="BN175" i="4"/>
  <c r="BN182" i="4"/>
  <c r="BN197" i="4"/>
  <c r="BN176" i="4"/>
  <c r="BN198" i="4"/>
  <c r="BN200" i="4"/>
  <c r="BN201" i="4"/>
  <c r="BN193" i="4"/>
  <c r="BN195" i="4"/>
  <c r="BN192" i="4"/>
  <c r="BN180" i="4"/>
  <c r="BN190" i="4"/>
  <c r="BN171" i="4"/>
  <c r="BN185" i="4"/>
  <c r="BN172" i="4"/>
  <c r="BN194" i="4"/>
  <c r="BN177" i="4"/>
  <c r="BN173" i="4"/>
  <c r="BN199" i="4"/>
  <c r="BN186" i="4"/>
  <c r="BN189" i="4"/>
  <c r="BN191" i="4"/>
  <c r="BN170" i="4"/>
  <c r="BN178" i="4"/>
  <c r="BN188" i="4"/>
  <c r="BN168" i="4"/>
  <c r="BN183" i="4"/>
  <c r="BN165" i="4"/>
  <c r="BN179" i="4"/>
  <c r="BN181" i="4"/>
  <c r="BN174" i="4"/>
  <c r="BN187" i="4"/>
  <c r="BN184" i="4"/>
  <c r="BN166" i="4"/>
  <c r="BN147" i="4"/>
  <c r="BN161" i="4"/>
  <c r="BN148" i="4"/>
  <c r="BN156" i="4"/>
  <c r="BN164" i="4"/>
  <c r="BN160" i="4"/>
  <c r="BN149" i="4"/>
  <c r="BN158" i="4"/>
  <c r="BN167" i="4"/>
  <c r="BN169" i="4"/>
  <c r="BN153" i="4"/>
  <c r="BN145" i="4"/>
  <c r="BN159" i="4"/>
  <c r="BN138" i="4"/>
  <c r="BN126" i="4"/>
  <c r="BN118" i="4"/>
  <c r="BN150" i="4"/>
  <c r="BN139" i="4"/>
  <c r="BN127" i="4"/>
  <c r="BN119" i="4"/>
  <c r="BN134" i="4"/>
  <c r="BN162" i="4"/>
  <c r="BN157" i="4"/>
  <c r="BN140" i="4"/>
  <c r="BN128" i="4"/>
  <c r="BN120" i="4"/>
  <c r="BN112" i="4"/>
  <c r="BN131" i="4"/>
  <c r="BN155" i="4"/>
  <c r="BN151" i="4"/>
  <c r="BN163" i="4"/>
  <c r="BN152" i="4"/>
  <c r="BN146" i="4"/>
  <c r="BN154" i="4"/>
  <c r="BN137" i="4"/>
  <c r="BN125" i="4"/>
  <c r="BN117" i="4"/>
  <c r="BN143" i="4"/>
  <c r="BN122" i="4"/>
  <c r="BN114" i="4"/>
  <c r="BN136" i="4"/>
  <c r="BN133" i="4"/>
  <c r="BN141" i="4"/>
  <c r="BN123" i="4"/>
  <c r="BN115" i="4"/>
  <c r="BN144" i="4"/>
  <c r="BN142" i="4"/>
  <c r="BN129" i="4"/>
  <c r="BN124" i="4"/>
  <c r="BN116" i="4"/>
  <c r="BN130" i="4"/>
  <c r="BN106" i="4"/>
  <c r="BN98" i="4"/>
  <c r="BN90" i="4"/>
  <c r="BN87" i="4"/>
  <c r="BN79" i="4"/>
  <c r="BN107" i="4"/>
  <c r="BN99" i="4"/>
  <c r="BN91" i="4"/>
  <c r="BN88" i="4"/>
  <c r="BN80" i="4"/>
  <c r="BN113" i="4"/>
  <c r="BN108" i="4"/>
  <c r="BN100" i="4"/>
  <c r="BN92" i="4"/>
  <c r="BN89" i="4"/>
  <c r="BN81" i="4"/>
  <c r="BN135" i="4"/>
  <c r="BN121" i="4"/>
  <c r="BN132" i="4"/>
  <c r="BN105" i="4"/>
  <c r="BN97" i="4"/>
  <c r="BN86" i="4"/>
  <c r="BN78" i="4"/>
  <c r="BN104" i="4"/>
  <c r="BN96" i="4"/>
  <c r="BN64" i="4"/>
  <c r="BN56" i="4"/>
  <c r="BN48" i="4"/>
  <c r="BN40" i="4"/>
  <c r="BN32" i="4"/>
  <c r="BN70" i="4"/>
  <c r="BN110" i="4"/>
  <c r="BN102" i="4"/>
  <c r="BN94" i="4"/>
  <c r="BN65" i="4"/>
  <c r="BN57" i="4"/>
  <c r="BN49" i="4"/>
  <c r="BN41" i="4"/>
  <c r="BN33" i="4"/>
  <c r="BN72" i="4"/>
  <c r="BN84" i="4"/>
  <c r="BN76" i="4"/>
  <c r="BN66" i="4"/>
  <c r="BN58" i="4"/>
  <c r="BN50" i="4"/>
  <c r="BN42" i="4"/>
  <c r="BN34" i="4"/>
  <c r="BN74" i="4"/>
  <c r="BN111" i="4"/>
  <c r="BN103" i="4"/>
  <c r="BN95" i="4"/>
  <c r="BN82" i="4"/>
  <c r="BN85" i="4"/>
  <c r="BN77" i="4"/>
  <c r="BN109" i="4"/>
  <c r="BN101" i="4"/>
  <c r="BN93" i="4"/>
  <c r="BN83" i="4"/>
  <c r="BN75" i="4"/>
  <c r="BN63" i="4"/>
  <c r="BN55" i="4"/>
  <c r="BN47" i="4"/>
  <c r="BN39" i="4"/>
  <c r="BN31" i="4"/>
  <c r="BN68" i="4"/>
  <c r="BN67" i="4"/>
  <c r="BN73" i="4"/>
  <c r="BN59" i="4"/>
  <c r="BN51" i="4"/>
  <c r="BN43" i="4"/>
  <c r="BN35" i="4"/>
  <c r="BN71" i="4"/>
  <c r="BN26" i="4"/>
  <c r="BN18" i="4"/>
  <c r="BN10" i="4"/>
  <c r="BN61" i="4"/>
  <c r="BN46" i="4"/>
  <c r="BN44" i="4"/>
  <c r="BN27" i="4"/>
  <c r="BN19" i="4"/>
  <c r="BN11" i="4"/>
  <c r="BN28" i="4"/>
  <c r="BN20" i="4"/>
  <c r="BN12" i="4"/>
  <c r="BN53" i="4"/>
  <c r="BN38" i="4"/>
  <c r="BN36" i="4"/>
  <c r="BN69" i="4"/>
  <c r="BN62" i="4"/>
  <c r="BN60" i="4"/>
  <c r="BN45" i="4"/>
  <c r="BN54" i="4"/>
  <c r="BN52" i="4"/>
  <c r="BN37" i="4"/>
  <c r="BN25" i="4"/>
  <c r="BN17" i="4"/>
  <c r="BN9" i="4"/>
  <c r="BN23" i="4"/>
  <c r="BN15" i="4"/>
  <c r="BN7" i="4"/>
  <c r="BN29" i="4"/>
  <c r="BN21" i="4"/>
  <c r="BN13" i="4"/>
  <c r="BN24" i="4"/>
  <c r="BN16" i="4"/>
  <c r="BN8" i="4"/>
  <c r="BN30" i="4"/>
  <c r="BN22" i="4"/>
  <c r="BN14" i="4"/>
  <c r="N41" i="6"/>
  <c r="M42" i="6" s="1" a="1"/>
  <c r="M42" i="6" s="1"/>
  <c r="AA136" i="5" a="1"/>
  <c r="AA136" i="5" s="1"/>
  <c r="S136" i="5" a="1"/>
  <c r="S136" i="5" s="1"/>
  <c r="J136" i="5" a="1"/>
  <c r="J136" i="5" s="1"/>
  <c r="AI136" i="5" a="1"/>
  <c r="AI136" i="5" s="1"/>
  <c r="Z136" i="5" a="1"/>
  <c r="Z136" i="5" s="1"/>
  <c r="G136" i="5" a="1"/>
  <c r="G136" i="5" s="1"/>
  <c r="AE136" i="5" a="1"/>
  <c r="AE136" i="5" s="1"/>
  <c r="V136" i="5" a="1"/>
  <c r="V136" i="5" s="1"/>
  <c r="R136" i="5" a="1"/>
  <c r="R136" i="5" s="1"/>
  <c r="AH136" i="5" a="1"/>
  <c r="AH136" i="5" s="1"/>
  <c r="O136" i="5" a="1"/>
  <c r="O136" i="5" s="1"/>
  <c r="N136" i="5" a="1"/>
  <c r="N136" i="5" s="1"/>
  <c r="W136" i="5" a="1"/>
  <c r="W136" i="5" s="1"/>
  <c r="K136" i="5" a="1"/>
  <c r="K136" i="5" s="1"/>
  <c r="F136" i="5" a="1"/>
  <c r="F136" i="5" s="1"/>
  <c r="AD136" i="5" a="1"/>
  <c r="AD136" i="5" s="1"/>
  <c r="AI138" i="5" a="1"/>
  <c r="AI138" i="5" s="1"/>
  <c r="AC138" i="5" a="1"/>
  <c r="AC138" i="5" s="1"/>
  <c r="N138" i="5" a="1"/>
  <c r="N138" i="5" s="1"/>
  <c r="G138" i="5" a="1"/>
  <c r="G138" i="5" s="1"/>
  <c r="AA138" i="5" a="1"/>
  <c r="AA138" i="5" s="1"/>
  <c r="U138" i="5" a="1"/>
  <c r="U138" i="5" s="1"/>
  <c r="F138" i="5" a="1"/>
  <c r="F138" i="5" s="1"/>
  <c r="AG138" i="5" a="1"/>
  <c r="AG138" i="5" s="1"/>
  <c r="O138" i="5" a="1"/>
  <c r="O138" i="5" s="1"/>
  <c r="E138" i="5" a="1"/>
  <c r="E138" i="5" s="1"/>
  <c r="W138" i="5" a="1"/>
  <c r="W138" i="5" s="1"/>
  <c r="M138" i="5" a="1"/>
  <c r="M138" i="5" s="1"/>
  <c r="AD138" i="5" a="1"/>
  <c r="AD138" i="5" s="1"/>
  <c r="S138" i="5" a="1"/>
  <c r="S138" i="5" s="1"/>
  <c r="AK138" i="5" a="1"/>
  <c r="AK138" i="5" s="1"/>
  <c r="Z138" i="5" a="1"/>
  <c r="Z138" i="5" s="1"/>
  <c r="Q138" i="5" a="1"/>
  <c r="Q138" i="5" s="1"/>
  <c r="AE138" i="5" a="1"/>
  <c r="AE138" i="5" s="1"/>
  <c r="K138" i="5" a="1"/>
  <c r="K138" i="5" s="1"/>
  <c r="J138" i="5" a="1"/>
  <c r="J138" i="5" s="1"/>
  <c r="I138" i="5" a="1"/>
  <c r="I138" i="5" s="1"/>
  <c r="R138" i="5" a="1"/>
  <c r="R138" i="5" s="1"/>
  <c r="Y138" i="5" a="1"/>
  <c r="Y138" i="5" s="1"/>
  <c r="V138" i="5" a="1"/>
  <c r="V138" i="5" s="1"/>
  <c r="AH138" i="5" a="1"/>
  <c r="AH138" i="5" s="1"/>
  <c r="AH135" i="5" a="1"/>
  <c r="AH135" i="5" s="1"/>
  <c r="Y135" i="5"/>
  <c r="O135" i="5" a="1"/>
  <c r="O135" i="5" s="1"/>
  <c r="G135" i="5" a="1"/>
  <c r="G135" i="5" s="1"/>
  <c r="AG135" i="5"/>
  <c r="F135" i="5" a="1"/>
  <c r="F135" i="5" s="1"/>
  <c r="V135" i="5" a="1"/>
  <c r="V135" i="5" s="1"/>
  <c r="M135" i="5"/>
  <c r="AK135" i="5"/>
  <c r="AA135" i="5" a="1"/>
  <c r="AA135" i="5" s="1"/>
  <c r="R135" i="5" a="1"/>
  <c r="R135" i="5" s="1"/>
  <c r="I135" i="5"/>
  <c r="AE135" i="5" a="1"/>
  <c r="AE135" i="5" s="1"/>
  <c r="N135" i="5" a="1"/>
  <c r="N135" i="5" s="1"/>
  <c r="AD135" i="5" a="1"/>
  <c r="AD135" i="5" s="1"/>
  <c r="K135" i="5" a="1"/>
  <c r="K135" i="5" s="1"/>
  <c r="AC135" i="5"/>
  <c r="J135" i="5" a="1"/>
  <c r="J135" i="5" s="1"/>
  <c r="S135" i="5" a="1"/>
  <c r="S135" i="5" s="1"/>
  <c r="E135" i="5"/>
  <c r="Z135" i="5" a="1"/>
  <c r="Z135" i="5" s="1"/>
  <c r="W135" i="5" a="1"/>
  <c r="W135" i="5" s="1"/>
  <c r="U135" i="5"/>
  <c r="Q135" i="5"/>
  <c r="AI135" i="5" a="1"/>
  <c r="AI135" i="5" s="1"/>
  <c r="AI141" i="5" a="1"/>
  <c r="AI141" i="5" s="1"/>
  <c r="AA141" i="5" a="1"/>
  <c r="AA141" i="5" s="1"/>
  <c r="R141" i="5" a="1"/>
  <c r="R141" i="5" s="1"/>
  <c r="Z141" i="5" a="1"/>
  <c r="Z141" i="5" s="1"/>
  <c r="G141" i="5" a="1"/>
  <c r="G141" i="5" s="1"/>
  <c r="AH141" i="5" a="1"/>
  <c r="AH141" i="5" s="1"/>
  <c r="O141" i="5" a="1"/>
  <c r="O141" i="5" s="1"/>
  <c r="F141" i="5" a="1"/>
  <c r="F141" i="5" s="1"/>
  <c r="W141" i="5" a="1"/>
  <c r="W141" i="5" s="1"/>
  <c r="N141" i="5" a="1"/>
  <c r="N141" i="5" s="1"/>
  <c r="S141" i="5" a="1"/>
  <c r="S141" i="5" s="1"/>
  <c r="AE141" i="5" a="1"/>
  <c r="AE141" i="5" s="1"/>
  <c r="J141" i="5" a="1"/>
  <c r="J141" i="5" s="1"/>
  <c r="K141" i="5" a="1"/>
  <c r="K141" i="5" s="1"/>
  <c r="AD141" i="5" a="1"/>
  <c r="AD141" i="5" s="1"/>
  <c r="V141" i="5" a="1"/>
  <c r="V141" i="5" s="1"/>
  <c r="A140" i="5"/>
  <c r="C136" i="5" a="1"/>
  <c r="C136" i="5" s="1"/>
  <c r="B136" i="5" a="1"/>
  <c r="B136" i="5" s="1"/>
  <c r="B138" i="5" a="1"/>
  <c r="B138" i="5" s="1"/>
  <c r="C138" i="5" a="1"/>
  <c r="C138" i="5" s="1"/>
  <c r="A142" i="5"/>
  <c r="A139" i="5"/>
  <c r="C135" i="5" a="1"/>
  <c r="C135" i="5" s="1"/>
  <c r="B135" i="5" a="1"/>
  <c r="B135" i="5" s="1"/>
  <c r="AT5" i="4"/>
  <c r="B141" i="5" a="1"/>
  <c r="B141" i="5" s="1"/>
  <c r="C141" i="5" a="1"/>
  <c r="C141" i="5" s="1"/>
  <c r="A145" i="5"/>
  <c r="Y145" i="5" l="1"/>
  <c r="AK145" i="5"/>
  <c r="AG145" i="5"/>
  <c r="AC145" i="5"/>
  <c r="M145" i="5"/>
  <c r="Q145" i="5"/>
  <c r="I145" i="5"/>
  <c r="U145" i="5"/>
  <c r="E145" i="5"/>
  <c r="Y140" i="5"/>
  <c r="AK140" i="5"/>
  <c r="U140" i="5"/>
  <c r="Q140" i="5"/>
  <c r="I140" i="5"/>
  <c r="E140" i="5"/>
  <c r="AG140" i="5"/>
  <c r="AC140" i="5"/>
  <c r="M140" i="5"/>
  <c r="BP6" i="4"/>
  <c r="BO198" i="4"/>
  <c r="BO199" i="4"/>
  <c r="BO191" i="4"/>
  <c r="BO200" i="4"/>
  <c r="BO192" i="4"/>
  <c r="BO182" i="4"/>
  <c r="BO201" i="4"/>
  <c r="BO194" i="4"/>
  <c r="BO195" i="4"/>
  <c r="BO196" i="4"/>
  <c r="BO197" i="4"/>
  <c r="BO193" i="4"/>
  <c r="BO186" i="4"/>
  <c r="BO187" i="4"/>
  <c r="BO183" i="4"/>
  <c r="BO178" i="4"/>
  <c r="BO170" i="4"/>
  <c r="BO188" i="4"/>
  <c r="BO179" i="4"/>
  <c r="BO171" i="4"/>
  <c r="BO180" i="4"/>
  <c r="BO172" i="4"/>
  <c r="BO190" i="4"/>
  <c r="BO189" i="4"/>
  <c r="BO177" i="4"/>
  <c r="BO169" i="4"/>
  <c r="BO176" i="4"/>
  <c r="BO174" i="4"/>
  <c r="BO167" i="4"/>
  <c r="BO185" i="4"/>
  <c r="BO184" i="4"/>
  <c r="BO181" i="4"/>
  <c r="BO166" i="4"/>
  <c r="BO152" i="4"/>
  <c r="BO175" i="4"/>
  <c r="BO153" i="4"/>
  <c r="BO145" i="4"/>
  <c r="BO159" i="4"/>
  <c r="BO168" i="4"/>
  <c r="BO163" i="4"/>
  <c r="BO146" i="4"/>
  <c r="BO161" i="4"/>
  <c r="BO173" i="4"/>
  <c r="BO165" i="4"/>
  <c r="BO150" i="4"/>
  <c r="BO162" i="4"/>
  <c r="BO151" i="4"/>
  <c r="BO149" i="4"/>
  <c r="BO139" i="4"/>
  <c r="BO126" i="4"/>
  <c r="BO118" i="4"/>
  <c r="BO164" i="4"/>
  <c r="BO140" i="4"/>
  <c r="BO127" i="4"/>
  <c r="BO119" i="4"/>
  <c r="BO141" i="4"/>
  <c r="BO128" i="4"/>
  <c r="BO120" i="4"/>
  <c r="BO112" i="4"/>
  <c r="BO131" i="4"/>
  <c r="BO134" i="4"/>
  <c r="BO132" i="4"/>
  <c r="BO147" i="4"/>
  <c r="BO156" i="4"/>
  <c r="BO148" i="4"/>
  <c r="BO158" i="4"/>
  <c r="BO154" i="4"/>
  <c r="BO155" i="4"/>
  <c r="BO138" i="4"/>
  <c r="BO125" i="4"/>
  <c r="BO117" i="4"/>
  <c r="BO143" i="4"/>
  <c r="BO111" i="4"/>
  <c r="BO103" i="4"/>
  <c r="BO160" i="4"/>
  <c r="BO157" i="4"/>
  <c r="BO123" i="4"/>
  <c r="BO115" i="4"/>
  <c r="BO144" i="4"/>
  <c r="BO129" i="4"/>
  <c r="BO121" i="4"/>
  <c r="BO113" i="4"/>
  <c r="BO124" i="4"/>
  <c r="BO116" i="4"/>
  <c r="BO142" i="4"/>
  <c r="BO122" i="4"/>
  <c r="BO114" i="4"/>
  <c r="BO137" i="4"/>
  <c r="BO136" i="4"/>
  <c r="BO135" i="4"/>
  <c r="BO110" i="4"/>
  <c r="BO96" i="4"/>
  <c r="BO86" i="4"/>
  <c r="BO78" i="4"/>
  <c r="BO108" i="4"/>
  <c r="BO102" i="4"/>
  <c r="BO97" i="4"/>
  <c r="BO87" i="4"/>
  <c r="BO79" i="4"/>
  <c r="BO98" i="4"/>
  <c r="BO90" i="4"/>
  <c r="BO88" i="4"/>
  <c r="BO80" i="4"/>
  <c r="BO133" i="4"/>
  <c r="BO130" i="4"/>
  <c r="BO107" i="4"/>
  <c r="BO101" i="4"/>
  <c r="BO95" i="4"/>
  <c r="BO85" i="4"/>
  <c r="BO77" i="4"/>
  <c r="BO104" i="4"/>
  <c r="BO99" i="4"/>
  <c r="BO91" i="4"/>
  <c r="BO60" i="4"/>
  <c r="BO52" i="4"/>
  <c r="BO44" i="4"/>
  <c r="BO36" i="4"/>
  <c r="BO72" i="4"/>
  <c r="BO71" i="4"/>
  <c r="BO94" i="4"/>
  <c r="BO83" i="4"/>
  <c r="BO75" i="4"/>
  <c r="BO61" i="4"/>
  <c r="BO53" i="4"/>
  <c r="BO45" i="4"/>
  <c r="BO37" i="4"/>
  <c r="BO74" i="4"/>
  <c r="BO73" i="4"/>
  <c r="BO109" i="4"/>
  <c r="BO92" i="4"/>
  <c r="BO62" i="4"/>
  <c r="BO54" i="4"/>
  <c r="BO46" i="4"/>
  <c r="BO38" i="4"/>
  <c r="BO105" i="4"/>
  <c r="BO100" i="4"/>
  <c r="BO93" i="4"/>
  <c r="BO84" i="4"/>
  <c r="BO76" i="4"/>
  <c r="BO82" i="4"/>
  <c r="BO106" i="4"/>
  <c r="BO59" i="4"/>
  <c r="BO51" i="4"/>
  <c r="BO43" i="4"/>
  <c r="BO35" i="4"/>
  <c r="BO70" i="4"/>
  <c r="BO69" i="4"/>
  <c r="BO81" i="4"/>
  <c r="BO65" i="4"/>
  <c r="BO57" i="4"/>
  <c r="BO49" i="4"/>
  <c r="BO41" i="4"/>
  <c r="BO33" i="4"/>
  <c r="BO66" i="4"/>
  <c r="BO58" i="4"/>
  <c r="BO50" i="4"/>
  <c r="BO42" i="4"/>
  <c r="BO34" i="4"/>
  <c r="BO27" i="4"/>
  <c r="BO19" i="4"/>
  <c r="BO13" i="4"/>
  <c r="BO8" i="4"/>
  <c r="BO64" i="4"/>
  <c r="BO28" i="4"/>
  <c r="BO20" i="4"/>
  <c r="BO15" i="4"/>
  <c r="BO16" i="4"/>
  <c r="BO47" i="4"/>
  <c r="BO39" i="4"/>
  <c r="BO31" i="4"/>
  <c r="BO68" i="4"/>
  <c r="BO67" i="4"/>
  <c r="BO29" i="4"/>
  <c r="BO21" i="4"/>
  <c r="BO10" i="4"/>
  <c r="BO55" i="4"/>
  <c r="BO63" i="4"/>
  <c r="BO89" i="4"/>
  <c r="BO48" i="4"/>
  <c r="BO40" i="4"/>
  <c r="BO32" i="4"/>
  <c r="BO56" i="4"/>
  <c r="BO26" i="4"/>
  <c r="BO18" i="4"/>
  <c r="BO11" i="4"/>
  <c r="BO24" i="4"/>
  <c r="BO12" i="4"/>
  <c r="BO30" i="4"/>
  <c r="BO22" i="4"/>
  <c r="BO7" i="4"/>
  <c r="BO17" i="4"/>
  <c r="BO14" i="4"/>
  <c r="BO25" i="4"/>
  <c r="BO23" i="4"/>
  <c r="BO9" i="4"/>
  <c r="B49" i="6"/>
  <c r="A50" i="6" s="1" a="1"/>
  <c r="A50" i="6" s="1"/>
  <c r="N140" i="5" a="1"/>
  <c r="N140" i="5" s="1"/>
  <c r="AE140" i="5" a="1"/>
  <c r="AE140" i="5" s="1"/>
  <c r="V140" i="5" a="1"/>
  <c r="V140" i="5" s="1"/>
  <c r="S140" i="5" a="1"/>
  <c r="S140" i="5" s="1"/>
  <c r="J140" i="5" a="1"/>
  <c r="J140" i="5" s="1"/>
  <c r="AI140" i="5" a="1"/>
  <c r="AI140" i="5" s="1"/>
  <c r="AH140" i="5" a="1"/>
  <c r="AH140" i="5" s="1"/>
  <c r="R140" i="5" a="1"/>
  <c r="R140" i="5" s="1"/>
  <c r="F140" i="5" a="1"/>
  <c r="F140" i="5" s="1"/>
  <c r="AD140" i="5" a="1"/>
  <c r="AD140" i="5" s="1"/>
  <c r="O140" i="5" a="1"/>
  <c r="O140" i="5" s="1"/>
  <c r="K140" i="5" a="1"/>
  <c r="K140" i="5" s="1"/>
  <c r="Z140" i="5" a="1"/>
  <c r="Z140" i="5" s="1"/>
  <c r="G140" i="5" a="1"/>
  <c r="G140" i="5" s="1"/>
  <c r="AA140" i="5" a="1"/>
  <c r="AA140" i="5" s="1"/>
  <c r="W140" i="5" a="1"/>
  <c r="W140" i="5" s="1"/>
  <c r="AC139" i="5"/>
  <c r="AK139" i="5"/>
  <c r="AA139" i="5" a="1"/>
  <c r="AA139" i="5" s="1"/>
  <c r="S139" i="5" a="1"/>
  <c r="S139" i="5" s="1"/>
  <c r="J139" i="5" a="1"/>
  <c r="J139" i="5" s="1"/>
  <c r="AI139" i="5" a="1"/>
  <c r="AI139" i="5" s="1"/>
  <c r="Z139" i="5" a="1"/>
  <c r="Z139" i="5" s="1"/>
  <c r="Q139" i="5"/>
  <c r="Y139" i="5"/>
  <c r="K139" i="5" a="1"/>
  <c r="K139" i="5" s="1"/>
  <c r="W139" i="5" a="1"/>
  <c r="W139" i="5" s="1"/>
  <c r="I139" i="5"/>
  <c r="AH139" i="5" a="1"/>
  <c r="AH139" i="5" s="1"/>
  <c r="U139" i="5"/>
  <c r="F139" i="5" a="1"/>
  <c r="F139" i="5" s="1"/>
  <c r="AD139" i="5" a="1"/>
  <c r="AD139" i="5" s="1"/>
  <c r="N139" i="5" a="1"/>
  <c r="N139" i="5" s="1"/>
  <c r="V139" i="5" a="1"/>
  <c r="V139" i="5" s="1"/>
  <c r="R139" i="5" a="1"/>
  <c r="R139" i="5" s="1"/>
  <c r="O139" i="5" a="1"/>
  <c r="O139" i="5" s="1"/>
  <c r="AE139" i="5" a="1"/>
  <c r="AE139" i="5" s="1"/>
  <c r="AG139" i="5"/>
  <c r="M139" i="5"/>
  <c r="G139" i="5" a="1"/>
  <c r="G139" i="5" s="1"/>
  <c r="E139" i="5"/>
  <c r="AI145" i="5" a="1"/>
  <c r="AI145" i="5" s="1"/>
  <c r="AA145" i="5" a="1"/>
  <c r="AA145" i="5" s="1"/>
  <c r="S145" i="5" a="1"/>
  <c r="S145" i="5" s="1"/>
  <c r="K145" i="5" a="1"/>
  <c r="K145" i="5" s="1"/>
  <c r="AH145" i="5" a="1"/>
  <c r="AH145" i="5" s="1"/>
  <c r="R145" i="5" a="1"/>
  <c r="R145" i="5" s="1"/>
  <c r="AE145" i="5" a="1"/>
  <c r="AE145" i="5" s="1"/>
  <c r="O145" i="5" a="1"/>
  <c r="O145" i="5" s="1"/>
  <c r="Z145" i="5" a="1"/>
  <c r="Z145" i="5" s="1"/>
  <c r="J145" i="5" a="1"/>
  <c r="J145" i="5" s="1"/>
  <c r="V145" i="5" a="1"/>
  <c r="V145" i="5" s="1"/>
  <c r="F145" i="5" a="1"/>
  <c r="F145" i="5" s="1"/>
  <c r="AD145" i="5" a="1"/>
  <c r="AD145" i="5" s="1"/>
  <c r="W145" i="5" a="1"/>
  <c r="W145" i="5" s="1"/>
  <c r="N145" i="5" a="1"/>
  <c r="N145" i="5" s="1"/>
  <c r="G145" i="5" a="1"/>
  <c r="G145" i="5" s="1"/>
  <c r="AH142" i="5" a="1"/>
  <c r="AH142" i="5" s="1"/>
  <c r="W142" i="5" a="1"/>
  <c r="W142" i="5" s="1"/>
  <c r="M142" i="5" a="1"/>
  <c r="M142" i="5" s="1"/>
  <c r="AG142" i="5" a="1"/>
  <c r="AG142" i="5" s="1"/>
  <c r="V142" i="5" a="1"/>
  <c r="V142" i="5" s="1"/>
  <c r="K142" i="5" a="1"/>
  <c r="K142" i="5" s="1"/>
  <c r="AE142" i="5" a="1"/>
  <c r="AE142" i="5" s="1"/>
  <c r="U142" i="5" a="1"/>
  <c r="U142" i="5" s="1"/>
  <c r="J142" i="5" a="1"/>
  <c r="J142" i="5" s="1"/>
  <c r="AD142" i="5" a="1"/>
  <c r="AD142" i="5" s="1"/>
  <c r="S142" i="5" a="1"/>
  <c r="S142" i="5" s="1"/>
  <c r="I142" i="5" a="1"/>
  <c r="I142" i="5" s="1"/>
  <c r="AA142" i="5" a="1"/>
  <c r="AA142" i="5" s="1"/>
  <c r="F142" i="5" a="1"/>
  <c r="F142" i="5" s="1"/>
  <c r="Z142" i="5" a="1"/>
  <c r="Z142" i="5" s="1"/>
  <c r="E142" i="5" a="1"/>
  <c r="E142" i="5" s="1"/>
  <c r="R142" i="5" a="1"/>
  <c r="R142" i="5" s="1"/>
  <c r="AI142" i="5" a="1"/>
  <c r="AI142" i="5" s="1"/>
  <c r="N142" i="5" a="1"/>
  <c r="N142" i="5" s="1"/>
  <c r="Y142" i="5" a="1"/>
  <c r="Y142" i="5" s="1"/>
  <c r="Q142" i="5" a="1"/>
  <c r="Q142" i="5" s="1"/>
  <c r="O142" i="5" a="1"/>
  <c r="O142" i="5" s="1"/>
  <c r="AK142" i="5" a="1"/>
  <c r="AK142" i="5" s="1"/>
  <c r="G142" i="5" a="1"/>
  <c r="G142" i="5" s="1"/>
  <c r="AC142" i="5" a="1"/>
  <c r="AC142" i="5" s="1"/>
  <c r="C145" i="5" a="1"/>
  <c r="C145" i="5" s="1"/>
  <c r="A149" i="5"/>
  <c r="B145" i="5" a="1"/>
  <c r="B145" i="5" s="1"/>
  <c r="B140" i="5" a="1"/>
  <c r="B140" i="5" s="1"/>
  <c r="A144" i="5"/>
  <c r="C140" i="5" a="1"/>
  <c r="C140" i="5" s="1"/>
  <c r="A146" i="5"/>
  <c r="C142" i="5" a="1"/>
  <c r="C142" i="5" s="1"/>
  <c r="B142" i="5" a="1"/>
  <c r="B142" i="5" s="1"/>
  <c r="AU5" i="4"/>
  <c r="A143" i="5"/>
  <c r="B139" i="5" a="1"/>
  <c r="B139" i="5" s="1"/>
  <c r="C139" i="5" a="1"/>
  <c r="C139" i="5" s="1"/>
  <c r="AK144" i="5" l="1"/>
  <c r="U144" i="5"/>
  <c r="AG144" i="5"/>
  <c r="AC144" i="5"/>
  <c r="M144" i="5"/>
  <c r="Y144" i="5"/>
  <c r="Q144" i="5"/>
  <c r="I144" i="5"/>
  <c r="E144" i="5"/>
  <c r="AK149" i="5"/>
  <c r="U149" i="5"/>
  <c r="AG149" i="5"/>
  <c r="AC149" i="5"/>
  <c r="M149" i="5"/>
  <c r="Y149" i="5"/>
  <c r="Q149" i="5"/>
  <c r="E149" i="5"/>
  <c r="I149" i="5"/>
  <c r="BQ6" i="4"/>
  <c r="BP195" i="4"/>
  <c r="BP187" i="4"/>
  <c r="BP196" i="4"/>
  <c r="BP188" i="4"/>
  <c r="BP197" i="4"/>
  <c r="BP189" i="4"/>
  <c r="BP198" i="4"/>
  <c r="BP190" i="4"/>
  <c r="BP199" i="4"/>
  <c r="BP191" i="4"/>
  <c r="BP200" i="4"/>
  <c r="BP192" i="4"/>
  <c r="BP201" i="4"/>
  <c r="BP193" i="4"/>
  <c r="BP194" i="4"/>
  <c r="BP186" i="4"/>
  <c r="BP169" i="4"/>
  <c r="BP184" i="4"/>
  <c r="BP170" i="4"/>
  <c r="BP182" i="4"/>
  <c r="BP171" i="4"/>
  <c r="BP181" i="4"/>
  <c r="BP168" i="4"/>
  <c r="BP185" i="4"/>
  <c r="BP176" i="4"/>
  <c r="BP177" i="4"/>
  <c r="BP179" i="4"/>
  <c r="BP173" i="4"/>
  <c r="BP166" i="4"/>
  <c r="BP183" i="4"/>
  <c r="BP172" i="4"/>
  <c r="BP167" i="4"/>
  <c r="BP175" i="4"/>
  <c r="BP147" i="4"/>
  <c r="BP164" i="4"/>
  <c r="BP162" i="4"/>
  <c r="BP148" i="4"/>
  <c r="BP180" i="4"/>
  <c r="BP149" i="4"/>
  <c r="BP165" i="4"/>
  <c r="BP174" i="4"/>
  <c r="BP178" i="4"/>
  <c r="BP152" i="4"/>
  <c r="BP144" i="4"/>
  <c r="BP136" i="4"/>
  <c r="BP158" i="4"/>
  <c r="BP137" i="4"/>
  <c r="BP156" i="4"/>
  <c r="BP157" i="4"/>
  <c r="BP146" i="4"/>
  <c r="BP138" i="4"/>
  <c r="BP131" i="4"/>
  <c r="BP134" i="4"/>
  <c r="BP135" i="4"/>
  <c r="BP150" i="4"/>
  <c r="BP160" i="4"/>
  <c r="BP155" i="4"/>
  <c r="BP151" i="4"/>
  <c r="BP154" i="4"/>
  <c r="BP163" i="4"/>
  <c r="BP161" i="4"/>
  <c r="BP159" i="4"/>
  <c r="BP145" i="4"/>
  <c r="BP143" i="4"/>
  <c r="BP127" i="4"/>
  <c r="BP119" i="4"/>
  <c r="BP111" i="4"/>
  <c r="BP103" i="4"/>
  <c r="BP95" i="4"/>
  <c r="BP128" i="4"/>
  <c r="BP120" i="4"/>
  <c r="BP112" i="4"/>
  <c r="BP140" i="4"/>
  <c r="BP130" i="4"/>
  <c r="BP129" i="4"/>
  <c r="BP121" i="4"/>
  <c r="BP113" i="4"/>
  <c r="BP153" i="4"/>
  <c r="BP142" i="4"/>
  <c r="BP141" i="4"/>
  <c r="BP139" i="4"/>
  <c r="BP132" i="4"/>
  <c r="BP133" i="4"/>
  <c r="BP126" i="4"/>
  <c r="BP118" i="4"/>
  <c r="BP110" i="4"/>
  <c r="BP102" i="4"/>
  <c r="BP94" i="4"/>
  <c r="BP108" i="4"/>
  <c r="BP105" i="4"/>
  <c r="BP98" i="4"/>
  <c r="BP86" i="4"/>
  <c r="BP78" i="4"/>
  <c r="BP101" i="4"/>
  <c r="BP91" i="4"/>
  <c r="BP87" i="4"/>
  <c r="BP79" i="4"/>
  <c r="BP124" i="4"/>
  <c r="BP115" i="4"/>
  <c r="BP106" i="4"/>
  <c r="BP88" i="4"/>
  <c r="BP80" i="4"/>
  <c r="BP122" i="4"/>
  <c r="BP117" i="4"/>
  <c r="BP123" i="4"/>
  <c r="BP116" i="4"/>
  <c r="BP125" i="4"/>
  <c r="BP114" i="4"/>
  <c r="BP104" i="4"/>
  <c r="BP93" i="4"/>
  <c r="BP85" i="4"/>
  <c r="BP77" i="4"/>
  <c r="BP59" i="4"/>
  <c r="BP51" i="4"/>
  <c r="BP43" i="4"/>
  <c r="BP100" i="4"/>
  <c r="BP60" i="4"/>
  <c r="BP52" i="4"/>
  <c r="BP44" i="4"/>
  <c r="BP36" i="4"/>
  <c r="BP83" i="4"/>
  <c r="BP75" i="4"/>
  <c r="BP68" i="4"/>
  <c r="BP99" i="4"/>
  <c r="BP97" i="4"/>
  <c r="BP107" i="4"/>
  <c r="BP92" i="4"/>
  <c r="BP90" i="4"/>
  <c r="BP82" i="4"/>
  <c r="BP109" i="4"/>
  <c r="BP96" i="4"/>
  <c r="BP89" i="4"/>
  <c r="BP84" i="4"/>
  <c r="BP67" i="4"/>
  <c r="BP65" i="4"/>
  <c r="BP58" i="4"/>
  <c r="BP48" i="4"/>
  <c r="BP37" i="4"/>
  <c r="BP76" i="4"/>
  <c r="BP72" i="4"/>
  <c r="BP63" i="4"/>
  <c r="BP41" i="4"/>
  <c r="BP81" i="4"/>
  <c r="BP56" i="4"/>
  <c r="BP45" i="4"/>
  <c r="BP70" i="4"/>
  <c r="BP61" i="4"/>
  <c r="BP50" i="4"/>
  <c r="BP40" i="4"/>
  <c r="BP74" i="4"/>
  <c r="BP64" i="4"/>
  <c r="BP62" i="4"/>
  <c r="BP47" i="4"/>
  <c r="BP39" i="4"/>
  <c r="BP34" i="4"/>
  <c r="BP25" i="4"/>
  <c r="BP17" i="4"/>
  <c r="BP9" i="4"/>
  <c r="BP71" i="4"/>
  <c r="BP53" i="4"/>
  <c r="BP49" i="4"/>
  <c r="BP26" i="4"/>
  <c r="BP18" i="4"/>
  <c r="BP10" i="4"/>
  <c r="BP66" i="4"/>
  <c r="BP57" i="4"/>
  <c r="BP55" i="4"/>
  <c r="BP32" i="4"/>
  <c r="BP27" i="4"/>
  <c r="BP19" i="4"/>
  <c r="BP11" i="4"/>
  <c r="BP69" i="4"/>
  <c r="BP46" i="4"/>
  <c r="BP35" i="4"/>
  <c r="BP29" i="4"/>
  <c r="BP73" i="4"/>
  <c r="BP54" i="4"/>
  <c r="BP38" i="4"/>
  <c r="BP33" i="4"/>
  <c r="BP42" i="4"/>
  <c r="BP31" i="4"/>
  <c r="BP24" i="4"/>
  <c r="BP16" i="4"/>
  <c r="BP8" i="4"/>
  <c r="BP22" i="4"/>
  <c r="BP13" i="4"/>
  <c r="BP30" i="4"/>
  <c r="BP28" i="4"/>
  <c r="BP20" i="4"/>
  <c r="BP15" i="4"/>
  <c r="BP21" i="4"/>
  <c r="BP14" i="4"/>
  <c r="BP23" i="4"/>
  <c r="BP12" i="4"/>
  <c r="BP7" i="4"/>
  <c r="D49" i="6"/>
  <c r="C50" i="6" s="1" a="1"/>
  <c r="C50" i="6" s="1"/>
  <c r="AD146" i="5" a="1"/>
  <c r="AD146" i="5" s="1"/>
  <c r="U146" i="5" a="1"/>
  <c r="U146" i="5" s="1"/>
  <c r="M146" i="5" a="1"/>
  <c r="M146" i="5" s="1"/>
  <c r="AK146" i="5" a="1"/>
  <c r="AK146" i="5" s="1"/>
  <c r="AC146" i="5" a="1"/>
  <c r="AC146" i="5" s="1"/>
  <c r="K146" i="5" a="1"/>
  <c r="K146" i="5" s="1"/>
  <c r="AA146" i="5" a="1"/>
  <c r="AA146" i="5" s="1"/>
  <c r="S146" i="5" a="1"/>
  <c r="S146" i="5" s="1"/>
  <c r="J146" i="5" a="1"/>
  <c r="J146" i="5" s="1"/>
  <c r="AI146" i="5" a="1"/>
  <c r="AI146" i="5" s="1"/>
  <c r="Z146" i="5" a="1"/>
  <c r="Z146" i="5" s="1"/>
  <c r="R146" i="5" a="1"/>
  <c r="R146" i="5" s="1"/>
  <c r="AH146" i="5" a="1"/>
  <c r="AH146" i="5" s="1"/>
  <c r="Q146" i="5" a="1"/>
  <c r="Q146" i="5" s="1"/>
  <c r="AG146" i="5" a="1"/>
  <c r="AG146" i="5" s="1"/>
  <c r="O146" i="5" a="1"/>
  <c r="O146" i="5" s="1"/>
  <c r="AE146" i="5" a="1"/>
  <c r="AE146" i="5" s="1"/>
  <c r="I146" i="5" a="1"/>
  <c r="I146" i="5" s="1"/>
  <c r="V146" i="5" a="1"/>
  <c r="V146" i="5" s="1"/>
  <c r="E146" i="5" a="1"/>
  <c r="E146" i="5" s="1"/>
  <c r="G146" i="5" a="1"/>
  <c r="G146" i="5" s="1"/>
  <c r="F146" i="5" a="1"/>
  <c r="F146" i="5" s="1"/>
  <c r="W146" i="5" a="1"/>
  <c r="W146" i="5" s="1"/>
  <c r="Y146" i="5" a="1"/>
  <c r="Y146" i="5" s="1"/>
  <c r="N146" i="5" a="1"/>
  <c r="N146" i="5" s="1"/>
  <c r="AD144" i="5" a="1"/>
  <c r="AD144" i="5" s="1"/>
  <c r="V144" i="5" a="1"/>
  <c r="V144" i="5" s="1"/>
  <c r="N144" i="5" a="1"/>
  <c r="N144" i="5" s="1"/>
  <c r="AI144" i="5" a="1"/>
  <c r="AI144" i="5" s="1"/>
  <c r="AA144" i="5" a="1"/>
  <c r="AA144" i="5" s="1"/>
  <c r="S144" i="5" a="1"/>
  <c r="S144" i="5" s="1"/>
  <c r="K144" i="5" a="1"/>
  <c r="K144" i="5" s="1"/>
  <c r="AH144" i="5" a="1"/>
  <c r="AH144" i="5" s="1"/>
  <c r="Z144" i="5" a="1"/>
  <c r="Z144" i="5" s="1"/>
  <c r="R144" i="5" a="1"/>
  <c r="R144" i="5" s="1"/>
  <c r="J144" i="5" a="1"/>
  <c r="J144" i="5" s="1"/>
  <c r="AE144" i="5" a="1"/>
  <c r="AE144" i="5" s="1"/>
  <c r="O144" i="5" a="1"/>
  <c r="O144" i="5" s="1"/>
  <c r="F144" i="5" a="1"/>
  <c r="F144" i="5" s="1"/>
  <c r="W144" i="5" a="1"/>
  <c r="W144" i="5" s="1"/>
  <c r="G144" i="5" a="1"/>
  <c r="G144" i="5" s="1"/>
  <c r="AC143" i="5"/>
  <c r="S143" i="5" a="1"/>
  <c r="S143" i="5" s="1"/>
  <c r="J143" i="5" a="1"/>
  <c r="J143" i="5" s="1"/>
  <c r="AK143" i="5"/>
  <c r="AA143" i="5" a="1"/>
  <c r="AA143" i="5" s="1"/>
  <c r="R143" i="5" a="1"/>
  <c r="R143" i="5" s="1"/>
  <c r="I143" i="5"/>
  <c r="AI143" i="5" a="1"/>
  <c r="AI143" i="5" s="1"/>
  <c r="Z143" i="5" a="1"/>
  <c r="Z143" i="5" s="1"/>
  <c r="Q143" i="5"/>
  <c r="G143" i="5" a="1"/>
  <c r="G143" i="5" s="1"/>
  <c r="AH143" i="5" a="1"/>
  <c r="AH143" i="5" s="1"/>
  <c r="Y143" i="5"/>
  <c r="N143" i="5" a="1"/>
  <c r="N143" i="5" s="1"/>
  <c r="AE143" i="5" a="1"/>
  <c r="AE143" i="5" s="1"/>
  <c r="M143" i="5"/>
  <c r="W143" i="5" a="1"/>
  <c r="W143" i="5" s="1"/>
  <c r="F143" i="5" a="1"/>
  <c r="F143" i="5" s="1"/>
  <c r="U143" i="5"/>
  <c r="AD143" i="5" a="1"/>
  <c r="AD143" i="5" s="1"/>
  <c r="V143" i="5" a="1"/>
  <c r="V143" i="5" s="1"/>
  <c r="O143" i="5" a="1"/>
  <c r="O143" i="5" s="1"/>
  <c r="K143" i="5" a="1"/>
  <c r="K143" i="5" s="1"/>
  <c r="E143" i="5"/>
  <c r="AG143" i="5"/>
  <c r="AA149" i="5" a="1"/>
  <c r="AA149" i="5" s="1"/>
  <c r="S149" i="5" a="1"/>
  <c r="S149" i="5" s="1"/>
  <c r="J149" i="5" a="1"/>
  <c r="J149" i="5" s="1"/>
  <c r="AI149" i="5" a="1"/>
  <c r="AI149" i="5" s="1"/>
  <c r="Z149" i="5" a="1"/>
  <c r="Z149" i="5" s="1"/>
  <c r="R149" i="5" a="1"/>
  <c r="R149" i="5" s="1"/>
  <c r="AH149" i="5" a="1"/>
  <c r="AH149" i="5" s="1"/>
  <c r="G149" i="5" a="1"/>
  <c r="G149" i="5" s="1"/>
  <c r="O149" i="5" a="1"/>
  <c r="O149" i="5" s="1"/>
  <c r="AE149" i="5" a="1"/>
  <c r="AE149" i="5" s="1"/>
  <c r="N149" i="5" a="1"/>
  <c r="N149" i="5" s="1"/>
  <c r="AD149" i="5" a="1"/>
  <c r="AD149" i="5" s="1"/>
  <c r="W149" i="5" a="1"/>
  <c r="W149" i="5" s="1"/>
  <c r="F149" i="5" a="1"/>
  <c r="F149" i="5" s="1"/>
  <c r="V149" i="5" a="1"/>
  <c r="V149" i="5" s="1"/>
  <c r="K149" i="5" a="1"/>
  <c r="K149" i="5" s="1"/>
  <c r="B149" i="5" a="1"/>
  <c r="B149" i="5" s="1"/>
  <c r="C149" i="5" a="1"/>
  <c r="C149" i="5" s="1"/>
  <c r="A153" i="5"/>
  <c r="A147" i="5"/>
  <c r="C143" i="5" a="1"/>
  <c r="C143" i="5" s="1"/>
  <c r="B143" i="5" a="1"/>
  <c r="B143" i="5" s="1"/>
  <c r="A148" i="5"/>
  <c r="C144" i="5" a="1"/>
  <c r="C144" i="5" s="1"/>
  <c r="B144" i="5" a="1"/>
  <c r="B144" i="5" s="1"/>
  <c r="AV5" i="4"/>
  <c r="B146" i="5" a="1"/>
  <c r="B146" i="5" s="1"/>
  <c r="A150" i="5"/>
  <c r="C146" i="5" a="1"/>
  <c r="C146" i="5" s="1"/>
  <c r="AG148" i="5" l="1"/>
  <c r="Q148" i="5"/>
  <c r="AK148" i="5"/>
  <c r="AC148" i="5"/>
  <c r="M148" i="5"/>
  <c r="Y148" i="5"/>
  <c r="I148" i="5"/>
  <c r="U148" i="5"/>
  <c r="E148" i="5"/>
  <c r="AK153" i="5"/>
  <c r="AG153" i="5"/>
  <c r="AC153" i="5"/>
  <c r="Y153" i="5"/>
  <c r="M153" i="5"/>
  <c r="I153" i="5"/>
  <c r="Q153" i="5"/>
  <c r="U153" i="5"/>
  <c r="E153" i="5"/>
  <c r="BQ200" i="4"/>
  <c r="BQ190" i="4"/>
  <c r="BQ192" i="4"/>
  <c r="BQ196" i="4"/>
  <c r="BQ189" i="4"/>
  <c r="BQ193" i="4"/>
  <c r="BQ201" i="4"/>
  <c r="BQ198" i="4"/>
  <c r="BQ184" i="4"/>
  <c r="BQ178" i="4"/>
  <c r="BQ195" i="4"/>
  <c r="BQ186" i="4"/>
  <c r="BQ199" i="4"/>
  <c r="BQ197" i="4"/>
  <c r="BQ180" i="4"/>
  <c r="BQ188" i="4"/>
  <c r="BQ194" i="4"/>
  <c r="BQ182" i="4"/>
  <c r="BQ176" i="4"/>
  <c r="BQ174" i="4"/>
  <c r="BQ167" i="4"/>
  <c r="BQ159" i="4"/>
  <c r="BQ168" i="4"/>
  <c r="BQ160" i="4"/>
  <c r="BQ185" i="4"/>
  <c r="BQ169" i="4"/>
  <c r="BQ161" i="4"/>
  <c r="BQ187" i="4"/>
  <c r="BQ191" i="4"/>
  <c r="BQ183" i="4"/>
  <c r="BQ181" i="4"/>
  <c r="BQ179" i="4"/>
  <c r="BQ166" i="4"/>
  <c r="BQ158" i="4"/>
  <c r="BQ177" i="4"/>
  <c r="BQ172" i="4"/>
  <c r="BQ164" i="4"/>
  <c r="BQ155" i="4"/>
  <c r="BQ170" i="4"/>
  <c r="BQ165" i="4"/>
  <c r="BQ162" i="4"/>
  <c r="BQ157" i="4"/>
  <c r="BQ154" i="4"/>
  <c r="BQ175" i="4"/>
  <c r="BQ143" i="4"/>
  <c r="BQ135" i="4"/>
  <c r="BQ129" i="4"/>
  <c r="BQ121" i="4"/>
  <c r="BQ171" i="4"/>
  <c r="BQ144" i="4"/>
  <c r="BQ136" i="4"/>
  <c r="BQ156" i="4"/>
  <c r="BQ148" i="4"/>
  <c r="BQ137" i="4"/>
  <c r="BQ151" i="4"/>
  <c r="BQ152" i="4"/>
  <c r="BQ173" i="4"/>
  <c r="BQ163" i="4"/>
  <c r="BQ145" i="4"/>
  <c r="BQ142" i="4"/>
  <c r="BQ134" i="4"/>
  <c r="BQ150" i="4"/>
  <c r="BQ127" i="4"/>
  <c r="BQ122" i="4"/>
  <c r="BQ111" i="4"/>
  <c r="BQ103" i="4"/>
  <c r="BQ95" i="4"/>
  <c r="BQ118" i="4"/>
  <c r="BQ123" i="4"/>
  <c r="BQ116" i="4"/>
  <c r="BQ104" i="4"/>
  <c r="BQ96" i="4"/>
  <c r="BQ140" i="4"/>
  <c r="BQ131" i="4"/>
  <c r="BQ128" i="4"/>
  <c r="BQ124" i="4"/>
  <c r="BQ112" i="4"/>
  <c r="BQ113" i="4"/>
  <c r="BQ105" i="4"/>
  <c r="BQ97" i="4"/>
  <c r="BQ138" i="4"/>
  <c r="BQ133" i="4"/>
  <c r="BQ149" i="4"/>
  <c r="BQ146" i="4"/>
  <c r="BQ139" i="4"/>
  <c r="BQ132" i="4"/>
  <c r="BQ147" i="4"/>
  <c r="BQ153" i="4"/>
  <c r="BQ141" i="4"/>
  <c r="BQ130" i="4"/>
  <c r="BQ114" i="4"/>
  <c r="BQ110" i="4"/>
  <c r="BQ102" i="4"/>
  <c r="BQ94" i="4"/>
  <c r="BQ119" i="4"/>
  <c r="BQ89" i="4"/>
  <c r="BQ81" i="4"/>
  <c r="BQ73" i="4"/>
  <c r="BQ125" i="4"/>
  <c r="BQ107" i="4"/>
  <c r="BQ100" i="4"/>
  <c r="BQ91" i="4"/>
  <c r="BQ82" i="4"/>
  <c r="BQ74" i="4"/>
  <c r="BQ109" i="4"/>
  <c r="BQ98" i="4"/>
  <c r="BQ93" i="4"/>
  <c r="BQ83" i="4"/>
  <c r="BQ75" i="4"/>
  <c r="BQ67" i="4"/>
  <c r="BQ126" i="4"/>
  <c r="BQ117" i="4"/>
  <c r="BQ120" i="4"/>
  <c r="BQ88" i="4"/>
  <c r="BQ80" i="4"/>
  <c r="BQ72" i="4"/>
  <c r="BQ106" i="4"/>
  <c r="BQ85" i="4"/>
  <c r="BQ78" i="4"/>
  <c r="BQ69" i="4"/>
  <c r="BQ64" i="4"/>
  <c r="BQ56" i="4"/>
  <c r="BQ108" i="4"/>
  <c r="BQ101" i="4"/>
  <c r="BQ87" i="4"/>
  <c r="BQ76" i="4"/>
  <c r="BQ71" i="4"/>
  <c r="BQ65" i="4"/>
  <c r="BQ57" i="4"/>
  <c r="BQ66" i="4"/>
  <c r="BQ58" i="4"/>
  <c r="BQ115" i="4"/>
  <c r="BQ90" i="4"/>
  <c r="BQ92" i="4"/>
  <c r="BQ84" i="4"/>
  <c r="BQ79" i="4"/>
  <c r="BQ68" i="4"/>
  <c r="BQ99" i="4"/>
  <c r="BQ63" i="4"/>
  <c r="BQ55" i="4"/>
  <c r="BQ60" i="4"/>
  <c r="BQ53" i="4"/>
  <c r="BQ62" i="4"/>
  <c r="BQ77" i="4"/>
  <c r="BQ86" i="4"/>
  <c r="BQ70" i="4"/>
  <c r="BQ59" i="4"/>
  <c r="BQ54" i="4"/>
  <c r="BQ23" i="4"/>
  <c r="BQ15" i="4"/>
  <c r="BQ7" i="4"/>
  <c r="BQ42" i="4"/>
  <c r="BQ39" i="4"/>
  <c r="BQ24" i="4"/>
  <c r="BQ16" i="4"/>
  <c r="BQ8" i="4"/>
  <c r="BQ44" i="4"/>
  <c r="BQ41" i="4"/>
  <c r="BQ25" i="4"/>
  <c r="BQ17" i="4"/>
  <c r="BQ9" i="4"/>
  <c r="BQ46" i="4"/>
  <c r="BQ48" i="4"/>
  <c r="BQ43" i="4"/>
  <c r="BQ26" i="4"/>
  <c r="BQ18" i="4"/>
  <c r="BQ61" i="4"/>
  <c r="BQ50" i="4"/>
  <c r="BQ27" i="4"/>
  <c r="BQ19" i="4"/>
  <c r="BQ11" i="4"/>
  <c r="BQ34" i="4"/>
  <c r="BQ28" i="4"/>
  <c r="BQ20" i="4"/>
  <c r="BQ29" i="4"/>
  <c r="BQ21" i="4"/>
  <c r="BQ32" i="4"/>
  <c r="BQ30" i="4"/>
  <c r="BQ22" i="4"/>
  <c r="BQ14" i="4"/>
  <c r="BQ40" i="4"/>
  <c r="BQ51" i="4"/>
  <c r="BQ37" i="4"/>
  <c r="BQ49" i="4"/>
  <c r="BQ38" i="4"/>
  <c r="BQ35" i="4"/>
  <c r="BQ31" i="4"/>
  <c r="BQ45" i="4"/>
  <c r="BQ12" i="4"/>
  <c r="BQ10" i="4"/>
  <c r="BQ36" i="4"/>
  <c r="BQ33" i="4"/>
  <c r="BQ13" i="4"/>
  <c r="BQ47" i="4"/>
  <c r="BQ52" i="4"/>
  <c r="F49" i="6"/>
  <c r="E50" i="6" s="1" a="1"/>
  <c r="E50" i="6" s="1"/>
  <c r="AK150" i="5" a="1"/>
  <c r="AK150" i="5" s="1"/>
  <c r="Z150" i="5" a="1"/>
  <c r="Z150" i="5" s="1"/>
  <c r="O150" i="5" a="1"/>
  <c r="O150" i="5" s="1"/>
  <c r="E150" i="5" a="1"/>
  <c r="E150" i="5" s="1"/>
  <c r="AI150" i="5" a="1"/>
  <c r="AI150" i="5" s="1"/>
  <c r="Y150" i="5" a="1"/>
  <c r="Y150" i="5" s="1"/>
  <c r="N150" i="5" a="1"/>
  <c r="N150" i="5" s="1"/>
  <c r="AH150" i="5" a="1"/>
  <c r="AH150" i="5" s="1"/>
  <c r="W150" i="5" a="1"/>
  <c r="W150" i="5" s="1"/>
  <c r="M150" i="5" a="1"/>
  <c r="M150" i="5" s="1"/>
  <c r="AG150" i="5" a="1"/>
  <c r="AG150" i="5" s="1"/>
  <c r="V150" i="5" a="1"/>
  <c r="V150" i="5" s="1"/>
  <c r="K150" i="5" a="1"/>
  <c r="K150" i="5" s="1"/>
  <c r="U150" i="5" a="1"/>
  <c r="U150" i="5" s="1"/>
  <c r="S150" i="5" a="1"/>
  <c r="S150" i="5" s="1"/>
  <c r="R150" i="5" a="1"/>
  <c r="R150" i="5" s="1"/>
  <c r="AE150" i="5" a="1"/>
  <c r="AE150" i="5" s="1"/>
  <c r="J150" i="5" a="1"/>
  <c r="J150" i="5" s="1"/>
  <c r="AA150" i="5" a="1"/>
  <c r="AA150" i="5" s="1"/>
  <c r="F150" i="5" a="1"/>
  <c r="F150" i="5" s="1"/>
  <c r="I150" i="5" a="1"/>
  <c r="I150" i="5" s="1"/>
  <c r="G150" i="5" a="1"/>
  <c r="G150" i="5" s="1"/>
  <c r="AC150" i="5" a="1"/>
  <c r="AC150" i="5" s="1"/>
  <c r="AD150" i="5" a="1"/>
  <c r="AD150" i="5" s="1"/>
  <c r="Q150" i="5" a="1"/>
  <c r="Q150" i="5" s="1"/>
  <c r="AI148" i="5" a="1"/>
  <c r="AI148" i="5" s="1"/>
  <c r="Z148" i="5" a="1"/>
  <c r="Z148" i="5" s="1"/>
  <c r="R148" i="5" a="1"/>
  <c r="R148" i="5" s="1"/>
  <c r="J148" i="5" a="1"/>
  <c r="J148" i="5" s="1"/>
  <c r="AH148" i="5" a="1"/>
  <c r="AH148" i="5" s="1"/>
  <c r="W148" i="5" a="1"/>
  <c r="W148" i="5" s="1"/>
  <c r="O148" i="5" a="1"/>
  <c r="O148" i="5" s="1"/>
  <c r="AE148" i="5" a="1"/>
  <c r="AE148" i="5" s="1"/>
  <c r="G148" i="5" a="1"/>
  <c r="G148" i="5" s="1"/>
  <c r="N148" i="5" a="1"/>
  <c r="N148" i="5" s="1"/>
  <c r="AD148" i="5" a="1"/>
  <c r="AD148" i="5" s="1"/>
  <c r="V148" i="5" a="1"/>
  <c r="V148" i="5" s="1"/>
  <c r="AA148" i="5" a="1"/>
  <c r="AA148" i="5" s="1"/>
  <c r="S148" i="5" a="1"/>
  <c r="S148" i="5" s="1"/>
  <c r="K148" i="5" a="1"/>
  <c r="K148" i="5" s="1"/>
  <c r="F148" i="5" a="1"/>
  <c r="F148" i="5" s="1"/>
  <c r="AI147" i="5" a="1"/>
  <c r="AI147" i="5" s="1"/>
  <c r="S147" i="5" a="1"/>
  <c r="S147" i="5" s="1"/>
  <c r="K147" i="5" a="1"/>
  <c r="K147" i="5" s="1"/>
  <c r="E147" i="5"/>
  <c r="AA147" i="5" a="1"/>
  <c r="AA147" i="5" s="1"/>
  <c r="AH147" i="5" a="1"/>
  <c r="AH147" i="5" s="1"/>
  <c r="R147" i="5" a="1"/>
  <c r="R147" i="5" s="1"/>
  <c r="J147" i="5" a="1"/>
  <c r="J147" i="5" s="1"/>
  <c r="AG147" i="5"/>
  <c r="Z147" i="5" a="1"/>
  <c r="Z147" i="5" s="1"/>
  <c r="Q147" i="5"/>
  <c r="I147" i="5"/>
  <c r="O147" i="5" a="1"/>
  <c r="O147" i="5" s="1"/>
  <c r="AE147" i="5" a="1"/>
  <c r="AE147" i="5" s="1"/>
  <c r="AD147" i="5" a="1"/>
  <c r="AD147" i="5" s="1"/>
  <c r="N147" i="5" a="1"/>
  <c r="N147" i="5" s="1"/>
  <c r="Y147" i="5"/>
  <c r="AK147" i="5"/>
  <c r="U147" i="5"/>
  <c r="F147" i="5" a="1"/>
  <c r="F147" i="5" s="1"/>
  <c r="V147" i="5" a="1"/>
  <c r="V147" i="5" s="1"/>
  <c r="M147" i="5"/>
  <c r="G147" i="5" a="1"/>
  <c r="G147" i="5" s="1"/>
  <c r="AC147" i="5"/>
  <c r="W147" i="5" a="1"/>
  <c r="W147" i="5" s="1"/>
  <c r="AE153" i="5" a="1"/>
  <c r="AE153" i="5" s="1"/>
  <c r="W153" i="5" a="1"/>
  <c r="W153" i="5" s="1"/>
  <c r="V153" i="5" a="1"/>
  <c r="V153" i="5" s="1"/>
  <c r="K153" i="5" a="1"/>
  <c r="K153" i="5" s="1"/>
  <c r="AD153" i="5" a="1"/>
  <c r="AD153" i="5" s="1"/>
  <c r="J153" i="5" a="1"/>
  <c r="J153" i="5" s="1"/>
  <c r="AI153" i="5" a="1"/>
  <c r="AI153" i="5" s="1"/>
  <c r="AA153" i="5" a="1"/>
  <c r="AA153" i="5" s="1"/>
  <c r="R153" i="5" a="1"/>
  <c r="R153" i="5" s="1"/>
  <c r="G153" i="5" a="1"/>
  <c r="G153" i="5" s="1"/>
  <c r="Z153" i="5" a="1"/>
  <c r="Z153" i="5" s="1"/>
  <c r="F153" i="5" a="1"/>
  <c r="F153" i="5" s="1"/>
  <c r="S153" i="5" a="1"/>
  <c r="S153" i="5" s="1"/>
  <c r="AH153" i="5" a="1"/>
  <c r="AH153" i="5" s="1"/>
  <c r="O153" i="5" a="1"/>
  <c r="O153" i="5" s="1"/>
  <c r="N153" i="5" a="1"/>
  <c r="N153" i="5" s="1"/>
  <c r="A157" i="5"/>
  <c r="C153" i="5" a="1"/>
  <c r="C153" i="5" s="1"/>
  <c r="B153" i="5" a="1"/>
  <c r="B153" i="5" s="1"/>
  <c r="A154" i="5"/>
  <c r="C150" i="5" a="1"/>
  <c r="C150" i="5" s="1"/>
  <c r="B150" i="5" a="1"/>
  <c r="B150" i="5" s="1"/>
  <c r="C147" i="5" a="1"/>
  <c r="C147" i="5" s="1"/>
  <c r="B147" i="5" a="1"/>
  <c r="B147" i="5" s="1"/>
  <c r="A151" i="5"/>
  <c r="B148" i="5" a="1"/>
  <c r="B148" i="5" s="1"/>
  <c r="A152" i="5"/>
  <c r="C148" i="5" a="1"/>
  <c r="C148" i="5" s="1"/>
  <c r="AW5" i="4"/>
  <c r="AK152" i="5" l="1"/>
  <c r="AC152" i="5"/>
  <c r="M152" i="5"/>
  <c r="AG152" i="5"/>
  <c r="Y152" i="5"/>
  <c r="I152" i="5"/>
  <c r="Q152" i="5"/>
  <c r="U152" i="5"/>
  <c r="E152" i="5"/>
  <c r="AC157" i="5"/>
  <c r="Y157" i="5"/>
  <c r="AK157" i="5"/>
  <c r="Q157" i="5"/>
  <c r="U157" i="5"/>
  <c r="E157" i="5"/>
  <c r="M157" i="5"/>
  <c r="AG157" i="5"/>
  <c r="I157" i="5"/>
  <c r="H49" i="6"/>
  <c r="G50" i="6" s="1" a="1"/>
  <c r="G50" i="6" s="1"/>
  <c r="AG151" i="5"/>
  <c r="W151" i="5" a="1"/>
  <c r="W151" i="5" s="1"/>
  <c r="N151" i="5" a="1"/>
  <c r="N151" i="5" s="1"/>
  <c r="V151" i="5" a="1"/>
  <c r="V151" i="5" s="1"/>
  <c r="M151" i="5"/>
  <c r="Z151" i="5" a="1"/>
  <c r="Z151" i="5" s="1"/>
  <c r="K151" i="5" a="1"/>
  <c r="K151" i="5" s="1"/>
  <c r="AK151" i="5"/>
  <c r="Y151" i="5"/>
  <c r="J151" i="5" a="1"/>
  <c r="J151" i="5" s="1"/>
  <c r="AI151" i="5" a="1"/>
  <c r="AI151" i="5" s="1"/>
  <c r="U151" i="5"/>
  <c r="I151" i="5"/>
  <c r="AH151" i="5" a="1"/>
  <c r="AH151" i="5" s="1"/>
  <c r="S151" i="5" a="1"/>
  <c r="S151" i="5" s="1"/>
  <c r="AE151" i="5" a="1"/>
  <c r="AE151" i="5" s="1"/>
  <c r="G151" i="5" a="1"/>
  <c r="G151" i="5" s="1"/>
  <c r="AD151" i="5" a="1"/>
  <c r="AD151" i="5" s="1"/>
  <c r="AC151" i="5"/>
  <c r="F151" i="5" a="1"/>
  <c r="F151" i="5" s="1"/>
  <c r="R151" i="5" a="1"/>
  <c r="R151" i="5" s="1"/>
  <c r="AA151" i="5" a="1"/>
  <c r="AA151" i="5" s="1"/>
  <c r="Q151" i="5"/>
  <c r="O151" i="5" a="1"/>
  <c r="O151" i="5" s="1"/>
  <c r="E151" i="5"/>
  <c r="AH157" i="5" a="1"/>
  <c r="AH157" i="5" s="1"/>
  <c r="Z157" i="5" a="1"/>
  <c r="Z157" i="5" s="1"/>
  <c r="R157" i="5" a="1"/>
  <c r="R157" i="5" s="1"/>
  <c r="G157" i="5" a="1"/>
  <c r="G157" i="5" s="1"/>
  <c r="F157" i="5" a="1"/>
  <c r="F157" i="5" s="1"/>
  <c r="AE157" i="5" a="1"/>
  <c r="AE157" i="5" s="1"/>
  <c r="W157" i="5" a="1"/>
  <c r="W157" i="5" s="1"/>
  <c r="O157" i="5" a="1"/>
  <c r="O157" i="5" s="1"/>
  <c r="K157" i="5" a="1"/>
  <c r="K157" i="5" s="1"/>
  <c r="AA157" i="5" a="1"/>
  <c r="AA157" i="5" s="1"/>
  <c r="J157" i="5" a="1"/>
  <c r="J157" i="5" s="1"/>
  <c r="V157" i="5" a="1"/>
  <c r="V157" i="5" s="1"/>
  <c r="AI157" i="5" a="1"/>
  <c r="AI157" i="5" s="1"/>
  <c r="N157" i="5" a="1"/>
  <c r="N157" i="5" s="1"/>
  <c r="S157" i="5" a="1"/>
  <c r="S157" i="5" s="1"/>
  <c r="AD157" i="5" a="1"/>
  <c r="AD157" i="5" s="1"/>
  <c r="AI154" i="5" a="1"/>
  <c r="AI154" i="5" s="1"/>
  <c r="AA154" i="5" a="1"/>
  <c r="AA154" i="5" s="1"/>
  <c r="U154" i="5" a="1"/>
  <c r="U154" i="5" s="1"/>
  <c r="N154" i="5" a="1"/>
  <c r="N154" i="5" s="1"/>
  <c r="F154" i="5" a="1"/>
  <c r="F154" i="5" s="1"/>
  <c r="AH154" i="5" a="1"/>
  <c r="AH154" i="5" s="1"/>
  <c r="M154" i="5" a="1"/>
  <c r="M154" i="5" s="1"/>
  <c r="AG154" i="5" a="1"/>
  <c r="AG154" i="5" s="1"/>
  <c r="Z154" i="5" a="1"/>
  <c r="Z154" i="5" s="1"/>
  <c r="S154" i="5" a="1"/>
  <c r="S154" i="5" s="1"/>
  <c r="K154" i="5" a="1"/>
  <c r="K154" i="5" s="1"/>
  <c r="E154" i="5" a="1"/>
  <c r="E154" i="5" s="1"/>
  <c r="AE154" i="5" a="1"/>
  <c r="AE154" i="5" s="1"/>
  <c r="Y154" i="5" a="1"/>
  <c r="Y154" i="5" s="1"/>
  <c r="Q154" i="5" a="1"/>
  <c r="Q154" i="5" s="1"/>
  <c r="J154" i="5" a="1"/>
  <c r="J154" i="5" s="1"/>
  <c r="W154" i="5" a="1"/>
  <c r="W154" i="5" s="1"/>
  <c r="AK154" i="5" a="1"/>
  <c r="AK154" i="5" s="1"/>
  <c r="V154" i="5" a="1"/>
  <c r="V154" i="5" s="1"/>
  <c r="I154" i="5" a="1"/>
  <c r="I154" i="5" s="1"/>
  <c r="G154" i="5" a="1"/>
  <c r="G154" i="5" s="1"/>
  <c r="R154" i="5" a="1"/>
  <c r="R154" i="5" s="1"/>
  <c r="AD154" i="5" a="1"/>
  <c r="AD154" i="5" s="1"/>
  <c r="AC154" i="5" a="1"/>
  <c r="AC154" i="5" s="1"/>
  <c r="O154" i="5" a="1"/>
  <c r="O154" i="5" s="1"/>
  <c r="J152" i="5" a="1"/>
  <c r="J152" i="5" s="1"/>
  <c r="AI152" i="5" a="1"/>
  <c r="AI152" i="5" s="1"/>
  <c r="Z152" i="5" a="1"/>
  <c r="Z152" i="5" s="1"/>
  <c r="R152" i="5" a="1"/>
  <c r="R152" i="5" s="1"/>
  <c r="AH152" i="5" a="1"/>
  <c r="AH152" i="5" s="1"/>
  <c r="AE152" i="5" a="1"/>
  <c r="AE152" i="5" s="1"/>
  <c r="V152" i="5" a="1"/>
  <c r="V152" i="5" s="1"/>
  <c r="N152" i="5" a="1"/>
  <c r="N152" i="5" s="1"/>
  <c r="F152" i="5" a="1"/>
  <c r="F152" i="5" s="1"/>
  <c r="S152" i="5" a="1"/>
  <c r="S152" i="5" s="1"/>
  <c r="O152" i="5" a="1"/>
  <c r="O152" i="5" s="1"/>
  <c r="AD152" i="5" a="1"/>
  <c r="AD152" i="5" s="1"/>
  <c r="AA152" i="5" a="1"/>
  <c r="AA152" i="5" s="1"/>
  <c r="G152" i="5" a="1"/>
  <c r="G152" i="5" s="1"/>
  <c r="K152" i="5" a="1"/>
  <c r="K152" i="5" s="1"/>
  <c r="W152" i="5" a="1"/>
  <c r="W152" i="5" s="1"/>
  <c r="A158" i="5"/>
  <c r="B154" i="5" a="1"/>
  <c r="B154" i="5" s="1"/>
  <c r="C154" i="5" a="1"/>
  <c r="C154" i="5" s="1"/>
  <c r="AX5" i="4"/>
  <c r="A156" i="5"/>
  <c r="C152" i="5" a="1"/>
  <c r="C152" i="5" s="1"/>
  <c r="B152" i="5" a="1"/>
  <c r="B152" i="5" s="1"/>
  <c r="A155" i="5"/>
  <c r="C151" i="5" a="1"/>
  <c r="C151" i="5" s="1"/>
  <c r="B151" i="5" a="1"/>
  <c r="B151" i="5" s="1"/>
  <c r="B157" i="5" a="1"/>
  <c r="B157" i="5" s="1"/>
  <c r="C157" i="5" a="1"/>
  <c r="C157" i="5" s="1"/>
  <c r="A161" i="5"/>
  <c r="Y161" i="5" l="1"/>
  <c r="AK161" i="5"/>
  <c r="AG161" i="5"/>
  <c r="U161" i="5"/>
  <c r="M161" i="5"/>
  <c r="I161" i="5"/>
  <c r="Q161" i="5"/>
  <c r="AC161" i="5"/>
  <c r="E161" i="5"/>
  <c r="Y156" i="5"/>
  <c r="AK156" i="5"/>
  <c r="AG156" i="5"/>
  <c r="I156" i="5"/>
  <c r="AC156" i="5"/>
  <c r="Q156" i="5"/>
  <c r="U156" i="5"/>
  <c r="E156" i="5"/>
  <c r="M156" i="5"/>
  <c r="J49" i="6"/>
  <c r="I50" i="6" s="1" a="1"/>
  <c r="I50" i="6" s="1"/>
  <c r="AK155" i="5"/>
  <c r="AC155" i="5"/>
  <c r="S155" i="5" a="1"/>
  <c r="S155" i="5" s="1"/>
  <c r="J155" i="5" a="1"/>
  <c r="J155" i="5" s="1"/>
  <c r="R155" i="5" a="1"/>
  <c r="R155" i="5" s="1"/>
  <c r="I155" i="5"/>
  <c r="AI155" i="5" a="1"/>
  <c r="AI155" i="5" s="1"/>
  <c r="AA155" i="5" a="1"/>
  <c r="AA155" i="5" s="1"/>
  <c r="Q155" i="5"/>
  <c r="G155" i="5" a="1"/>
  <c r="G155" i="5" s="1"/>
  <c r="AH155" i="5" a="1"/>
  <c r="AH155" i="5" s="1"/>
  <c r="Y155" i="5"/>
  <c r="N155" i="5" a="1"/>
  <c r="N155" i="5" s="1"/>
  <c r="E155" i="5"/>
  <c r="W155" i="5" a="1"/>
  <c r="W155" i="5" s="1"/>
  <c r="V155" i="5" a="1"/>
  <c r="V155" i="5" s="1"/>
  <c r="U155" i="5"/>
  <c r="O155" i="5" a="1"/>
  <c r="O155" i="5" s="1"/>
  <c r="AG155" i="5"/>
  <c r="AE155" i="5" a="1"/>
  <c r="AE155" i="5" s="1"/>
  <c r="AD155" i="5" a="1"/>
  <c r="AD155" i="5" s="1"/>
  <c r="M155" i="5"/>
  <c r="F155" i="5" a="1"/>
  <c r="F155" i="5" s="1"/>
  <c r="K155" i="5" a="1"/>
  <c r="K155" i="5" s="1"/>
  <c r="Z155" i="5" a="1"/>
  <c r="Z155" i="5" s="1"/>
  <c r="AE158" i="5" a="1"/>
  <c r="AE158" i="5" s="1"/>
  <c r="U158" i="5" a="1"/>
  <c r="U158" i="5" s="1"/>
  <c r="J158" i="5" a="1"/>
  <c r="J158" i="5" s="1"/>
  <c r="AD158" i="5" a="1"/>
  <c r="AD158" i="5" s="1"/>
  <c r="S158" i="5" a="1"/>
  <c r="S158" i="5" s="1"/>
  <c r="I158" i="5" a="1"/>
  <c r="I158" i="5" s="1"/>
  <c r="AC158" i="5" a="1"/>
  <c r="AC158" i="5" s="1"/>
  <c r="R158" i="5" a="1"/>
  <c r="R158" i="5" s="1"/>
  <c r="G158" i="5" a="1"/>
  <c r="G158" i="5" s="1"/>
  <c r="AK158" i="5" a="1"/>
  <c r="AK158" i="5" s="1"/>
  <c r="Z158" i="5" a="1"/>
  <c r="Z158" i="5" s="1"/>
  <c r="O158" i="5" a="1"/>
  <c r="O158" i="5" s="1"/>
  <c r="E158" i="5" a="1"/>
  <c r="E158" i="5" s="1"/>
  <c r="AI158" i="5" a="1"/>
  <c r="AI158" i="5" s="1"/>
  <c r="N158" i="5" a="1"/>
  <c r="N158" i="5" s="1"/>
  <c r="AH158" i="5" a="1"/>
  <c r="AH158" i="5" s="1"/>
  <c r="M158" i="5" a="1"/>
  <c r="M158" i="5" s="1"/>
  <c r="AG158" i="5" a="1"/>
  <c r="AG158" i="5" s="1"/>
  <c r="K158" i="5" a="1"/>
  <c r="K158" i="5" s="1"/>
  <c r="AA158" i="5" a="1"/>
  <c r="AA158" i="5" s="1"/>
  <c r="F158" i="5" a="1"/>
  <c r="F158" i="5" s="1"/>
  <c r="Y158" i="5" a="1"/>
  <c r="Y158" i="5" s="1"/>
  <c r="Q158" i="5" a="1"/>
  <c r="Q158" i="5" s="1"/>
  <c r="V158" i="5" a="1"/>
  <c r="V158" i="5" s="1"/>
  <c r="W158" i="5" a="1"/>
  <c r="W158" i="5" s="1"/>
  <c r="AI161" i="5" a="1"/>
  <c r="AI161" i="5" s="1"/>
  <c r="AA161" i="5" a="1"/>
  <c r="AA161" i="5" s="1"/>
  <c r="S161" i="5" a="1"/>
  <c r="S161" i="5" s="1"/>
  <c r="K161" i="5" a="1"/>
  <c r="K161" i="5" s="1"/>
  <c r="AH161" i="5" a="1"/>
  <c r="AH161" i="5" s="1"/>
  <c r="Z161" i="5" a="1"/>
  <c r="Z161" i="5" s="1"/>
  <c r="R161" i="5" a="1"/>
  <c r="R161" i="5" s="1"/>
  <c r="J161" i="5" a="1"/>
  <c r="J161" i="5" s="1"/>
  <c r="AE161" i="5" a="1"/>
  <c r="AE161" i="5" s="1"/>
  <c r="W161" i="5" a="1"/>
  <c r="W161" i="5" s="1"/>
  <c r="O161" i="5" a="1"/>
  <c r="O161" i="5" s="1"/>
  <c r="G161" i="5" a="1"/>
  <c r="G161" i="5" s="1"/>
  <c r="V161" i="5" a="1"/>
  <c r="V161" i="5" s="1"/>
  <c r="F161" i="5" a="1"/>
  <c r="F161" i="5" s="1"/>
  <c r="N161" i="5" a="1"/>
  <c r="N161" i="5" s="1"/>
  <c r="AD161" i="5" a="1"/>
  <c r="AD161" i="5" s="1"/>
  <c r="AD156" i="5" a="1"/>
  <c r="AD156" i="5" s="1"/>
  <c r="S156" i="5" a="1"/>
  <c r="S156" i="5" s="1"/>
  <c r="K156" i="5" a="1"/>
  <c r="K156" i="5" s="1"/>
  <c r="AA156" i="5" a="1"/>
  <c r="AA156" i="5" s="1"/>
  <c r="R156" i="5" a="1"/>
  <c r="R156" i="5" s="1"/>
  <c r="J156" i="5" a="1"/>
  <c r="J156" i="5" s="1"/>
  <c r="AI156" i="5" a="1"/>
  <c r="AI156" i="5" s="1"/>
  <c r="W156" i="5" a="1"/>
  <c r="W156" i="5" s="1"/>
  <c r="G156" i="5" a="1"/>
  <c r="G156" i="5" s="1"/>
  <c r="F156" i="5" a="1"/>
  <c r="F156" i="5" s="1"/>
  <c r="V156" i="5" a="1"/>
  <c r="V156" i="5" s="1"/>
  <c r="AH156" i="5" a="1"/>
  <c r="AH156" i="5" s="1"/>
  <c r="AE156" i="5" a="1"/>
  <c r="AE156" i="5" s="1"/>
  <c r="O156" i="5" a="1"/>
  <c r="O156" i="5" s="1"/>
  <c r="Z156" i="5" a="1"/>
  <c r="Z156" i="5" s="1"/>
  <c r="N156" i="5" a="1"/>
  <c r="N156" i="5" s="1"/>
  <c r="B155" i="5" a="1"/>
  <c r="B155" i="5" s="1"/>
  <c r="A159" i="5"/>
  <c r="C155" i="5" a="1"/>
  <c r="C155" i="5" s="1"/>
  <c r="A165" i="5"/>
  <c r="C161" i="5" a="1"/>
  <c r="C161" i="5" s="1"/>
  <c r="B161" i="5" a="1"/>
  <c r="B161" i="5" s="1"/>
  <c r="B156" i="5" a="1"/>
  <c r="B156" i="5" s="1"/>
  <c r="C156" i="5" a="1"/>
  <c r="C156" i="5" s="1"/>
  <c r="A160" i="5"/>
  <c r="AY5" i="4"/>
  <c r="A162" i="5"/>
  <c r="C158" i="5" a="1"/>
  <c r="C158" i="5" s="1"/>
  <c r="B158" i="5" a="1"/>
  <c r="B158" i="5" s="1"/>
  <c r="AK160" i="5" l="1"/>
  <c r="U160" i="5"/>
  <c r="AC160" i="5"/>
  <c r="Y160" i="5"/>
  <c r="M160" i="5"/>
  <c r="AG160" i="5"/>
  <c r="I160" i="5"/>
  <c r="E160" i="5"/>
  <c r="Q160" i="5"/>
  <c r="AK165" i="5"/>
  <c r="U165" i="5"/>
  <c r="AG165" i="5"/>
  <c r="AC165" i="5"/>
  <c r="M165" i="5"/>
  <c r="Q165" i="5"/>
  <c r="E165" i="5"/>
  <c r="Y165" i="5"/>
  <c r="I165" i="5"/>
  <c r="L49" i="6"/>
  <c r="K50" i="6" s="1" a="1"/>
  <c r="K50" i="6" s="1"/>
  <c r="AI160" i="5" a="1"/>
  <c r="AI160" i="5" s="1"/>
  <c r="AA160" i="5" a="1"/>
  <c r="AA160" i="5" s="1"/>
  <c r="S160" i="5" a="1"/>
  <c r="S160" i="5" s="1"/>
  <c r="K160" i="5" a="1"/>
  <c r="K160" i="5" s="1"/>
  <c r="AH160" i="5" a="1"/>
  <c r="AH160" i="5" s="1"/>
  <c r="Z160" i="5" a="1"/>
  <c r="Z160" i="5" s="1"/>
  <c r="R160" i="5" a="1"/>
  <c r="R160" i="5" s="1"/>
  <c r="J160" i="5" a="1"/>
  <c r="J160" i="5" s="1"/>
  <c r="AE160" i="5" a="1"/>
  <c r="AE160" i="5" s="1"/>
  <c r="W160" i="5" a="1"/>
  <c r="W160" i="5" s="1"/>
  <c r="O160" i="5" a="1"/>
  <c r="O160" i="5" s="1"/>
  <c r="G160" i="5" a="1"/>
  <c r="G160" i="5" s="1"/>
  <c r="F160" i="5" a="1"/>
  <c r="F160" i="5" s="1"/>
  <c r="V160" i="5" a="1"/>
  <c r="V160" i="5" s="1"/>
  <c r="N160" i="5" a="1"/>
  <c r="N160" i="5" s="1"/>
  <c r="AD160" i="5" a="1"/>
  <c r="AD160" i="5" s="1"/>
  <c r="AG162" i="5" a="1"/>
  <c r="AG162" i="5" s="1"/>
  <c r="K162" i="5" a="1"/>
  <c r="K162" i="5" s="1"/>
  <c r="AE162" i="5" a="1"/>
  <c r="AE162" i="5" s="1"/>
  <c r="Y162" i="5" a="1"/>
  <c r="Y162" i="5" s="1"/>
  <c r="R162" i="5" a="1"/>
  <c r="R162" i="5" s="1"/>
  <c r="J162" i="5" a="1"/>
  <c r="J162" i="5" s="1"/>
  <c r="AK162" i="5" a="1"/>
  <c r="AK162" i="5" s="1"/>
  <c r="Q162" i="5" a="1"/>
  <c r="Q162" i="5" s="1"/>
  <c r="AI162" i="5" a="1"/>
  <c r="AI162" i="5" s="1"/>
  <c r="V162" i="5" a="1"/>
  <c r="V162" i="5" s="1"/>
  <c r="G162" i="5" a="1"/>
  <c r="G162" i="5" s="1"/>
  <c r="U162" i="5" a="1"/>
  <c r="U162" i="5" s="1"/>
  <c r="F162" i="5" a="1"/>
  <c r="F162" i="5" s="1"/>
  <c r="AH162" i="5" a="1"/>
  <c r="AH162" i="5" s="1"/>
  <c r="E162" i="5" a="1"/>
  <c r="E162" i="5" s="1"/>
  <c r="S162" i="5" a="1"/>
  <c r="S162" i="5" s="1"/>
  <c r="AD162" i="5" a="1"/>
  <c r="AD162" i="5" s="1"/>
  <c r="O162" i="5" a="1"/>
  <c r="O162" i="5" s="1"/>
  <c r="N162" i="5" a="1"/>
  <c r="N162" i="5" s="1"/>
  <c r="M162" i="5" a="1"/>
  <c r="M162" i="5" s="1"/>
  <c r="AC162" i="5" a="1"/>
  <c r="AC162" i="5" s="1"/>
  <c r="W162" i="5" a="1"/>
  <c r="W162" i="5" s="1"/>
  <c r="AA162" i="5" a="1"/>
  <c r="AA162" i="5" s="1"/>
  <c r="Z162" i="5" a="1"/>
  <c r="Z162" i="5" s="1"/>
  <c r="I162" i="5" a="1"/>
  <c r="I162" i="5" s="1"/>
  <c r="AI165" i="5" a="1"/>
  <c r="AI165" i="5" s="1"/>
  <c r="Z165" i="5" a="1"/>
  <c r="Z165" i="5" s="1"/>
  <c r="R165" i="5" a="1"/>
  <c r="R165" i="5" s="1"/>
  <c r="J165" i="5" a="1"/>
  <c r="J165" i="5" s="1"/>
  <c r="AH165" i="5" a="1"/>
  <c r="AH165" i="5" s="1"/>
  <c r="AD165" i="5" a="1"/>
  <c r="AD165" i="5" s="1"/>
  <c r="AA165" i="5" a="1"/>
  <c r="AA165" i="5" s="1"/>
  <c r="S165" i="5" a="1"/>
  <c r="S165" i="5" s="1"/>
  <c r="K165" i="5" a="1"/>
  <c r="K165" i="5" s="1"/>
  <c r="W165" i="5" a="1"/>
  <c r="W165" i="5" s="1"/>
  <c r="G165" i="5" a="1"/>
  <c r="G165" i="5" s="1"/>
  <c r="V165" i="5" a="1"/>
  <c r="V165" i="5" s="1"/>
  <c r="F165" i="5" a="1"/>
  <c r="F165" i="5" s="1"/>
  <c r="O165" i="5" a="1"/>
  <c r="O165" i="5" s="1"/>
  <c r="AE165" i="5" a="1"/>
  <c r="AE165" i="5" s="1"/>
  <c r="N165" i="5" a="1"/>
  <c r="N165" i="5" s="1"/>
  <c r="AI159" i="5" a="1"/>
  <c r="AI159" i="5" s="1"/>
  <c r="AA159" i="5" a="1"/>
  <c r="AA159" i="5" s="1"/>
  <c r="R159" i="5" a="1"/>
  <c r="R159" i="5" s="1"/>
  <c r="G159" i="5" a="1"/>
  <c r="G159" i="5" s="1"/>
  <c r="AH159" i="5" a="1"/>
  <c r="AH159" i="5" s="1"/>
  <c r="Z159" i="5" a="1"/>
  <c r="Z159" i="5" s="1"/>
  <c r="Q159" i="5"/>
  <c r="AG159" i="5"/>
  <c r="Y159" i="5"/>
  <c r="O159" i="5" a="1"/>
  <c r="O159" i="5" s="1"/>
  <c r="F159" i="5" a="1"/>
  <c r="F159" i="5" s="1"/>
  <c r="AE159" i="5" a="1"/>
  <c r="AE159" i="5" s="1"/>
  <c r="W159" i="5" a="1"/>
  <c r="W159" i="5" s="1"/>
  <c r="M159" i="5"/>
  <c r="V159" i="5" a="1"/>
  <c r="V159" i="5" s="1"/>
  <c r="U159" i="5"/>
  <c r="AK159" i="5"/>
  <c r="S159" i="5" a="1"/>
  <c r="S159" i="5" s="1"/>
  <c r="N159" i="5" a="1"/>
  <c r="N159" i="5" s="1"/>
  <c r="K159" i="5" a="1"/>
  <c r="K159" i="5" s="1"/>
  <c r="J159" i="5" a="1"/>
  <c r="J159" i="5" s="1"/>
  <c r="I159" i="5"/>
  <c r="AD159" i="5" a="1"/>
  <c r="AD159" i="5" s="1"/>
  <c r="AC159" i="5"/>
  <c r="E159" i="5"/>
  <c r="A163" i="5"/>
  <c r="C159" i="5" a="1"/>
  <c r="C159" i="5" s="1"/>
  <c r="B159" i="5" a="1"/>
  <c r="B159" i="5" s="1"/>
  <c r="A164" i="5"/>
  <c r="C160" i="5" a="1"/>
  <c r="C160" i="5" s="1"/>
  <c r="B160" i="5" a="1"/>
  <c r="B160" i="5" s="1"/>
  <c r="C162" i="5" a="1"/>
  <c r="C162" i="5" s="1"/>
  <c r="B162" i="5" a="1"/>
  <c r="B162" i="5" s="1"/>
  <c r="A166" i="5"/>
  <c r="AZ5" i="4"/>
  <c r="A169" i="5"/>
  <c r="B165" i="5" a="1"/>
  <c r="B165" i="5" s="1"/>
  <c r="C165" i="5" a="1"/>
  <c r="C165" i="5" s="1"/>
  <c r="AK169" i="5" l="1"/>
  <c r="AG169" i="5"/>
  <c r="AC169" i="5"/>
  <c r="Y169" i="5"/>
  <c r="M169" i="5"/>
  <c r="I169" i="5"/>
  <c r="Q169" i="5"/>
  <c r="U169" i="5"/>
  <c r="E169" i="5"/>
  <c r="AG164" i="5"/>
  <c r="Q164" i="5"/>
  <c r="Y164" i="5"/>
  <c r="AK164" i="5"/>
  <c r="M164" i="5"/>
  <c r="I164" i="5"/>
  <c r="AC164" i="5"/>
  <c r="E164" i="5"/>
  <c r="U164" i="5"/>
  <c r="N49" i="6"/>
  <c r="M50" i="6" s="1" a="1"/>
  <c r="M50" i="6" s="1"/>
  <c r="AK166" i="5" a="1"/>
  <c r="AK166" i="5" s="1"/>
  <c r="S166" i="5" a="1"/>
  <c r="S166" i="5" s="1"/>
  <c r="K166" i="5" a="1"/>
  <c r="K166" i="5" s="1"/>
  <c r="AI166" i="5" a="1"/>
  <c r="AI166" i="5" s="1"/>
  <c r="AA166" i="5" a="1"/>
  <c r="AA166" i="5" s="1"/>
  <c r="R166" i="5" a="1"/>
  <c r="R166" i="5" s="1"/>
  <c r="J166" i="5" a="1"/>
  <c r="J166" i="5" s="1"/>
  <c r="AG166" i="5" a="1"/>
  <c r="AG166" i="5" s="1"/>
  <c r="W166" i="5" a="1"/>
  <c r="W166" i="5" s="1"/>
  <c r="O166" i="5" a="1"/>
  <c r="O166" i="5" s="1"/>
  <c r="AD166" i="5" a="1"/>
  <c r="AD166" i="5" s="1"/>
  <c r="V166" i="5" a="1"/>
  <c r="V166" i="5" s="1"/>
  <c r="M166" i="5" a="1"/>
  <c r="M166" i="5" s="1"/>
  <c r="E166" i="5" a="1"/>
  <c r="E166" i="5" s="1"/>
  <c r="Z166" i="5" a="1"/>
  <c r="Z166" i="5" s="1"/>
  <c r="I166" i="5" a="1"/>
  <c r="I166" i="5" s="1"/>
  <c r="Y166" i="5" a="1"/>
  <c r="Y166" i="5" s="1"/>
  <c r="G166" i="5" a="1"/>
  <c r="G166" i="5" s="1"/>
  <c r="F166" i="5" a="1"/>
  <c r="F166" i="5" s="1"/>
  <c r="AH166" i="5" a="1"/>
  <c r="AH166" i="5" s="1"/>
  <c r="AE166" i="5" a="1"/>
  <c r="AE166" i="5" s="1"/>
  <c r="AC166" i="5" a="1"/>
  <c r="AC166" i="5" s="1"/>
  <c r="U166" i="5" a="1"/>
  <c r="U166" i="5" s="1"/>
  <c r="Q166" i="5" a="1"/>
  <c r="Q166" i="5" s="1"/>
  <c r="N166" i="5" a="1"/>
  <c r="N166" i="5" s="1"/>
  <c r="AH163" i="5" a="1"/>
  <c r="AH163" i="5" s="1"/>
  <c r="AK163" i="5"/>
  <c r="E163" i="5"/>
  <c r="Y163" i="5"/>
  <c r="O163" i="5" a="1"/>
  <c r="O163" i="5" s="1"/>
  <c r="AG163" i="5"/>
  <c r="W163" i="5" a="1"/>
  <c r="W163" i="5" s="1"/>
  <c r="N163" i="5" a="1"/>
  <c r="N163" i="5" s="1"/>
  <c r="F163" i="5" a="1"/>
  <c r="F163" i="5" s="1"/>
  <c r="AE163" i="5" a="1"/>
  <c r="AE163" i="5" s="1"/>
  <c r="V163" i="5" a="1"/>
  <c r="V163" i="5" s="1"/>
  <c r="M163" i="5"/>
  <c r="AC163" i="5"/>
  <c r="S163" i="5" a="1"/>
  <c r="S163" i="5" s="1"/>
  <c r="R163" i="5" a="1"/>
  <c r="R163" i="5" s="1"/>
  <c r="AI163" i="5" a="1"/>
  <c r="AI163" i="5" s="1"/>
  <c r="Q163" i="5"/>
  <c r="AD163" i="5" a="1"/>
  <c r="AD163" i="5" s="1"/>
  <c r="K163" i="5" a="1"/>
  <c r="K163" i="5" s="1"/>
  <c r="J163" i="5" a="1"/>
  <c r="J163" i="5" s="1"/>
  <c r="I163" i="5"/>
  <c r="G163" i="5" a="1"/>
  <c r="G163" i="5" s="1"/>
  <c r="AA163" i="5" a="1"/>
  <c r="AA163" i="5" s="1"/>
  <c r="U163" i="5"/>
  <c r="Z163" i="5" a="1"/>
  <c r="Z163" i="5" s="1"/>
  <c r="R169" i="5" a="1"/>
  <c r="R169" i="5" s="1"/>
  <c r="J169" i="5" a="1"/>
  <c r="J169" i="5" s="1"/>
  <c r="AA169" i="5" a="1"/>
  <c r="AA169" i="5" s="1"/>
  <c r="AH169" i="5" a="1"/>
  <c r="AH169" i="5" s="1"/>
  <c r="W169" i="5" a="1"/>
  <c r="W169" i="5" s="1"/>
  <c r="N169" i="5" a="1"/>
  <c r="N169" i="5" s="1"/>
  <c r="F169" i="5" a="1"/>
  <c r="F169" i="5" s="1"/>
  <c r="AE169" i="5" a="1"/>
  <c r="AE169" i="5" s="1"/>
  <c r="K169" i="5" a="1"/>
  <c r="K169" i="5" s="1"/>
  <c r="O169" i="5" a="1"/>
  <c r="O169" i="5" s="1"/>
  <c r="AI169" i="5" a="1"/>
  <c r="AI169" i="5" s="1"/>
  <c r="Z169" i="5" a="1"/>
  <c r="Z169" i="5" s="1"/>
  <c r="G169" i="5" a="1"/>
  <c r="G169" i="5" s="1"/>
  <c r="AD169" i="5" a="1"/>
  <c r="AD169" i="5" s="1"/>
  <c r="S169" i="5" a="1"/>
  <c r="S169" i="5" s="1"/>
  <c r="V169" i="5" a="1"/>
  <c r="V169" i="5" s="1"/>
  <c r="W164" i="5" a="1"/>
  <c r="W164" i="5" s="1"/>
  <c r="AD164" i="5" a="1"/>
  <c r="AD164" i="5" s="1"/>
  <c r="AI164" i="5" a="1"/>
  <c r="AI164" i="5" s="1"/>
  <c r="AA164" i="5" a="1"/>
  <c r="AA164" i="5" s="1"/>
  <c r="K164" i="5" a="1"/>
  <c r="K164" i="5" s="1"/>
  <c r="V164" i="5" a="1"/>
  <c r="V164" i="5" s="1"/>
  <c r="J164" i="5" a="1"/>
  <c r="J164" i="5" s="1"/>
  <c r="AE164" i="5" a="1"/>
  <c r="AE164" i="5" s="1"/>
  <c r="R164" i="5" a="1"/>
  <c r="R164" i="5" s="1"/>
  <c r="F164" i="5" a="1"/>
  <c r="F164" i="5" s="1"/>
  <c r="Z164" i="5" a="1"/>
  <c r="Z164" i="5" s="1"/>
  <c r="S164" i="5" a="1"/>
  <c r="S164" i="5" s="1"/>
  <c r="O164" i="5" a="1"/>
  <c r="O164" i="5" s="1"/>
  <c r="N164" i="5" a="1"/>
  <c r="N164" i="5" s="1"/>
  <c r="AH164" i="5" a="1"/>
  <c r="AH164" i="5" s="1"/>
  <c r="G164" i="5" a="1"/>
  <c r="G164" i="5" s="1"/>
  <c r="B164" i="5" a="1"/>
  <c r="B164" i="5" s="1"/>
  <c r="A168" i="5"/>
  <c r="C164" i="5" a="1"/>
  <c r="C164" i="5" s="1"/>
  <c r="A173" i="5"/>
  <c r="B169" i="5" a="1"/>
  <c r="B169" i="5" s="1"/>
  <c r="C169" i="5" a="1"/>
  <c r="C169" i="5" s="1"/>
  <c r="BA5" i="4"/>
  <c r="A170" i="5"/>
  <c r="C166" i="5" a="1"/>
  <c r="C166" i="5" s="1"/>
  <c r="B166" i="5" a="1"/>
  <c r="B166" i="5" s="1"/>
  <c r="B163" i="5" a="1"/>
  <c r="B163" i="5" s="1"/>
  <c r="C163" i="5" a="1"/>
  <c r="C163" i="5" s="1"/>
  <c r="A167" i="5"/>
  <c r="AK168" i="5" l="1"/>
  <c r="AC168" i="5"/>
  <c r="M168" i="5"/>
  <c r="I168" i="5"/>
  <c r="Q168" i="5"/>
  <c r="E168" i="5"/>
  <c r="AG168" i="5"/>
  <c r="Y168" i="5"/>
  <c r="U168" i="5"/>
  <c r="AC173" i="5"/>
  <c r="Y173" i="5"/>
  <c r="AK173" i="5"/>
  <c r="Q173" i="5"/>
  <c r="E173" i="5"/>
  <c r="AG173" i="5"/>
  <c r="U173" i="5"/>
  <c r="M173" i="5"/>
  <c r="I173" i="5"/>
  <c r="AD170" i="5" a="1"/>
  <c r="AD170" i="5" s="1"/>
  <c r="V170" i="5" a="1"/>
  <c r="V170" i="5" s="1"/>
  <c r="M170" i="5" a="1"/>
  <c r="M170" i="5" s="1"/>
  <c r="E170" i="5" a="1"/>
  <c r="E170" i="5" s="1"/>
  <c r="AC170" i="5" a="1"/>
  <c r="AC170" i="5" s="1"/>
  <c r="U170" i="5" a="1"/>
  <c r="U170" i="5" s="1"/>
  <c r="AH170" i="5" a="1"/>
  <c r="AH170" i="5" s="1"/>
  <c r="Z170" i="5" a="1"/>
  <c r="Z170" i="5" s="1"/>
  <c r="I170" i="5" a="1"/>
  <c r="I170" i="5" s="1"/>
  <c r="AG170" i="5" a="1"/>
  <c r="AG170" i="5" s="1"/>
  <c r="W170" i="5" a="1"/>
  <c r="W170" i="5" s="1"/>
  <c r="O170" i="5" a="1"/>
  <c r="O170" i="5" s="1"/>
  <c r="AK170" i="5" a="1"/>
  <c r="AK170" i="5" s="1"/>
  <c r="S170" i="5" a="1"/>
  <c r="S170" i="5" s="1"/>
  <c r="AI170" i="5" a="1"/>
  <c r="AI170" i="5" s="1"/>
  <c r="R170" i="5" a="1"/>
  <c r="R170" i="5" s="1"/>
  <c r="Q170" i="5" a="1"/>
  <c r="Q170" i="5" s="1"/>
  <c r="K170" i="5" a="1"/>
  <c r="K170" i="5" s="1"/>
  <c r="J170" i="5" a="1"/>
  <c r="J170" i="5" s="1"/>
  <c r="G170" i="5" a="1"/>
  <c r="G170" i="5" s="1"/>
  <c r="F170" i="5" a="1"/>
  <c r="F170" i="5" s="1"/>
  <c r="AE170" i="5" a="1"/>
  <c r="AE170" i="5" s="1"/>
  <c r="AA170" i="5" a="1"/>
  <c r="AA170" i="5" s="1"/>
  <c r="Y170" i="5" a="1"/>
  <c r="Y170" i="5" s="1"/>
  <c r="N170" i="5" a="1"/>
  <c r="N170" i="5" s="1"/>
  <c r="W173" i="5" a="1"/>
  <c r="W173" i="5" s="1"/>
  <c r="AA173" i="5" a="1"/>
  <c r="AA173" i="5" s="1"/>
  <c r="O173" i="5" a="1"/>
  <c r="O173" i="5" s="1"/>
  <c r="F173" i="5" a="1"/>
  <c r="F173" i="5" s="1"/>
  <c r="Z173" i="5" a="1"/>
  <c r="Z173" i="5" s="1"/>
  <c r="N173" i="5" a="1"/>
  <c r="N173" i="5" s="1"/>
  <c r="J173" i="5" a="1"/>
  <c r="J173" i="5" s="1"/>
  <c r="AD173" i="5" a="1"/>
  <c r="AD173" i="5" s="1"/>
  <c r="R173" i="5" a="1"/>
  <c r="R173" i="5" s="1"/>
  <c r="G173" i="5" a="1"/>
  <c r="G173" i="5" s="1"/>
  <c r="AI173" i="5" a="1"/>
  <c r="AI173" i="5" s="1"/>
  <c r="K173" i="5" a="1"/>
  <c r="K173" i="5" s="1"/>
  <c r="AH173" i="5" a="1"/>
  <c r="AH173" i="5" s="1"/>
  <c r="AE173" i="5" a="1"/>
  <c r="AE173" i="5" s="1"/>
  <c r="V173" i="5" a="1"/>
  <c r="V173" i="5" s="1"/>
  <c r="S173" i="5" a="1"/>
  <c r="S173" i="5" s="1"/>
  <c r="AD167" i="5" a="1"/>
  <c r="AD167" i="5" s="1"/>
  <c r="U167" i="5"/>
  <c r="M167" i="5"/>
  <c r="AC167" i="5"/>
  <c r="S167" i="5" a="1"/>
  <c r="S167" i="5" s="1"/>
  <c r="AI167" i="5" a="1"/>
  <c r="AI167" i="5" s="1"/>
  <c r="Y167" i="5"/>
  <c r="Q167" i="5"/>
  <c r="I167" i="5"/>
  <c r="AG167" i="5"/>
  <c r="O167" i="5" a="1"/>
  <c r="O167" i="5" s="1"/>
  <c r="F167" i="5" a="1"/>
  <c r="F167" i="5" s="1"/>
  <c r="AA167" i="5" a="1"/>
  <c r="AA167" i="5" s="1"/>
  <c r="K167" i="5" a="1"/>
  <c r="K167" i="5" s="1"/>
  <c r="Z167" i="5" a="1"/>
  <c r="Z167" i="5" s="1"/>
  <c r="J167" i="5" a="1"/>
  <c r="J167" i="5" s="1"/>
  <c r="W167" i="5" a="1"/>
  <c r="W167" i="5" s="1"/>
  <c r="G167" i="5" a="1"/>
  <c r="G167" i="5" s="1"/>
  <c r="AK167" i="5"/>
  <c r="AH167" i="5" a="1"/>
  <c r="AH167" i="5" s="1"/>
  <c r="AE167" i="5" a="1"/>
  <c r="AE167" i="5" s="1"/>
  <c r="V167" i="5" a="1"/>
  <c r="V167" i="5" s="1"/>
  <c r="R167" i="5" a="1"/>
  <c r="R167" i="5" s="1"/>
  <c r="E167" i="5"/>
  <c r="N167" i="5" a="1"/>
  <c r="N167" i="5" s="1"/>
  <c r="AA168" i="5" a="1"/>
  <c r="AA168" i="5" s="1"/>
  <c r="R168" i="5" a="1"/>
  <c r="R168" i="5" s="1"/>
  <c r="G168" i="5" a="1"/>
  <c r="G168" i="5" s="1"/>
  <c r="AH168" i="5" a="1"/>
  <c r="AH168" i="5" s="1"/>
  <c r="Z168" i="5" a="1"/>
  <c r="Z168" i="5" s="1"/>
  <c r="F168" i="5" a="1"/>
  <c r="F168" i="5" s="1"/>
  <c r="W168" i="5" a="1"/>
  <c r="W168" i="5" s="1"/>
  <c r="J168" i="5" a="1"/>
  <c r="J168" i="5" s="1"/>
  <c r="O168" i="5" a="1"/>
  <c r="O168" i="5" s="1"/>
  <c r="AE168" i="5" a="1"/>
  <c r="AE168" i="5" s="1"/>
  <c r="N168" i="5" a="1"/>
  <c r="N168" i="5" s="1"/>
  <c r="AD168" i="5" a="1"/>
  <c r="AD168" i="5" s="1"/>
  <c r="K168" i="5" a="1"/>
  <c r="K168" i="5" s="1"/>
  <c r="AI168" i="5" a="1"/>
  <c r="AI168" i="5" s="1"/>
  <c r="V168" i="5" a="1"/>
  <c r="V168" i="5" s="1"/>
  <c r="S168" i="5" a="1"/>
  <c r="S168" i="5" s="1"/>
  <c r="B173" i="5" a="1"/>
  <c r="B173" i="5" s="1"/>
  <c r="C173" i="5" a="1"/>
  <c r="C173" i="5" s="1"/>
  <c r="A177" i="5"/>
  <c r="B170" i="5" a="1"/>
  <c r="B170" i="5" s="1"/>
  <c r="A174" i="5"/>
  <c r="C170" i="5" a="1"/>
  <c r="C170" i="5" s="1"/>
  <c r="A172" i="5"/>
  <c r="C168" i="5" a="1"/>
  <c r="C168" i="5" s="1"/>
  <c r="B168" i="5" a="1"/>
  <c r="B168" i="5" s="1"/>
  <c r="BB5" i="4"/>
  <c r="A171" i="5"/>
  <c r="C167" i="5" a="1"/>
  <c r="C167" i="5" s="1"/>
  <c r="B167" i="5" a="1"/>
  <c r="B167" i="5" s="1"/>
  <c r="Y177" i="5" l="1"/>
  <c r="AK177" i="5"/>
  <c r="AG177" i="5"/>
  <c r="U177" i="5"/>
  <c r="AC177" i="5"/>
  <c r="M177" i="5"/>
  <c r="I177" i="5"/>
  <c r="Q177" i="5"/>
  <c r="E177" i="5"/>
  <c r="Y172" i="5"/>
  <c r="AK172" i="5"/>
  <c r="M172" i="5"/>
  <c r="I172" i="5"/>
  <c r="Q172" i="5"/>
  <c r="E172" i="5"/>
  <c r="AG172" i="5"/>
  <c r="U172" i="5"/>
  <c r="AC172" i="5"/>
  <c r="AI177" i="5" a="1"/>
  <c r="AI177" i="5" s="1"/>
  <c r="AA177" i="5" a="1"/>
  <c r="AA177" i="5" s="1"/>
  <c r="S177" i="5" a="1"/>
  <c r="S177" i="5" s="1"/>
  <c r="K177" i="5" a="1"/>
  <c r="K177" i="5" s="1"/>
  <c r="AH177" i="5" a="1"/>
  <c r="AH177" i="5" s="1"/>
  <c r="Z177" i="5" a="1"/>
  <c r="Z177" i="5" s="1"/>
  <c r="R177" i="5" a="1"/>
  <c r="R177" i="5" s="1"/>
  <c r="J177" i="5" a="1"/>
  <c r="J177" i="5" s="1"/>
  <c r="W177" i="5" a="1"/>
  <c r="W177" i="5" s="1"/>
  <c r="G177" i="5" a="1"/>
  <c r="G177" i="5" s="1"/>
  <c r="V177" i="5" a="1"/>
  <c r="V177" i="5" s="1"/>
  <c r="F177" i="5" a="1"/>
  <c r="F177" i="5" s="1"/>
  <c r="AE177" i="5" a="1"/>
  <c r="AE177" i="5" s="1"/>
  <c r="O177" i="5" a="1"/>
  <c r="O177" i="5" s="1"/>
  <c r="N177" i="5" a="1"/>
  <c r="N177" i="5" s="1"/>
  <c r="AD177" i="5" a="1"/>
  <c r="AD177" i="5" s="1"/>
  <c r="AA172" i="5" a="1"/>
  <c r="AA172" i="5" s="1"/>
  <c r="J172" i="5" a="1"/>
  <c r="J172" i="5" s="1"/>
  <c r="S172" i="5" a="1"/>
  <c r="S172" i="5" s="1"/>
  <c r="O172" i="5" a="1"/>
  <c r="O172" i="5" s="1"/>
  <c r="V172" i="5" a="1"/>
  <c r="V172" i="5" s="1"/>
  <c r="Z172" i="5" a="1"/>
  <c r="Z172" i="5" s="1"/>
  <c r="G172" i="5" a="1"/>
  <c r="G172" i="5" s="1"/>
  <c r="F172" i="5" a="1"/>
  <c r="F172" i="5" s="1"/>
  <c r="W172" i="5" a="1"/>
  <c r="W172" i="5" s="1"/>
  <c r="AI172" i="5" a="1"/>
  <c r="AI172" i="5" s="1"/>
  <c r="R172" i="5" a="1"/>
  <c r="R172" i="5" s="1"/>
  <c r="N172" i="5" a="1"/>
  <c r="N172" i="5" s="1"/>
  <c r="K172" i="5" a="1"/>
  <c r="K172" i="5" s="1"/>
  <c r="AH172" i="5" a="1"/>
  <c r="AH172" i="5" s="1"/>
  <c r="AE172" i="5" a="1"/>
  <c r="AE172" i="5" s="1"/>
  <c r="AD172" i="5" a="1"/>
  <c r="AD172" i="5" s="1"/>
  <c r="AG174" i="5" a="1"/>
  <c r="AG174" i="5" s="1"/>
  <c r="Y174" i="5" a="1"/>
  <c r="Y174" i="5" s="1"/>
  <c r="G174" i="5" a="1"/>
  <c r="G174" i="5" s="1"/>
  <c r="W174" i="5" a="1"/>
  <c r="W174" i="5" s="1"/>
  <c r="AE174" i="5" a="1"/>
  <c r="AE174" i="5" s="1"/>
  <c r="AH174" i="5" a="1"/>
  <c r="AH174" i="5" s="1"/>
  <c r="V174" i="5" a="1"/>
  <c r="V174" i="5" s="1"/>
  <c r="M174" i="5" a="1"/>
  <c r="M174" i="5" s="1"/>
  <c r="AK174" i="5" a="1"/>
  <c r="AK174" i="5" s="1"/>
  <c r="K174" i="5" a="1"/>
  <c r="K174" i="5" s="1"/>
  <c r="AC174" i="5" a="1"/>
  <c r="AC174" i="5" s="1"/>
  <c r="R174" i="5" a="1"/>
  <c r="R174" i="5" s="1"/>
  <c r="I174" i="5" a="1"/>
  <c r="I174" i="5" s="1"/>
  <c r="O174" i="5" a="1"/>
  <c r="O174" i="5" s="1"/>
  <c r="U174" i="5" a="1"/>
  <c r="U174" i="5" s="1"/>
  <c r="S174" i="5" a="1"/>
  <c r="S174" i="5" s="1"/>
  <c r="Q174" i="5" a="1"/>
  <c r="Q174" i="5" s="1"/>
  <c r="AI174" i="5" a="1"/>
  <c r="AI174" i="5" s="1"/>
  <c r="AD174" i="5" a="1"/>
  <c r="AD174" i="5" s="1"/>
  <c r="AA174" i="5" a="1"/>
  <c r="AA174" i="5" s="1"/>
  <c r="Z174" i="5" a="1"/>
  <c r="Z174" i="5" s="1"/>
  <c r="N174" i="5" a="1"/>
  <c r="N174" i="5" s="1"/>
  <c r="J174" i="5" a="1"/>
  <c r="J174" i="5" s="1"/>
  <c r="E174" i="5" a="1"/>
  <c r="E174" i="5" s="1"/>
  <c r="F174" i="5" a="1"/>
  <c r="F174" i="5" s="1"/>
  <c r="AG171" i="5"/>
  <c r="V171" i="5" a="1"/>
  <c r="V171" i="5" s="1"/>
  <c r="N171" i="5" a="1"/>
  <c r="N171" i="5" s="1"/>
  <c r="F171" i="5" a="1"/>
  <c r="F171" i="5" s="1"/>
  <c r="AE171" i="5" a="1"/>
  <c r="AE171" i="5" s="1"/>
  <c r="U171" i="5"/>
  <c r="M171" i="5"/>
  <c r="E171" i="5"/>
  <c r="AA171" i="5" a="1"/>
  <c r="AA171" i="5" s="1"/>
  <c r="R171" i="5" a="1"/>
  <c r="R171" i="5" s="1"/>
  <c r="J171" i="5" a="1"/>
  <c r="J171" i="5" s="1"/>
  <c r="AI171" i="5" a="1"/>
  <c r="AI171" i="5" s="1"/>
  <c r="Y171" i="5"/>
  <c r="O171" i="5" a="1"/>
  <c r="O171" i="5" s="1"/>
  <c r="S171" i="5" a="1"/>
  <c r="S171" i="5" s="1"/>
  <c r="AK171" i="5"/>
  <c r="Q171" i="5"/>
  <c r="AD171" i="5" a="1"/>
  <c r="AD171" i="5" s="1"/>
  <c r="K171" i="5" a="1"/>
  <c r="K171" i="5" s="1"/>
  <c r="I171" i="5"/>
  <c r="G171" i="5" a="1"/>
  <c r="G171" i="5" s="1"/>
  <c r="AH171" i="5" a="1"/>
  <c r="AH171" i="5" s="1"/>
  <c r="AC171" i="5"/>
  <c r="Z171" i="5" a="1"/>
  <c r="Z171" i="5" s="1"/>
  <c r="W171" i="5" a="1"/>
  <c r="W171" i="5" s="1"/>
  <c r="A178" i="5"/>
  <c r="C174" i="5" a="1"/>
  <c r="C174" i="5" s="1"/>
  <c r="B174" i="5" a="1"/>
  <c r="B174" i="5" s="1"/>
  <c r="B171" i="5" a="1"/>
  <c r="B171" i="5" s="1"/>
  <c r="C171" i="5" a="1"/>
  <c r="C171" i="5" s="1"/>
  <c r="A175" i="5"/>
  <c r="B172" i="5" a="1"/>
  <c r="B172" i="5" s="1"/>
  <c r="A176" i="5"/>
  <c r="C172" i="5" a="1"/>
  <c r="C172" i="5" s="1"/>
  <c r="BC5" i="4"/>
  <c r="C177" i="5" a="1"/>
  <c r="C177" i="5" s="1"/>
  <c r="B177" i="5" a="1"/>
  <c r="B177" i="5" s="1"/>
  <c r="A181" i="5"/>
  <c r="AK176" i="5" l="1"/>
  <c r="U176" i="5"/>
  <c r="Q176" i="5"/>
  <c r="AG176" i="5"/>
  <c r="AC176" i="5"/>
  <c r="Y176" i="5"/>
  <c r="M176" i="5"/>
  <c r="I176" i="5"/>
  <c r="E176" i="5"/>
  <c r="AK181" i="5"/>
  <c r="U181" i="5"/>
  <c r="AG181" i="5"/>
  <c r="AC181" i="5"/>
  <c r="I181" i="5"/>
  <c r="Y181" i="5"/>
  <c r="M181" i="5"/>
  <c r="E181" i="5"/>
  <c r="Q181" i="5"/>
  <c r="AG178" i="5" a="1"/>
  <c r="AG178" i="5" s="1"/>
  <c r="Z178" i="5" a="1"/>
  <c r="Z178" i="5" s="1"/>
  <c r="K178" i="5" a="1"/>
  <c r="K178" i="5" s="1"/>
  <c r="Y178" i="5" a="1"/>
  <c r="Y178" i="5" s="1"/>
  <c r="R178" i="5" a="1"/>
  <c r="R178" i="5" s="1"/>
  <c r="AE178" i="5" a="1"/>
  <c r="AE178" i="5" s="1"/>
  <c r="Q178" i="5" a="1"/>
  <c r="Q178" i="5" s="1"/>
  <c r="J178" i="5" a="1"/>
  <c r="J178" i="5" s="1"/>
  <c r="AH178" i="5" a="1"/>
  <c r="AH178" i="5" s="1"/>
  <c r="S178" i="5" a="1"/>
  <c r="S178" i="5" s="1"/>
  <c r="M178" i="5" a="1"/>
  <c r="M178" i="5" s="1"/>
  <c r="AK178" i="5" a="1"/>
  <c r="AK178" i="5" s="1"/>
  <c r="V178" i="5" a="1"/>
  <c r="V178" i="5" s="1"/>
  <c r="G178" i="5" a="1"/>
  <c r="G178" i="5" s="1"/>
  <c r="AI178" i="5" a="1"/>
  <c r="AI178" i="5" s="1"/>
  <c r="F178" i="5" a="1"/>
  <c r="F178" i="5" s="1"/>
  <c r="O178" i="5" a="1"/>
  <c r="O178" i="5" s="1"/>
  <c r="AA178" i="5" a="1"/>
  <c r="AA178" i="5" s="1"/>
  <c r="U178" i="5" a="1"/>
  <c r="U178" i="5" s="1"/>
  <c r="N178" i="5" a="1"/>
  <c r="N178" i="5" s="1"/>
  <c r="I178" i="5" a="1"/>
  <c r="I178" i="5" s="1"/>
  <c r="E178" i="5" a="1"/>
  <c r="E178" i="5" s="1"/>
  <c r="AD178" i="5" a="1"/>
  <c r="AD178" i="5" s="1"/>
  <c r="AC178" i="5" a="1"/>
  <c r="AC178" i="5" s="1"/>
  <c r="W178" i="5" a="1"/>
  <c r="W178" i="5" s="1"/>
  <c r="AI176" i="5" a="1"/>
  <c r="AI176" i="5" s="1"/>
  <c r="AA176" i="5" a="1"/>
  <c r="AA176" i="5" s="1"/>
  <c r="S176" i="5" a="1"/>
  <c r="S176" i="5" s="1"/>
  <c r="K176" i="5" a="1"/>
  <c r="K176" i="5" s="1"/>
  <c r="AH176" i="5" a="1"/>
  <c r="AH176" i="5" s="1"/>
  <c r="Z176" i="5" a="1"/>
  <c r="Z176" i="5" s="1"/>
  <c r="R176" i="5" a="1"/>
  <c r="R176" i="5" s="1"/>
  <c r="J176" i="5" a="1"/>
  <c r="J176" i="5" s="1"/>
  <c r="W176" i="5" a="1"/>
  <c r="W176" i="5" s="1"/>
  <c r="G176" i="5" a="1"/>
  <c r="G176" i="5" s="1"/>
  <c r="F176" i="5" a="1"/>
  <c r="F176" i="5" s="1"/>
  <c r="AE176" i="5" a="1"/>
  <c r="AE176" i="5" s="1"/>
  <c r="O176" i="5" a="1"/>
  <c r="O176" i="5" s="1"/>
  <c r="AD176" i="5" a="1"/>
  <c r="AD176" i="5" s="1"/>
  <c r="N176" i="5" a="1"/>
  <c r="N176" i="5" s="1"/>
  <c r="V176" i="5" a="1"/>
  <c r="V176" i="5" s="1"/>
  <c r="AI181" i="5" a="1"/>
  <c r="AI181" i="5" s="1"/>
  <c r="Z181" i="5" a="1"/>
  <c r="Z181" i="5" s="1"/>
  <c r="R181" i="5" a="1"/>
  <c r="R181" i="5" s="1"/>
  <c r="K181" i="5" a="1"/>
  <c r="K181" i="5" s="1"/>
  <c r="AH181" i="5" a="1"/>
  <c r="AH181" i="5" s="1"/>
  <c r="J181" i="5" a="1"/>
  <c r="J181" i="5" s="1"/>
  <c r="W181" i="5" a="1"/>
  <c r="W181" i="5" s="1"/>
  <c r="V181" i="5" a="1"/>
  <c r="V181" i="5" s="1"/>
  <c r="F181" i="5" a="1"/>
  <c r="F181" i="5" s="1"/>
  <c r="AD181" i="5" a="1"/>
  <c r="AD181" i="5" s="1"/>
  <c r="AA181" i="5" a="1"/>
  <c r="AA181" i="5" s="1"/>
  <c r="S181" i="5" a="1"/>
  <c r="S181" i="5" s="1"/>
  <c r="O181" i="5" a="1"/>
  <c r="O181" i="5" s="1"/>
  <c r="N181" i="5" a="1"/>
  <c r="N181" i="5" s="1"/>
  <c r="G181" i="5" a="1"/>
  <c r="G181" i="5" s="1"/>
  <c r="AE181" i="5" a="1"/>
  <c r="AE181" i="5" s="1"/>
  <c r="Z175" i="5" a="1"/>
  <c r="Z175" i="5" s="1"/>
  <c r="O175" i="5" a="1"/>
  <c r="O175" i="5" s="1"/>
  <c r="AI175" i="5" a="1"/>
  <c r="AI175" i="5" s="1"/>
  <c r="Y175" i="5"/>
  <c r="G175" i="5" a="1"/>
  <c r="G175" i="5" s="1"/>
  <c r="AH175" i="5" a="1"/>
  <c r="AH175" i="5" s="1"/>
  <c r="W175" i="5" a="1"/>
  <c r="W175" i="5" s="1"/>
  <c r="N175" i="5" a="1"/>
  <c r="N175" i="5" s="1"/>
  <c r="F175" i="5" a="1"/>
  <c r="F175" i="5" s="1"/>
  <c r="AK175" i="5"/>
  <c r="AA175" i="5" a="1"/>
  <c r="AA175" i="5" s="1"/>
  <c r="Q175" i="5"/>
  <c r="I175" i="5"/>
  <c r="U175" i="5"/>
  <c r="S175" i="5" a="1"/>
  <c r="S175" i="5" s="1"/>
  <c r="AE175" i="5" a="1"/>
  <c r="AE175" i="5" s="1"/>
  <c r="K175" i="5" a="1"/>
  <c r="K175" i="5" s="1"/>
  <c r="AC175" i="5"/>
  <c r="J175" i="5" a="1"/>
  <c r="J175" i="5" s="1"/>
  <c r="R175" i="5" a="1"/>
  <c r="R175" i="5" s="1"/>
  <c r="M175" i="5"/>
  <c r="AG175" i="5"/>
  <c r="AD175" i="5" a="1"/>
  <c r="AD175" i="5" s="1"/>
  <c r="V175" i="5" a="1"/>
  <c r="V175" i="5" s="1"/>
  <c r="E175" i="5"/>
  <c r="A180" i="5"/>
  <c r="C176" i="5" a="1"/>
  <c r="C176" i="5" s="1"/>
  <c r="B176" i="5" a="1"/>
  <c r="B176" i="5" s="1"/>
  <c r="C175" i="5" a="1"/>
  <c r="C175" i="5" s="1"/>
  <c r="A179" i="5"/>
  <c r="B175" i="5" a="1"/>
  <c r="B175" i="5" s="1"/>
  <c r="A185" i="5"/>
  <c r="C181" i="5" a="1"/>
  <c r="C181" i="5" s="1"/>
  <c r="B181" i="5" a="1"/>
  <c r="B181" i="5" s="1"/>
  <c r="BD5" i="4"/>
  <c r="C178" i="5" a="1"/>
  <c r="C178" i="5" s="1"/>
  <c r="A182" i="5"/>
  <c r="B178" i="5" a="1"/>
  <c r="B178" i="5" s="1"/>
  <c r="AK185" i="5" l="1"/>
  <c r="AG185" i="5"/>
  <c r="AC185" i="5"/>
  <c r="Y185" i="5"/>
  <c r="I185" i="5"/>
  <c r="M185" i="5"/>
  <c r="Q185" i="5"/>
  <c r="U185" i="5"/>
  <c r="E185" i="5"/>
  <c r="AG180" i="5"/>
  <c r="Q180" i="5"/>
  <c r="AK180" i="5"/>
  <c r="U180" i="5"/>
  <c r="AC180" i="5"/>
  <c r="Y180" i="5"/>
  <c r="M180" i="5"/>
  <c r="I180" i="5"/>
  <c r="E180" i="5"/>
  <c r="AH180" i="5" a="1"/>
  <c r="AH180" i="5" s="1"/>
  <c r="W180" i="5" a="1"/>
  <c r="W180" i="5" s="1"/>
  <c r="O180" i="5" a="1"/>
  <c r="O180" i="5" s="1"/>
  <c r="G180" i="5" a="1"/>
  <c r="G180" i="5" s="1"/>
  <c r="AI180" i="5" a="1"/>
  <c r="AI180" i="5" s="1"/>
  <c r="Z180" i="5" a="1"/>
  <c r="Z180" i="5" s="1"/>
  <c r="S180" i="5" a="1"/>
  <c r="S180" i="5" s="1"/>
  <c r="AD180" i="5" a="1"/>
  <c r="AD180" i="5" s="1"/>
  <c r="AA180" i="5" a="1"/>
  <c r="AA180" i="5" s="1"/>
  <c r="J180" i="5" a="1"/>
  <c r="J180" i="5" s="1"/>
  <c r="R180" i="5" a="1"/>
  <c r="R180" i="5" s="1"/>
  <c r="N180" i="5" a="1"/>
  <c r="N180" i="5" s="1"/>
  <c r="K180" i="5" a="1"/>
  <c r="K180" i="5" s="1"/>
  <c r="F180" i="5" a="1"/>
  <c r="F180" i="5" s="1"/>
  <c r="AE180" i="5" a="1"/>
  <c r="AE180" i="5" s="1"/>
  <c r="V180" i="5" a="1"/>
  <c r="V180" i="5" s="1"/>
  <c r="AA185" i="5" a="1"/>
  <c r="AA185" i="5" s="1"/>
  <c r="AH185" i="5" a="1"/>
  <c r="AH185" i="5" s="1"/>
  <c r="Z185" i="5" a="1"/>
  <c r="Z185" i="5" s="1"/>
  <c r="R185" i="5" a="1"/>
  <c r="R185" i="5" s="1"/>
  <c r="J185" i="5" a="1"/>
  <c r="J185" i="5" s="1"/>
  <c r="AD185" i="5" a="1"/>
  <c r="AD185" i="5" s="1"/>
  <c r="S185" i="5" a="1"/>
  <c r="S185" i="5" s="1"/>
  <c r="G185" i="5" a="1"/>
  <c r="G185" i="5" s="1"/>
  <c r="F185" i="5" a="1"/>
  <c r="F185" i="5" s="1"/>
  <c r="AE185" i="5" a="1"/>
  <c r="AE185" i="5" s="1"/>
  <c r="V185" i="5" a="1"/>
  <c r="V185" i="5" s="1"/>
  <c r="K185" i="5" a="1"/>
  <c r="K185" i="5" s="1"/>
  <c r="N185" i="5" a="1"/>
  <c r="N185" i="5" s="1"/>
  <c r="AI185" i="5" a="1"/>
  <c r="AI185" i="5" s="1"/>
  <c r="W185" i="5" a="1"/>
  <c r="W185" i="5" s="1"/>
  <c r="O185" i="5" a="1"/>
  <c r="O185" i="5" s="1"/>
  <c r="AE182" i="5" a="1"/>
  <c r="AE182" i="5" s="1"/>
  <c r="Y182" i="5" a="1"/>
  <c r="Y182" i="5" s="1"/>
  <c r="M182" i="5" a="1"/>
  <c r="M182" i="5" s="1"/>
  <c r="AK182" i="5" a="1"/>
  <c r="AK182" i="5" s="1"/>
  <c r="AD182" i="5" a="1"/>
  <c r="AD182" i="5" s="1"/>
  <c r="R182" i="5" a="1"/>
  <c r="R182" i="5" s="1"/>
  <c r="AH182" i="5" a="1"/>
  <c r="AH182" i="5" s="1"/>
  <c r="J182" i="5" a="1"/>
  <c r="J182" i="5" s="1"/>
  <c r="Z182" i="5" a="1"/>
  <c r="Z182" i="5" s="1"/>
  <c r="Q182" i="5" a="1"/>
  <c r="Q182" i="5" s="1"/>
  <c r="I182" i="5" a="1"/>
  <c r="I182" i="5" s="1"/>
  <c r="AG182" i="5" a="1"/>
  <c r="AG182" i="5" s="1"/>
  <c r="W182" i="5" a="1"/>
  <c r="W182" i="5" s="1"/>
  <c r="AA182" i="5" a="1"/>
  <c r="AA182" i="5" s="1"/>
  <c r="S182" i="5" a="1"/>
  <c r="S182" i="5" s="1"/>
  <c r="V182" i="5" a="1"/>
  <c r="V182" i="5" s="1"/>
  <c r="F182" i="5" a="1"/>
  <c r="F182" i="5" s="1"/>
  <c r="N182" i="5" a="1"/>
  <c r="N182" i="5" s="1"/>
  <c r="K182" i="5" a="1"/>
  <c r="K182" i="5" s="1"/>
  <c r="U182" i="5" a="1"/>
  <c r="U182" i="5" s="1"/>
  <c r="O182" i="5" a="1"/>
  <c r="O182" i="5" s="1"/>
  <c r="G182" i="5" a="1"/>
  <c r="G182" i="5" s="1"/>
  <c r="AI182" i="5" a="1"/>
  <c r="AI182" i="5" s="1"/>
  <c r="E182" i="5" a="1"/>
  <c r="E182" i="5" s="1"/>
  <c r="AC182" i="5" a="1"/>
  <c r="AC182" i="5" s="1"/>
  <c r="AH179" i="5" a="1"/>
  <c r="AH179" i="5" s="1"/>
  <c r="Y179" i="5"/>
  <c r="Q179" i="5"/>
  <c r="G179" i="5" a="1"/>
  <c r="G179" i="5" s="1"/>
  <c r="AG179" i="5"/>
  <c r="W179" i="5" a="1"/>
  <c r="W179" i="5" s="1"/>
  <c r="O179" i="5" a="1"/>
  <c r="O179" i="5" s="1"/>
  <c r="F179" i="5" a="1"/>
  <c r="F179" i="5" s="1"/>
  <c r="AE179" i="5" a="1"/>
  <c r="AE179" i="5" s="1"/>
  <c r="N179" i="5" a="1"/>
  <c r="N179" i="5" s="1"/>
  <c r="E179" i="5"/>
  <c r="AI179" i="5" a="1"/>
  <c r="AI179" i="5" s="1"/>
  <c r="Z179" i="5" a="1"/>
  <c r="Z179" i="5" s="1"/>
  <c r="R179" i="5" a="1"/>
  <c r="R179" i="5" s="1"/>
  <c r="I179" i="5"/>
  <c r="U179" i="5"/>
  <c r="AK179" i="5"/>
  <c r="AC179" i="5"/>
  <c r="K179" i="5" a="1"/>
  <c r="K179" i="5" s="1"/>
  <c r="J179" i="5" a="1"/>
  <c r="J179" i="5" s="1"/>
  <c r="S179" i="5" a="1"/>
  <c r="S179" i="5" s="1"/>
  <c r="M179" i="5"/>
  <c r="AD179" i="5" a="1"/>
  <c r="AD179" i="5" s="1"/>
  <c r="AA179" i="5" a="1"/>
  <c r="AA179" i="5" s="1"/>
  <c r="V179" i="5" a="1"/>
  <c r="V179" i="5" s="1"/>
  <c r="A186" i="5"/>
  <c r="C182" i="5" a="1"/>
  <c r="C182" i="5" s="1"/>
  <c r="B182" i="5" a="1"/>
  <c r="B182" i="5" s="1"/>
  <c r="B180" i="5" a="1"/>
  <c r="B180" i="5" s="1"/>
  <c r="A184" i="5"/>
  <c r="C180" i="5" a="1"/>
  <c r="C180" i="5" s="1"/>
  <c r="A189" i="5"/>
  <c r="B185" i="5" a="1"/>
  <c r="B185" i="5" s="1"/>
  <c r="C185" i="5" a="1"/>
  <c r="C185" i="5" s="1"/>
  <c r="B179" i="5" a="1"/>
  <c r="B179" i="5" s="1"/>
  <c r="C179" i="5" a="1"/>
  <c r="C179" i="5" s="1"/>
  <c r="A183" i="5"/>
  <c r="BE5" i="4"/>
  <c r="AC189" i="5" l="1"/>
  <c r="Y189" i="5"/>
  <c r="AK189" i="5"/>
  <c r="M189" i="5"/>
  <c r="E189" i="5"/>
  <c r="Q189" i="5"/>
  <c r="U189" i="5"/>
  <c r="AG189" i="5"/>
  <c r="I189" i="5"/>
  <c r="AK184" i="5"/>
  <c r="AC184" i="5"/>
  <c r="M184" i="5"/>
  <c r="U184" i="5"/>
  <c r="AG184" i="5"/>
  <c r="Y184" i="5"/>
  <c r="I184" i="5"/>
  <c r="E184" i="5"/>
  <c r="Q184" i="5"/>
  <c r="AI186" i="5" a="1"/>
  <c r="AI186" i="5" s="1"/>
  <c r="Z186" i="5" a="1"/>
  <c r="Z186" i="5" s="1"/>
  <c r="R186" i="5" a="1"/>
  <c r="R186" i="5" s="1"/>
  <c r="AH186" i="5" a="1"/>
  <c r="AH186" i="5" s="1"/>
  <c r="Q186" i="5" a="1"/>
  <c r="Q186" i="5" s="1"/>
  <c r="I186" i="5" a="1"/>
  <c r="I186" i="5" s="1"/>
  <c r="G186" i="5" a="1"/>
  <c r="G186" i="5" s="1"/>
  <c r="AD186" i="5" a="1"/>
  <c r="AD186" i="5" s="1"/>
  <c r="S186" i="5" a="1"/>
  <c r="S186" i="5" s="1"/>
  <c r="F186" i="5" a="1"/>
  <c r="F186" i="5" s="1"/>
  <c r="AC186" i="5" a="1"/>
  <c r="AC186" i="5" s="1"/>
  <c r="O186" i="5" a="1"/>
  <c r="O186" i="5" s="1"/>
  <c r="E186" i="5" a="1"/>
  <c r="E186" i="5" s="1"/>
  <c r="AE186" i="5" a="1"/>
  <c r="AE186" i="5" s="1"/>
  <c r="U186" i="5" a="1"/>
  <c r="U186" i="5" s="1"/>
  <c r="J186" i="5" a="1"/>
  <c r="J186" i="5" s="1"/>
  <c r="AK186" i="5" a="1"/>
  <c r="AK186" i="5" s="1"/>
  <c r="N186" i="5" a="1"/>
  <c r="N186" i="5" s="1"/>
  <c r="M186" i="5" a="1"/>
  <c r="M186" i="5" s="1"/>
  <c r="Y186" i="5" a="1"/>
  <c r="Y186" i="5" s="1"/>
  <c r="V186" i="5" a="1"/>
  <c r="V186" i="5" s="1"/>
  <c r="K186" i="5" a="1"/>
  <c r="K186" i="5" s="1"/>
  <c r="AG186" i="5" a="1"/>
  <c r="AG186" i="5" s="1"/>
  <c r="AA186" i="5" a="1"/>
  <c r="AA186" i="5" s="1"/>
  <c r="W186" i="5" a="1"/>
  <c r="W186" i="5" s="1"/>
  <c r="O189" i="5" a="1"/>
  <c r="O189" i="5" s="1"/>
  <c r="G189" i="5" a="1"/>
  <c r="G189" i="5" s="1"/>
  <c r="AD189" i="5" a="1"/>
  <c r="AD189" i="5" s="1"/>
  <c r="W189" i="5" a="1"/>
  <c r="W189" i="5" s="1"/>
  <c r="AI189" i="5" a="1"/>
  <c r="AI189" i="5" s="1"/>
  <c r="V189" i="5" a="1"/>
  <c r="V189" i="5" s="1"/>
  <c r="N189" i="5" a="1"/>
  <c r="N189" i="5" s="1"/>
  <c r="F189" i="5" a="1"/>
  <c r="F189" i="5" s="1"/>
  <c r="AH189" i="5" a="1"/>
  <c r="AH189" i="5" s="1"/>
  <c r="J189" i="5" a="1"/>
  <c r="J189" i="5" s="1"/>
  <c r="Z189" i="5" a="1"/>
  <c r="Z189" i="5" s="1"/>
  <c r="K189" i="5" a="1"/>
  <c r="K189" i="5" s="1"/>
  <c r="AE189" i="5" a="1"/>
  <c r="AE189" i="5" s="1"/>
  <c r="AA189" i="5" a="1"/>
  <c r="AA189" i="5" s="1"/>
  <c r="R189" i="5" a="1"/>
  <c r="R189" i="5" s="1"/>
  <c r="S189" i="5" a="1"/>
  <c r="S189" i="5" s="1"/>
  <c r="AH184" i="5" a="1"/>
  <c r="AH184" i="5" s="1"/>
  <c r="Z184" i="5" a="1"/>
  <c r="Z184" i="5" s="1"/>
  <c r="K184" i="5" a="1"/>
  <c r="K184" i="5" s="1"/>
  <c r="R184" i="5" a="1"/>
  <c r="R184" i="5" s="1"/>
  <c r="J184" i="5" a="1"/>
  <c r="J184" i="5" s="1"/>
  <c r="AD184" i="5" a="1"/>
  <c r="AD184" i="5" s="1"/>
  <c r="S184" i="5" a="1"/>
  <c r="S184" i="5" s="1"/>
  <c r="G184" i="5" a="1"/>
  <c r="G184" i="5" s="1"/>
  <c r="AE184" i="5" a="1"/>
  <c r="AE184" i="5" s="1"/>
  <c r="V184" i="5" a="1"/>
  <c r="V184" i="5" s="1"/>
  <c r="O184" i="5" a="1"/>
  <c r="O184" i="5" s="1"/>
  <c r="AI184" i="5" a="1"/>
  <c r="AI184" i="5" s="1"/>
  <c r="N184" i="5" a="1"/>
  <c r="N184" i="5" s="1"/>
  <c r="AA184" i="5" a="1"/>
  <c r="AA184" i="5" s="1"/>
  <c r="W184" i="5" a="1"/>
  <c r="W184" i="5" s="1"/>
  <c r="F184" i="5" a="1"/>
  <c r="F184" i="5" s="1"/>
  <c r="AA183" i="5" a="1"/>
  <c r="AA183" i="5" s="1"/>
  <c r="S183" i="5" a="1"/>
  <c r="S183" i="5" s="1"/>
  <c r="K183" i="5" a="1"/>
  <c r="K183" i="5" s="1"/>
  <c r="AI183" i="5" a="1"/>
  <c r="AI183" i="5" s="1"/>
  <c r="U183" i="5"/>
  <c r="J183" i="5" a="1"/>
  <c r="J183" i="5" s="1"/>
  <c r="AE183" i="5" a="1"/>
  <c r="AE183" i="5" s="1"/>
  <c r="I183" i="5"/>
  <c r="AD183" i="5" a="1"/>
  <c r="AD183" i="5" s="1"/>
  <c r="R183" i="5" a="1"/>
  <c r="R183" i="5" s="1"/>
  <c r="G183" i="5" a="1"/>
  <c r="G183" i="5" s="1"/>
  <c r="AG183" i="5"/>
  <c r="V183" i="5" a="1"/>
  <c r="V183" i="5" s="1"/>
  <c r="Z183" i="5" a="1"/>
  <c r="Z183" i="5" s="1"/>
  <c r="F183" i="5" a="1"/>
  <c r="F183" i="5" s="1"/>
  <c r="Y183" i="5"/>
  <c r="E183" i="5"/>
  <c r="O183" i="5" a="1"/>
  <c r="O183" i="5" s="1"/>
  <c r="AH183" i="5" a="1"/>
  <c r="AH183" i="5" s="1"/>
  <c r="M183" i="5"/>
  <c r="W183" i="5" a="1"/>
  <c r="W183" i="5" s="1"/>
  <c r="Q183" i="5"/>
  <c r="N183" i="5" a="1"/>
  <c r="N183" i="5" s="1"/>
  <c r="AK183" i="5"/>
  <c r="AC183" i="5"/>
  <c r="A187" i="5"/>
  <c r="C183" i="5" a="1"/>
  <c r="C183" i="5" s="1"/>
  <c r="B183" i="5" a="1"/>
  <c r="B183" i="5" s="1"/>
  <c r="B184" i="5" a="1"/>
  <c r="B184" i="5" s="1"/>
  <c r="A188" i="5"/>
  <c r="C184" i="5" a="1"/>
  <c r="C184" i="5" s="1"/>
  <c r="BF5" i="4"/>
  <c r="A193" i="5"/>
  <c r="C189" i="5" a="1"/>
  <c r="C189" i="5" s="1"/>
  <c r="B189" i="5" a="1"/>
  <c r="B189" i="5" s="1"/>
  <c r="B186" i="5" a="1"/>
  <c r="B186" i="5" s="1"/>
  <c r="C186" i="5" a="1"/>
  <c r="C186" i="5" s="1"/>
  <c r="A190" i="5"/>
  <c r="Y193" i="5" l="1"/>
  <c r="AK193" i="5"/>
  <c r="AG193" i="5"/>
  <c r="Q193" i="5"/>
  <c r="U193" i="5"/>
  <c r="I193" i="5"/>
  <c r="M193" i="5"/>
  <c r="AC193" i="5"/>
  <c r="E193" i="5"/>
  <c r="Y188" i="5"/>
  <c r="AK188" i="5"/>
  <c r="AG188" i="5"/>
  <c r="I188" i="5"/>
  <c r="AC188" i="5"/>
  <c r="M188" i="5"/>
  <c r="E188" i="5"/>
  <c r="Q188" i="5"/>
  <c r="U188" i="5"/>
  <c r="AI190" i="5" a="1"/>
  <c r="AI190" i="5" s="1"/>
  <c r="AC190" i="5" a="1"/>
  <c r="AC190" i="5" s="1"/>
  <c r="Q190" i="5" a="1"/>
  <c r="Q190" i="5" s="1"/>
  <c r="E190" i="5" a="1"/>
  <c r="E190" i="5" s="1"/>
  <c r="AH190" i="5" a="1"/>
  <c r="AH190" i="5" s="1"/>
  <c r="V190" i="5" a="1"/>
  <c r="V190" i="5" s="1"/>
  <c r="J190" i="5" a="1"/>
  <c r="J190" i="5" s="1"/>
  <c r="AA190" i="5" a="1"/>
  <c r="AA190" i="5" s="1"/>
  <c r="O190" i="5" a="1"/>
  <c r="O190" i="5" s="1"/>
  <c r="AE190" i="5" a="1"/>
  <c r="AE190" i="5" s="1"/>
  <c r="U190" i="5" a="1"/>
  <c r="U190" i="5" s="1"/>
  <c r="K190" i="5" a="1"/>
  <c r="K190" i="5" s="1"/>
  <c r="AD190" i="5" a="1"/>
  <c r="AD190" i="5" s="1"/>
  <c r="S190" i="5" a="1"/>
  <c r="S190" i="5" s="1"/>
  <c r="I190" i="5" a="1"/>
  <c r="I190" i="5" s="1"/>
  <c r="W190" i="5" a="1"/>
  <c r="W190" i="5" s="1"/>
  <c r="M190" i="5" a="1"/>
  <c r="M190" i="5" s="1"/>
  <c r="R190" i="5" a="1"/>
  <c r="R190" i="5" s="1"/>
  <c r="AK190" i="5" a="1"/>
  <c r="AK190" i="5" s="1"/>
  <c r="Z190" i="5" a="1"/>
  <c r="Z190" i="5" s="1"/>
  <c r="Y190" i="5" a="1"/>
  <c r="Y190" i="5" s="1"/>
  <c r="N190" i="5" a="1"/>
  <c r="N190" i="5" s="1"/>
  <c r="G190" i="5" a="1"/>
  <c r="G190" i="5" s="1"/>
  <c r="F190" i="5" a="1"/>
  <c r="F190" i="5" s="1"/>
  <c r="AG190" i="5" a="1"/>
  <c r="AG190" i="5" s="1"/>
  <c r="AE193" i="5" a="1"/>
  <c r="AE193" i="5" s="1"/>
  <c r="W193" i="5" a="1"/>
  <c r="W193" i="5" s="1"/>
  <c r="O193" i="5" a="1"/>
  <c r="O193" i="5" s="1"/>
  <c r="G193" i="5" a="1"/>
  <c r="G193" i="5" s="1"/>
  <c r="AD193" i="5" a="1"/>
  <c r="AD193" i="5" s="1"/>
  <c r="V193" i="5" a="1"/>
  <c r="V193" i="5" s="1"/>
  <c r="N193" i="5" a="1"/>
  <c r="N193" i="5" s="1"/>
  <c r="F193" i="5" a="1"/>
  <c r="F193" i="5" s="1"/>
  <c r="J193" i="5" a="1"/>
  <c r="J193" i="5" s="1"/>
  <c r="AH193" i="5" a="1"/>
  <c r="AH193" i="5" s="1"/>
  <c r="S193" i="5" a="1"/>
  <c r="S193" i="5" s="1"/>
  <c r="AI193" i="5" a="1"/>
  <c r="AI193" i="5" s="1"/>
  <c r="R193" i="5" a="1"/>
  <c r="R193" i="5" s="1"/>
  <c r="AA193" i="5" a="1"/>
  <c r="AA193" i="5" s="1"/>
  <c r="Z193" i="5" a="1"/>
  <c r="Z193" i="5" s="1"/>
  <c r="K193" i="5" a="1"/>
  <c r="K193" i="5" s="1"/>
  <c r="AH187" i="5" a="1"/>
  <c r="AH187" i="5" s="1"/>
  <c r="Z187" i="5" a="1"/>
  <c r="Z187" i="5" s="1"/>
  <c r="Q187" i="5"/>
  <c r="I187" i="5"/>
  <c r="AG187" i="5"/>
  <c r="Y187" i="5"/>
  <c r="AD187" i="5" a="1"/>
  <c r="AD187" i="5" s="1"/>
  <c r="S187" i="5" a="1"/>
  <c r="S187" i="5" s="1"/>
  <c r="G187" i="5" a="1"/>
  <c r="G187" i="5" s="1"/>
  <c r="AC187" i="5"/>
  <c r="R187" i="5" a="1"/>
  <c r="R187" i="5" s="1"/>
  <c r="O187" i="5" a="1"/>
  <c r="O187" i="5" s="1"/>
  <c r="F187" i="5" a="1"/>
  <c r="F187" i="5" s="1"/>
  <c r="AE187" i="5" a="1"/>
  <c r="AE187" i="5" s="1"/>
  <c r="U187" i="5"/>
  <c r="J187" i="5" a="1"/>
  <c r="J187" i="5" s="1"/>
  <c r="W187" i="5" a="1"/>
  <c r="W187" i="5" s="1"/>
  <c r="AI187" i="5" a="1"/>
  <c r="AI187" i="5" s="1"/>
  <c r="N187" i="5" a="1"/>
  <c r="N187" i="5" s="1"/>
  <c r="K187" i="5" a="1"/>
  <c r="K187" i="5" s="1"/>
  <c r="V187" i="5" a="1"/>
  <c r="V187" i="5" s="1"/>
  <c r="M187" i="5"/>
  <c r="E187" i="5"/>
  <c r="AK187" i="5"/>
  <c r="AA187" i="5" a="1"/>
  <c r="AA187" i="5" s="1"/>
  <c r="AE188" i="5" a="1"/>
  <c r="AE188" i="5" s="1"/>
  <c r="W188" i="5" a="1"/>
  <c r="W188" i="5" s="1"/>
  <c r="O188" i="5" a="1"/>
  <c r="O188" i="5" s="1"/>
  <c r="AD188" i="5" a="1"/>
  <c r="AD188" i="5" s="1"/>
  <c r="V188" i="5" a="1"/>
  <c r="V188" i="5" s="1"/>
  <c r="G188" i="5" a="1"/>
  <c r="G188" i="5" s="1"/>
  <c r="R188" i="5" a="1"/>
  <c r="R188" i="5" s="1"/>
  <c r="F188" i="5" a="1"/>
  <c r="F188" i="5" s="1"/>
  <c r="AA188" i="5" a="1"/>
  <c r="AA188" i="5" s="1"/>
  <c r="AH188" i="5" a="1"/>
  <c r="AH188" i="5" s="1"/>
  <c r="S188" i="5" a="1"/>
  <c r="S188" i="5" s="1"/>
  <c r="J188" i="5" a="1"/>
  <c r="J188" i="5" s="1"/>
  <c r="AI188" i="5" a="1"/>
  <c r="AI188" i="5" s="1"/>
  <c r="Z188" i="5" a="1"/>
  <c r="Z188" i="5" s="1"/>
  <c r="N188" i="5" a="1"/>
  <c r="N188" i="5" s="1"/>
  <c r="K188" i="5" a="1"/>
  <c r="K188" i="5" s="1"/>
  <c r="BG5" i="4"/>
  <c r="B193" i="5" a="1"/>
  <c r="B193" i="5" s="1"/>
  <c r="A197" i="5"/>
  <c r="C193" i="5" a="1"/>
  <c r="C193" i="5" s="1"/>
  <c r="A194" i="5"/>
  <c r="B190" i="5" a="1"/>
  <c r="B190" i="5" s="1"/>
  <c r="C190" i="5" a="1"/>
  <c r="C190" i="5" s="1"/>
  <c r="A192" i="5"/>
  <c r="B188" i="5" a="1"/>
  <c r="B188" i="5" s="1"/>
  <c r="C188" i="5" a="1"/>
  <c r="C188" i="5" s="1"/>
  <c r="A191" i="5"/>
  <c r="B187" i="5" a="1"/>
  <c r="B187" i="5" s="1"/>
  <c r="C187" i="5" a="1"/>
  <c r="C187" i="5" s="1"/>
  <c r="AK197" i="5" l="1"/>
  <c r="U197" i="5"/>
  <c r="AG197" i="5"/>
  <c r="AC197" i="5"/>
  <c r="I197" i="5"/>
  <c r="M197" i="5"/>
  <c r="E197" i="5"/>
  <c r="Y197" i="5"/>
  <c r="Q197" i="5"/>
  <c r="AK192" i="5"/>
  <c r="U192" i="5"/>
  <c r="AC192" i="5"/>
  <c r="Y192" i="5"/>
  <c r="Q192" i="5"/>
  <c r="AG192" i="5"/>
  <c r="I192" i="5"/>
  <c r="M192" i="5"/>
  <c r="E192" i="5"/>
  <c r="AE192" i="5" a="1"/>
  <c r="AE192" i="5" s="1"/>
  <c r="W192" i="5" a="1"/>
  <c r="W192" i="5" s="1"/>
  <c r="O192" i="5" a="1"/>
  <c r="O192" i="5" s="1"/>
  <c r="G192" i="5" a="1"/>
  <c r="G192" i="5" s="1"/>
  <c r="F192" i="5" a="1"/>
  <c r="F192" i="5" s="1"/>
  <c r="AA192" i="5" a="1"/>
  <c r="AA192" i="5" s="1"/>
  <c r="N192" i="5" a="1"/>
  <c r="N192" i="5" s="1"/>
  <c r="Z192" i="5" a="1"/>
  <c r="Z192" i="5" s="1"/>
  <c r="K192" i="5" a="1"/>
  <c r="K192" i="5" s="1"/>
  <c r="V192" i="5" a="1"/>
  <c r="V192" i="5" s="1"/>
  <c r="S192" i="5" a="1"/>
  <c r="S192" i="5" s="1"/>
  <c r="AH192" i="5" a="1"/>
  <c r="AH192" i="5" s="1"/>
  <c r="AD192" i="5" a="1"/>
  <c r="AD192" i="5" s="1"/>
  <c r="R192" i="5" a="1"/>
  <c r="R192" i="5" s="1"/>
  <c r="J192" i="5" a="1"/>
  <c r="J192" i="5" s="1"/>
  <c r="AI192" i="5" a="1"/>
  <c r="AI192" i="5" s="1"/>
  <c r="AK194" i="5" a="1"/>
  <c r="AK194" i="5" s="1"/>
  <c r="AD194" i="5" a="1"/>
  <c r="AD194" i="5" s="1"/>
  <c r="W194" i="5" a="1"/>
  <c r="W194" i="5" s="1"/>
  <c r="O194" i="5" a="1"/>
  <c r="O194" i="5" s="1"/>
  <c r="I194" i="5" a="1"/>
  <c r="I194" i="5" s="1"/>
  <c r="V194" i="5" a="1"/>
  <c r="V194" i="5" s="1"/>
  <c r="G194" i="5" a="1"/>
  <c r="G194" i="5" s="1"/>
  <c r="AI194" i="5" a="1"/>
  <c r="AI194" i="5" s="1"/>
  <c r="AC194" i="5" a="1"/>
  <c r="AC194" i="5" s="1"/>
  <c r="U194" i="5" a="1"/>
  <c r="U194" i="5" s="1"/>
  <c r="N194" i="5" a="1"/>
  <c r="N194" i="5" s="1"/>
  <c r="F194" i="5" a="1"/>
  <c r="F194" i="5" s="1"/>
  <c r="Y194" i="5" a="1"/>
  <c r="Y194" i="5" s="1"/>
  <c r="M194" i="5" a="1"/>
  <c r="M194" i="5" s="1"/>
  <c r="AH194" i="5" a="1"/>
  <c r="AH194" i="5" s="1"/>
  <c r="K194" i="5" a="1"/>
  <c r="K194" i="5" s="1"/>
  <c r="Z194" i="5" a="1"/>
  <c r="Z194" i="5" s="1"/>
  <c r="Q194" i="5" a="1"/>
  <c r="Q194" i="5" s="1"/>
  <c r="AG194" i="5" a="1"/>
  <c r="AG194" i="5" s="1"/>
  <c r="J194" i="5" a="1"/>
  <c r="J194" i="5" s="1"/>
  <c r="AE194" i="5" a="1"/>
  <c r="AE194" i="5" s="1"/>
  <c r="E194" i="5" a="1"/>
  <c r="E194" i="5" s="1"/>
  <c r="S194" i="5" a="1"/>
  <c r="S194" i="5" s="1"/>
  <c r="R194" i="5" a="1"/>
  <c r="R194" i="5" s="1"/>
  <c r="AA194" i="5" a="1"/>
  <c r="AA194" i="5" s="1"/>
  <c r="AH191" i="5" a="1"/>
  <c r="AH191" i="5" s="1"/>
  <c r="Z191" i="5" a="1"/>
  <c r="Z191" i="5" s="1"/>
  <c r="R191" i="5" a="1"/>
  <c r="R191" i="5" s="1"/>
  <c r="J191" i="5" a="1"/>
  <c r="J191" i="5" s="1"/>
  <c r="AG191" i="5"/>
  <c r="Y191" i="5"/>
  <c r="Q191" i="5"/>
  <c r="I191" i="5"/>
  <c r="AE191" i="5" a="1"/>
  <c r="AE191" i="5" s="1"/>
  <c r="O191" i="5" a="1"/>
  <c r="O191" i="5" s="1"/>
  <c r="G191" i="5" a="1"/>
  <c r="G191" i="5" s="1"/>
  <c r="AI191" i="5" a="1"/>
  <c r="AI191" i="5" s="1"/>
  <c r="V191" i="5" a="1"/>
  <c r="V191" i="5" s="1"/>
  <c r="U191" i="5"/>
  <c r="F191" i="5" a="1"/>
  <c r="F191" i="5" s="1"/>
  <c r="S191" i="5" a="1"/>
  <c r="S191" i="5" s="1"/>
  <c r="E191" i="5"/>
  <c r="W191" i="5" a="1"/>
  <c r="W191" i="5" s="1"/>
  <c r="K191" i="5" a="1"/>
  <c r="K191" i="5" s="1"/>
  <c r="AD191" i="5" a="1"/>
  <c r="AD191" i="5" s="1"/>
  <c r="AC191" i="5"/>
  <c r="N191" i="5" a="1"/>
  <c r="N191" i="5" s="1"/>
  <c r="AK191" i="5"/>
  <c r="AA191" i="5" a="1"/>
  <c r="AA191" i="5" s="1"/>
  <c r="M191" i="5"/>
  <c r="AE197" i="5" a="1"/>
  <c r="AE197" i="5" s="1"/>
  <c r="AD197" i="5" a="1"/>
  <c r="AD197" i="5" s="1"/>
  <c r="V197" i="5" a="1"/>
  <c r="V197" i="5" s="1"/>
  <c r="O197" i="5" a="1"/>
  <c r="O197" i="5" s="1"/>
  <c r="G197" i="5" a="1"/>
  <c r="G197" i="5" s="1"/>
  <c r="W197" i="5" a="1"/>
  <c r="W197" i="5" s="1"/>
  <c r="AI197" i="5" a="1"/>
  <c r="AI197" i="5" s="1"/>
  <c r="K197" i="5" a="1"/>
  <c r="K197" i="5" s="1"/>
  <c r="Z197" i="5" a="1"/>
  <c r="Z197" i="5" s="1"/>
  <c r="N197" i="5" a="1"/>
  <c r="N197" i="5" s="1"/>
  <c r="AH197" i="5" a="1"/>
  <c r="AH197" i="5" s="1"/>
  <c r="J197" i="5" a="1"/>
  <c r="J197" i="5" s="1"/>
  <c r="F197" i="5" a="1"/>
  <c r="F197" i="5" s="1"/>
  <c r="AA197" i="5" a="1"/>
  <c r="AA197" i="5" s="1"/>
  <c r="S197" i="5" a="1"/>
  <c r="S197" i="5" s="1"/>
  <c r="R197" i="5" a="1"/>
  <c r="R197" i="5" s="1"/>
  <c r="A196" i="5"/>
  <c r="C192" i="5" a="1"/>
  <c r="C192" i="5" s="1"/>
  <c r="B192" i="5" a="1"/>
  <c r="B192" i="5" s="1"/>
  <c r="B197" i="5" a="1"/>
  <c r="B197" i="5" s="1"/>
  <c r="C197" i="5" a="1"/>
  <c r="C197" i="5" s="1"/>
  <c r="BH5" i="4"/>
  <c r="B194" i="5" a="1"/>
  <c r="B194" i="5" s="1"/>
  <c r="A198" i="5"/>
  <c r="C194" i="5" a="1"/>
  <c r="C194" i="5" s="1"/>
  <c r="B191" i="5" a="1"/>
  <c r="B191" i="5" s="1"/>
  <c r="A195" i="5"/>
  <c r="C191" i="5" a="1"/>
  <c r="C191" i="5" s="1"/>
  <c r="AK196" i="5" l="1"/>
  <c r="AG196" i="5"/>
  <c r="Q196" i="5"/>
  <c r="Y196" i="5"/>
  <c r="U196" i="5"/>
  <c r="I196" i="5"/>
  <c r="M196" i="5"/>
  <c r="AC196" i="5"/>
  <c r="E196" i="5"/>
  <c r="Y198" i="5" a="1"/>
  <c r="Y198" i="5" s="1"/>
  <c r="Q198" i="5" a="1"/>
  <c r="Q198" i="5" s="1"/>
  <c r="G198" i="5" a="1"/>
  <c r="G198" i="5" s="1"/>
  <c r="AG198" i="5" a="1"/>
  <c r="AG198" i="5" s="1"/>
  <c r="W198" i="5" a="1"/>
  <c r="W198" i="5" s="1"/>
  <c r="O198" i="5" a="1"/>
  <c r="O198" i="5" s="1"/>
  <c r="AE198" i="5" a="1"/>
  <c r="AE198" i="5" s="1"/>
  <c r="N198" i="5" a="1"/>
  <c r="N198" i="5" s="1"/>
  <c r="F198" i="5" a="1"/>
  <c r="F198" i="5" s="1"/>
  <c r="AH198" i="5" a="1"/>
  <c r="AH198" i="5" s="1"/>
  <c r="S198" i="5" a="1"/>
  <c r="S198" i="5" s="1"/>
  <c r="E198" i="5" a="1"/>
  <c r="E198" i="5" s="1"/>
  <c r="AD198" i="5" a="1"/>
  <c r="AD198" i="5" s="1"/>
  <c r="R198" i="5" a="1"/>
  <c r="R198" i="5" s="1"/>
  <c r="AC198" i="5" a="1"/>
  <c r="AC198" i="5" s="1"/>
  <c r="AI198" i="5" a="1"/>
  <c r="AI198" i="5" s="1"/>
  <c r="U198" i="5" a="1"/>
  <c r="U198" i="5" s="1"/>
  <c r="I198" i="5" a="1"/>
  <c r="I198" i="5" s="1"/>
  <c r="AA198" i="5" a="1"/>
  <c r="AA198" i="5" s="1"/>
  <c r="Z198" i="5" a="1"/>
  <c r="Z198" i="5" s="1"/>
  <c r="AK198" i="5" a="1"/>
  <c r="AK198" i="5" s="1"/>
  <c r="J198" i="5" a="1"/>
  <c r="J198" i="5" s="1"/>
  <c r="V198" i="5" a="1"/>
  <c r="V198" i="5" s="1"/>
  <c r="M198" i="5" a="1"/>
  <c r="M198" i="5" s="1"/>
  <c r="K198" i="5" a="1"/>
  <c r="K198" i="5" s="1"/>
  <c r="AH196" i="5" a="1"/>
  <c r="AH196" i="5" s="1"/>
  <c r="O196" i="5" a="1"/>
  <c r="O196" i="5" s="1"/>
  <c r="W196" i="5" a="1"/>
  <c r="W196" i="5" s="1"/>
  <c r="V196" i="5" a="1"/>
  <c r="V196" i="5" s="1"/>
  <c r="N196" i="5" a="1"/>
  <c r="N196" i="5" s="1"/>
  <c r="G196" i="5" a="1"/>
  <c r="G196" i="5" s="1"/>
  <c r="AI196" i="5" a="1"/>
  <c r="AI196" i="5" s="1"/>
  <c r="AE196" i="5" a="1"/>
  <c r="AE196" i="5" s="1"/>
  <c r="R196" i="5" a="1"/>
  <c r="R196" i="5" s="1"/>
  <c r="F196" i="5" a="1"/>
  <c r="F196" i="5" s="1"/>
  <c r="AD196" i="5" a="1"/>
  <c r="AD196" i="5" s="1"/>
  <c r="S196" i="5" a="1"/>
  <c r="S196" i="5" s="1"/>
  <c r="J196" i="5" a="1"/>
  <c r="J196" i="5" s="1"/>
  <c r="K196" i="5" a="1"/>
  <c r="K196" i="5" s="1"/>
  <c r="AA196" i="5" a="1"/>
  <c r="AA196" i="5" s="1"/>
  <c r="Z196" i="5" a="1"/>
  <c r="Z196" i="5" s="1"/>
  <c r="AA195" i="5" a="1"/>
  <c r="AA195" i="5" s="1"/>
  <c r="U195" i="5"/>
  <c r="M195" i="5"/>
  <c r="AH195" i="5" a="1"/>
  <c r="AH195" i="5" s="1"/>
  <c r="K195" i="5" a="1"/>
  <c r="K195" i="5" s="1"/>
  <c r="AG195" i="5"/>
  <c r="Z195" i="5" a="1"/>
  <c r="Z195" i="5" s="1"/>
  <c r="S195" i="5" a="1"/>
  <c r="S195" i="5" s="1"/>
  <c r="J195" i="5" a="1"/>
  <c r="J195" i="5" s="1"/>
  <c r="AC195" i="5"/>
  <c r="Q195" i="5"/>
  <c r="E195" i="5"/>
  <c r="Y195" i="5"/>
  <c r="O195" i="5" a="1"/>
  <c r="O195" i="5" s="1"/>
  <c r="AD195" i="5" a="1"/>
  <c r="AD195" i="5" s="1"/>
  <c r="R195" i="5" a="1"/>
  <c r="R195" i="5" s="1"/>
  <c r="F195" i="5" a="1"/>
  <c r="F195" i="5" s="1"/>
  <c r="W195" i="5" a="1"/>
  <c r="W195" i="5" s="1"/>
  <c r="AI195" i="5" a="1"/>
  <c r="AI195" i="5" s="1"/>
  <c r="I195" i="5"/>
  <c r="AK195" i="5"/>
  <c r="AE195" i="5" a="1"/>
  <c r="AE195" i="5" s="1"/>
  <c r="V195" i="5" a="1"/>
  <c r="V195" i="5" s="1"/>
  <c r="N195" i="5" a="1"/>
  <c r="N195" i="5" s="1"/>
  <c r="G195" i="5" a="1"/>
  <c r="G195" i="5" s="1"/>
  <c r="B195" i="5" a="1"/>
  <c r="B195" i="5" s="1"/>
  <c r="C195" i="5" a="1"/>
  <c r="C195" i="5" s="1"/>
  <c r="A199" i="5"/>
  <c r="BI5" i="4"/>
  <c r="B198" i="5" a="1"/>
  <c r="B198" i="5" s="1"/>
  <c r="C198" i="5" a="1"/>
  <c r="C198" i="5" s="1"/>
  <c r="B196" i="5" a="1"/>
  <c r="B196" i="5" s="1"/>
  <c r="A200" i="5"/>
  <c r="A201" i="5"/>
  <c r="C196" i="5" a="1"/>
  <c r="C196" i="5" s="1"/>
  <c r="AK201" i="5" l="1"/>
  <c r="AG201" i="5"/>
  <c r="AC201" i="5"/>
  <c r="Y201" i="5"/>
  <c r="U201" i="5"/>
  <c r="I201" i="5"/>
  <c r="M201" i="5"/>
  <c r="Q201" i="5"/>
  <c r="E201" i="5"/>
  <c r="AK200" i="5"/>
  <c r="AC200" i="5"/>
  <c r="M200" i="5"/>
  <c r="U200" i="5"/>
  <c r="I200" i="5"/>
  <c r="E200" i="5"/>
  <c r="AG200" i="5"/>
  <c r="Y200" i="5"/>
  <c r="Q200" i="5"/>
  <c r="S201" i="5" a="1"/>
  <c r="S201" i="5" s="1"/>
  <c r="AA201" i="5" a="1"/>
  <c r="AA201" i="5" s="1"/>
  <c r="R201" i="5" a="1"/>
  <c r="R201" i="5" s="1"/>
  <c r="J201" i="5" a="1"/>
  <c r="J201" i="5" s="1"/>
  <c r="AI201" i="5" a="1"/>
  <c r="AI201" i="5" s="1"/>
  <c r="Z201" i="5" a="1"/>
  <c r="Z201" i="5" s="1"/>
  <c r="AH201" i="5" a="1"/>
  <c r="AH201" i="5" s="1"/>
  <c r="O201" i="5" a="1"/>
  <c r="O201" i="5" s="1"/>
  <c r="AE201" i="5" a="1"/>
  <c r="AE201" i="5" s="1"/>
  <c r="N201" i="5" a="1"/>
  <c r="N201" i="5" s="1"/>
  <c r="AD201" i="5" a="1"/>
  <c r="AD201" i="5" s="1"/>
  <c r="W201" i="5" a="1"/>
  <c r="W201" i="5" s="1"/>
  <c r="G201" i="5" a="1"/>
  <c r="G201" i="5" s="1"/>
  <c r="V201" i="5" a="1"/>
  <c r="V201" i="5" s="1"/>
  <c r="K201" i="5" a="1"/>
  <c r="K201" i="5" s="1"/>
  <c r="F201" i="5" a="1"/>
  <c r="F201" i="5" s="1"/>
  <c r="AI200" i="5" a="1"/>
  <c r="AI200" i="5" s="1"/>
  <c r="S200" i="5" a="1"/>
  <c r="S200" i="5" s="1"/>
  <c r="K200" i="5" a="1"/>
  <c r="K200" i="5" s="1"/>
  <c r="AA200" i="5" a="1"/>
  <c r="AA200" i="5" s="1"/>
  <c r="J200" i="5" a="1"/>
  <c r="J200" i="5" s="1"/>
  <c r="AH200" i="5" a="1"/>
  <c r="AH200" i="5" s="1"/>
  <c r="Z200" i="5" a="1"/>
  <c r="Z200" i="5" s="1"/>
  <c r="R200" i="5" a="1"/>
  <c r="R200" i="5" s="1"/>
  <c r="G200" i="5" a="1"/>
  <c r="G200" i="5" s="1"/>
  <c r="AE200" i="5" a="1"/>
  <c r="AE200" i="5" s="1"/>
  <c r="O200" i="5" a="1"/>
  <c r="O200" i="5" s="1"/>
  <c r="N200" i="5" a="1"/>
  <c r="N200" i="5" s="1"/>
  <c r="AD200" i="5" a="1"/>
  <c r="AD200" i="5" s="1"/>
  <c r="W200" i="5" a="1"/>
  <c r="W200" i="5" s="1"/>
  <c r="F200" i="5" a="1"/>
  <c r="F200" i="5" s="1"/>
  <c r="V200" i="5" a="1"/>
  <c r="V200" i="5" s="1"/>
  <c r="AH199" i="5" a="1"/>
  <c r="AH199" i="5" s="1"/>
  <c r="Y199" i="5"/>
  <c r="Q199" i="5"/>
  <c r="I199" i="5"/>
  <c r="AG199" i="5"/>
  <c r="W199" i="5" a="1"/>
  <c r="W199" i="5" s="1"/>
  <c r="G199" i="5" a="1"/>
  <c r="G199" i="5" s="1"/>
  <c r="O199" i="5" a="1"/>
  <c r="O199" i="5" s="1"/>
  <c r="AE199" i="5" a="1"/>
  <c r="AE199" i="5" s="1"/>
  <c r="V199" i="5" a="1"/>
  <c r="V199" i="5" s="1"/>
  <c r="N199" i="5" a="1"/>
  <c r="N199" i="5" s="1"/>
  <c r="AD199" i="5" a="1"/>
  <c r="AD199" i="5" s="1"/>
  <c r="M199" i="5"/>
  <c r="AC199" i="5"/>
  <c r="AA199" i="5" a="1"/>
  <c r="AA199" i="5" s="1"/>
  <c r="K199" i="5" a="1"/>
  <c r="K199" i="5" s="1"/>
  <c r="AI199" i="5" a="1"/>
  <c r="AI199" i="5" s="1"/>
  <c r="R199" i="5" a="1"/>
  <c r="R199" i="5" s="1"/>
  <c r="Z199" i="5" a="1"/>
  <c r="Z199" i="5" s="1"/>
  <c r="U199" i="5"/>
  <c r="S199" i="5" a="1"/>
  <c r="S199" i="5" s="1"/>
  <c r="F199" i="5" a="1"/>
  <c r="F199" i="5" s="1"/>
  <c r="AK199" i="5"/>
  <c r="E199" i="5"/>
  <c r="J199" i="5" a="1"/>
  <c r="J199" i="5" s="1"/>
  <c r="C201" i="5" a="1"/>
  <c r="C201" i="5" s="1"/>
  <c r="B201" i="5" a="1"/>
  <c r="B201" i="5" s="1"/>
  <c r="C200" i="5" a="1"/>
  <c r="C200" i="5" s="1"/>
  <c r="B200" i="5" a="1"/>
  <c r="B200" i="5" s="1"/>
  <c r="BJ5" i="4"/>
  <c r="B199" i="5" a="1"/>
  <c r="B199" i="5" s="1"/>
  <c r="C199" i="5" a="1"/>
  <c r="C199" i="5" s="1"/>
  <c r="BK5" i="4" l="1"/>
  <c r="BL5" i="4" l="1"/>
  <c r="BM5" i="4" l="1"/>
  <c r="BN5" i="4" l="1"/>
  <c r="BO5" i="4" l="1"/>
  <c r="BP5" i="4" l="1"/>
  <c r="BQ5" i="4" l="1"/>
  <c r="N37" i="5" a="1"/>
  <c r="N37" i="5" s="1"/>
  <c r="F10" i="5" a="1"/>
  <c r="F10" i="5" s="1"/>
  <c r="N14" i="5" a="1"/>
  <c r="N14" i="5" s="1"/>
  <c r="N32" i="5" a="1"/>
  <c r="N32" i="5" s="1"/>
  <c r="B38" i="5" a="1"/>
  <c r="B38" i="5" s="1"/>
  <c r="B11" i="5" a="1"/>
  <c r="B11" i="5" s="1"/>
  <c r="J10" i="5" a="1"/>
  <c r="J10" i="5" s="1"/>
  <c r="B18" i="5" a="1"/>
  <c r="B18" i="5" s="1"/>
  <c r="B29" i="5" a="1"/>
  <c r="B29" i="5" s="1"/>
  <c r="J6" i="5" a="1"/>
  <c r="J6" i="5" s="1"/>
  <c r="C42" i="6" a="1"/>
  <c r="C42" i="6" s="1"/>
  <c r="F8" i="5" a="1"/>
  <c r="F8" i="5" s="1"/>
  <c r="B17" i="5" a="1"/>
  <c r="B17" i="5" s="1"/>
  <c r="F17" i="5" a="1"/>
  <c r="F17" i="5" s="1"/>
  <c r="N21" i="5" a="1"/>
  <c r="N21" i="5" s="1"/>
  <c r="B25" i="5" a="1"/>
  <c r="B25" i="5" s="1"/>
  <c r="N28" i="5" a="1"/>
  <c r="N28" i="5" s="1"/>
  <c r="B33" i="5" a="1"/>
  <c r="B33" i="5" s="1"/>
  <c r="B36" i="5" a="1"/>
  <c r="B36" i="5" s="1"/>
  <c r="N12" i="5" a="1"/>
  <c r="N12" i="5" s="1"/>
  <c r="C26" i="6" l="1" a="1"/>
  <c r="C26" i="6" s="1"/>
  <c r="J13" i="5" a="1"/>
  <c r="J13" i="5" s="1"/>
  <c r="J9" i="5" a="1"/>
  <c r="J9" i="5" s="1"/>
  <c r="N20" i="5" a="1"/>
  <c r="N20" i="5" s="1"/>
  <c r="I10" i="6" a="1"/>
  <c r="I10" i="6" s="1"/>
  <c r="N18" i="5" a="1"/>
  <c r="N18" i="5" s="1"/>
  <c r="B31" i="5" a="1"/>
  <c r="B31" i="5" s="1"/>
  <c r="B30" i="5" a="1"/>
  <c r="B30" i="5" s="1"/>
  <c r="J8" i="5" a="1"/>
  <c r="J8" i="5" s="1"/>
  <c r="B32" i="5" a="1"/>
  <c r="B32" i="5" s="1"/>
  <c r="N24" i="5" a="1"/>
  <c r="N24" i="5" s="1"/>
  <c r="K18" i="6" a="1"/>
  <c r="K18" i="6" s="1"/>
  <c r="B26" i="5" a="1"/>
  <c r="B26" i="5" s="1"/>
  <c r="N10" i="5" a="1"/>
  <c r="N10" i="5" s="1"/>
  <c r="N27" i="5" a="1"/>
  <c r="N27" i="5" s="1"/>
  <c r="B23" i="5" a="1"/>
  <c r="B23" i="5" s="1"/>
  <c r="F14" i="5" a="1"/>
  <c r="F14" i="5" s="1"/>
  <c r="E26" i="6" a="1"/>
  <c r="E26" i="6" s="1"/>
  <c r="F11" i="5" a="1"/>
  <c r="F11" i="5" s="1"/>
  <c r="N29" i="5" a="1"/>
  <c r="N29" i="5" s="1"/>
  <c r="F16" i="5" a="1"/>
  <c r="F16" i="5" s="1"/>
  <c r="B15" i="5" a="1"/>
  <c r="B15" i="5" s="1"/>
  <c r="J7" i="5" a="1"/>
  <c r="J7" i="5" s="1"/>
  <c r="B28" i="5" a="1"/>
  <c r="B28" i="5" s="1"/>
  <c r="J11" i="5" a="1"/>
  <c r="J11" i="5" s="1"/>
  <c r="F12" i="5" a="1"/>
  <c r="F12" i="5" s="1"/>
  <c r="N13" i="5" a="1"/>
  <c r="N13" i="5" s="1"/>
  <c r="B22" i="5" a="1"/>
  <c r="B22" i="5" s="1"/>
  <c r="G18" i="6" a="1"/>
  <c r="G18" i="6" s="1"/>
  <c r="B20" i="5" a="1"/>
  <c r="B20" i="5" s="1"/>
  <c r="B13" i="5" a="1"/>
  <c r="B13" i="5" s="1"/>
  <c r="N35" i="5" a="1"/>
  <c r="N35" i="5" s="1"/>
  <c r="E18" i="6" a="1"/>
  <c r="E18" i="6" s="1"/>
  <c r="N25" i="5" a="1"/>
  <c r="N25" i="5" s="1"/>
  <c r="B16" i="5" a="1"/>
  <c r="B16" i="5" s="1"/>
  <c r="N36" i="5" a="1"/>
  <c r="N36" i="5" s="1"/>
  <c r="B24" i="5" a="1"/>
  <c r="B24" i="5" s="1"/>
  <c r="B35" i="5" a="1"/>
  <c r="B35" i="5" s="1"/>
  <c r="N11" i="5" a="1"/>
  <c r="N11" i="5" s="1"/>
  <c r="N26" i="5" a="1"/>
  <c r="N26" i="5" s="1"/>
  <c r="B37" i="5" a="1"/>
  <c r="B37" i="5" s="1"/>
  <c r="F15" i="5" a="1"/>
  <c r="F15" i="5" s="1"/>
  <c r="I18" i="6" a="1"/>
  <c r="I18" i="6" s="1"/>
  <c r="B27" i="5" a="1"/>
  <c r="B27" i="5" s="1"/>
  <c r="B21" i="5" a="1"/>
  <c r="B21" i="5" s="1"/>
  <c r="E34" i="6" a="1"/>
  <c r="E34" i="6" s="1"/>
  <c r="I42" i="6" a="1"/>
  <c r="I42" i="6" s="1"/>
  <c r="B41" i="5" a="1"/>
  <c r="B41" i="5" s="1"/>
  <c r="N31" i="5" a="1"/>
  <c r="N31" i="5" s="1"/>
  <c r="E42" i="6" a="1"/>
  <c r="E42" i="6" s="1"/>
  <c r="B7" i="5" a="1"/>
  <c r="B7" i="5" s="1"/>
  <c r="N30" i="5" a="1"/>
  <c r="N30" i="5" s="1"/>
  <c r="N15" i="5" a="1"/>
  <c r="N15" i="5" s="1"/>
  <c r="K10" i="6" a="1"/>
  <c r="K10" i="6" s="1"/>
  <c r="G10" i="6" a="1"/>
  <c r="G10" i="6" s="1"/>
  <c r="N22" i="5" a="1"/>
  <c r="N22" i="5" s="1"/>
  <c r="B14" i="5" a="1"/>
  <c r="B14" i="5" s="1"/>
  <c r="B8" i="5" a="1"/>
  <c r="B8" i="5" s="1"/>
  <c r="B6" i="5" a="1"/>
  <c r="B6" i="5" s="1"/>
  <c r="B39" i="5" a="1"/>
  <c r="B39" i="5" s="1"/>
  <c r="N16" i="5" a="1"/>
  <c r="N16" i="5" s="1"/>
  <c r="N19" i="5" a="1"/>
  <c r="N19" i="5" s="1"/>
  <c r="N23" i="5" a="1"/>
  <c r="N23" i="5" s="1"/>
  <c r="F7" i="5" a="1"/>
  <c r="F7" i="5" s="1"/>
  <c r="F6" i="5" a="1"/>
  <c r="F6" i="5" s="1"/>
  <c r="G34" i="6" a="1"/>
  <c r="G34" i="6" s="1"/>
  <c r="B19" i="5" a="1"/>
  <c r="B19" i="5" s="1"/>
  <c r="B12" i="5" a="1"/>
  <c r="B12" i="5" s="1"/>
  <c r="N33" i="5" a="1"/>
  <c r="N33" i="5" s="1"/>
  <c r="F13" i="5" a="1"/>
  <c r="F13" i="5" s="1"/>
  <c r="C34" i="6" a="1"/>
  <c r="C34" i="6" s="1"/>
  <c r="B34" i="5" a="1"/>
  <c r="B34" i="5" s="1"/>
  <c r="C18" i="6" a="1"/>
  <c r="C18" i="6" s="1"/>
  <c r="B9" i="5" a="1"/>
  <c r="B9" i="5" s="1"/>
  <c r="G42" i="6" a="1"/>
  <c r="G42" i="6" s="1"/>
  <c r="J12" i="5" a="1"/>
  <c r="J12" i="5" s="1"/>
  <c r="B40" i="5" a="1"/>
  <c r="B40" i="5" s="1"/>
  <c r="N17" i="5" a="1"/>
  <c r="N17" i="5" s="1"/>
  <c r="N34" i="5" a="1"/>
  <c r="N34" i="5" s="1"/>
  <c r="K34" i="6" a="1"/>
  <c r="K34" i="6" s="1"/>
  <c r="F9" i="5" a="1"/>
  <c r="F9" i="5" s="1"/>
  <c r="I26" i="6" a="1"/>
  <c r="I26" i="6" s="1"/>
  <c r="K26" i="6" a="1"/>
  <c r="K26" i="6" s="1"/>
  <c r="I34" i="6" a="1"/>
  <c r="I34" i="6" s="1"/>
  <c r="B10" i="5" a="1"/>
  <c r="B10" i="5" s="1"/>
  <c r="G26" i="6" a="1"/>
  <c r="G26" i="6" s="1"/>
  <c r="K42" i="6" a="1"/>
  <c r="K42" i="6"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<sst xmlns="http://schemas.openxmlformats.org/spreadsheetml/2006/main" count="104" uniqueCount="93">
  <si>
    <t>⏳ Not Started</t>
  </si>
  <si>
    <t>🚀 In Progress</t>
  </si>
  <si>
    <t>✅ Completed</t>
  </si>
  <si>
    <t>⛔ Blocked</t>
  </si>
  <si>
    <t>🔄 Needs Review</t>
  </si>
  <si>
    <t>Priority Levels</t>
  </si>
  <si>
    <t>Adjust task urgency by setting priority levels or use the default priority levels listed below.</t>
  </si>
  <si>
    <t>Priority Level</t>
  </si>
  <si>
    <t>Description</t>
  </si>
  <si>
    <t>🔴 Urgent</t>
  </si>
  <si>
    <t>Must be completed ASAP (same day or within 24 hours). Critical for project success.</t>
  </si>
  <si>
    <t>🟠 High</t>
  </si>
  <si>
    <t>Needs to be completed within 2-3 days. Blocking other tasks if not completed.</t>
  </si>
  <si>
    <t>🟡 Medium</t>
  </si>
  <si>
    <t>Important but not urgent. Can be completed within a week.</t>
  </si>
  <si>
    <t>🔵 Low</t>
  </si>
  <si>
    <t>No immediate deadline. Can be worked on as time allows.</t>
  </si>
  <si>
    <t>🟢 Optional</t>
  </si>
  <si>
    <t>Nice to have, but not essential. Can be deferred if necessary.</t>
  </si>
  <si>
    <t>Status Options</t>
  </si>
  <si>
    <t>Adjust status options or use the default status options listed below.</t>
  </si>
  <si>
    <t>Status</t>
  </si>
  <si>
    <t>Task has been assigned but work has not begun.</t>
  </si>
  <si>
    <t>Work on the task is currently ongoing.</t>
  </si>
  <si>
    <t>Task cannot proceed due to an issue (waiting for approval, missing information, etc.).</t>
  </si>
  <si>
    <t>Task has been successfully finished.</t>
  </si>
  <si>
    <t>Task is done but requires verification, testing, or approval.</t>
  </si>
  <si>
    <t>🗑️ Cancelled</t>
  </si>
  <si>
    <t>Task is no longer needed or has been removed from the workflow.</t>
  </si>
  <si>
    <t>📊 Gantt Chart</t>
  </si>
  <si>
    <t>Start Date:</t>
  </si>
  <si>
    <t>Exclude Weekends?:</t>
  </si>
  <si>
    <t>Show Icons:</t>
  </si>
  <si>
    <t>Yes</t>
  </si>
  <si>
    <t xml:space="preserve">Assign tasks, track progress, and meet deadlines with ease.
</t>
  </si>
  <si>
    <t>End Date:</t>
  </si>
  <si>
    <t>Status Count</t>
  </si>
  <si>
    <t>Status-Row</t>
  </si>
  <si>
    <t>Group</t>
  </si>
  <si>
    <t>Class</t>
  </si>
  <si>
    <t>Type</t>
  </si>
  <si>
    <t>Priority</t>
  </si>
  <si>
    <t>Start Date</t>
  </si>
  <si>
    <t>End Date</t>
  </si>
  <si>
    <t>◯</t>
  </si>
  <si>
    <t>🗂 Kanban Board</t>
  </si>
  <si>
    <t xml:space="preserve">Visualize and manage project tasks efficiently. This board syncs with our Gantt chart, capturing every update seamlessly for smooth tracking and planning.
</t>
  </si>
  <si>
    <t>Row</t>
  </si>
  <si>
    <t>🗓 Calendar View</t>
  </si>
  <si>
    <t>Month:</t>
  </si>
  <si>
    <t>Year:</t>
  </si>
  <si>
    <t xml:space="preserve">See all tasks in a monthly format. Easily track deadlines, priorities, and assignments to stay on schedule.
</t>
  </si>
  <si>
    <t>Start Week On:</t>
  </si>
  <si>
    <t>Sunday</t>
  </si>
  <si>
    <t>Monday</t>
  </si>
  <si>
    <t>Tuesday</t>
  </si>
  <si>
    <t>Wednesday</t>
  </si>
  <si>
    <t>Thursday</t>
  </si>
  <si>
    <t>Friday</t>
  </si>
  <si>
    <t>Saturday</t>
  </si>
  <si>
    <t>DISCLAIMER</t>
  </si>
  <si>
    <t>1. No Warranty or Liability</t>
  </si>
  <si>
    <t>This spreadsheet template is provided “as is,” without any warranties, express or implied. While every effort has been made to ensure accuracy, the creator makes no guarantees regarding completeness, reliability, or suitability for any specific purpose.</t>
  </si>
  <si>
    <t>By using this template, you acknowledge that:</t>
  </si>
  <si>
    <t>You are solely responsible for verifying all calculations, data accuracy, and compliance with applicable laws and regulations.</t>
  </si>
  <si>
    <t>The creator is not liable for any errors, omissions, financial losses, business decisions, or other consequences resulting from the use of this template.</t>
  </si>
  <si>
    <t>2. No Financial, Legal, or Professional Advice</t>
  </si>
  <si>
    <t>This template is for informational purposes only and should not be considered financial, legal, tax, or professional advice. Consult a qualified professional before making any financial, business, or tax-related decisions.</t>
  </si>
  <si>
    <t>3. Software Compatibility</t>
  </si>
  <si>
    <t>This template is designed for use with Google Sheets. Some features, formulas, or formatting may not function properly in other spreadsheet applications or versions. If you experience compatibility issues, please refer to the template’s documentation or use the recommended software.</t>
  </si>
  <si>
    <t>4. Data Privacy</t>
  </si>
  <si>
    <t>The creator does not collect, store, or have access to any data entered into this spreadsheet. Users are responsible for ensuring their own data privacy and security.</t>
  </si>
  <si>
    <t>5. Usage &amp; Distribution Restrictions</t>
  </si>
  <si>
    <t>This template is licensed for personal or business use only by the original purchaser.</t>
  </si>
  <si>
    <t>Redistribution, resale, or modification for resale without prior written consent is strictly prohibited.</t>
  </si>
  <si>
    <t>Unauthorized sharing of this template or its contents violates copyright laws and may result in legal action.</t>
  </si>
  <si>
    <t>6. No Ongoing Support or Customization</t>
  </si>
  <si>
    <t>This template is sold as a standalone product. While it includes basic instructions, ongoing technical support, troubleshooting, or customization requests are not included. If you need modifications, you are responsible for making those changes independently.</t>
  </si>
  <si>
    <t>Need Assistance?</t>
  </si>
  <si>
    <t>For questions, licensing inquiries, or permissions, contact: mightytemplate@gmail.com</t>
  </si>
  <si>
    <t>Display Week:</t>
  </si>
  <si>
    <t>Duration</t>
  </si>
  <si>
    <t>🛠 Setup Tab – Configure Your
Construction Project Tracker</t>
  </si>
  <si>
    <t>No</t>
  </si>
  <si>
    <t>Select US for MM/DD/YYYY (e.g., 01/25/2025) or EU for DD/MM/YYYY (e.g., 25/01/2025). This updates date displays across the Kanban and Gantt tabs.</t>
  </si>
  <si>
    <t>Date Format</t>
  </si>
  <si>
    <t>Preview:</t>
  </si>
  <si>
    <t>7. Regional Date Format</t>
  </si>
  <si>
    <t>This workbook supports both US (MM/DD/YYYY) and EU (DD/MM/YYYY) date formats. Open the Setup tab and use the "Date Format" dropdown to switch. The change updates date displays across the Kanban board and Gantt chart.</t>
  </si>
  <si>
    <t>🔹 Step 1: Choose Your Date Format</t>
  </si>
  <si>
    <t>🔹 Step 2: Define Priority Levels</t>
  </si>
  <si>
    <t>🔹 Step 3: Set Task Status Options</t>
  </si>
  <si>
    <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</si>
</sst>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m&quot;/&quot;d"/>
    <numFmt numFmtId="165" formatCode="mm/dd/yy"/>
    <numFmt numFmtId="166" formatCode="m/d/yyyy"/>
    <numFmt numFmtId="167" formatCode="mmmm"/>
    <numFmt numFmtId="168" formatCode="mmmm&quot; &quot;yyyy"/>
    <numFmt numFmtId="169" formatCode="mm/dd/yyyy"/>
    <numFmt numFmtId="170" formatCode="m/d"/>
  </numFmts>
  <fonts count="20" x14ac:knownFonts="1">
    <font>
      <sz val="10"/>
      <color rgb="FF000000"/>
      <name val="Arial"/>
      <scheme val="minor"/>
    </font>
    <font>
      <b/>
      <sz val="24"/>
      <color theme="1"/>
      <name val="Arial"/>
      <family val="2"/>
      <scheme val="minor"/>
    </font>
    <font>
      <sz val="10"/>
      <color theme="1"/>
      <name val="Arial"/>
      <family val="2"/>
      <scheme val="minor"/>
    </font>
    <font>
      <b/>
      <sz val="10"/>
      <color theme="1"/>
      <name val="Arial"/>
      <family val="2"/>
      <scheme val="minor"/>
    </font>
    <font>
      <sz val="10"/>
      <color theme="1"/>
      <name val="Arial"/>
      <family val="2"/>
      <scheme val="minor"/>
    </font>
    <font>
      <b/>
      <sz val="24"/>
      <color theme="1"/>
      <name val="Arial"/>
      <family val="2"/>
    </font>
    <font>
      <sz val="10"/>
      <color theme="1"/>
      <name val="Arial"/>
      <family val="2"/>
    </font>
    <font>
      <b/>
      <sz val="10"/>
      <color rgb="FFFFFFFF"/>
      <name val="Arial"/>
      <family val="2"/>
    </font>
    <font>
      <b/>
      <sz val="10"/>
      <color rgb="FF666666"/>
      <name val="Arial"/>
      <family val="2"/>
      <scheme val="minor"/>
    </font>
    <font>
      <sz val="10"/>
      <name val="Arial"/>
      <family val="2"/>
    </font>
    <font>
      <b/>
      <sz val="10"/>
      <color theme="1"/>
      <name val="Arial"/>
      <family val="2"/>
    </font>
    <font>
      <b/>
      <sz val="10"/>
      <color theme="1"/>
      <name val="Arial"/>
      <family val="2"/>
      <scheme val="minor"/>
    </font>
    <font>
      <sz val="10"/>
      <color rgb="FFECF2F6"/>
      <name val="Arial"/>
      <family val="2"/>
    </font>
    <font>
      <b/>
      <sz val="9"/>
      <color rgb="FF666666"/>
      <name val="Arial"/>
      <family val="2"/>
    </font>
    <font>
      <b/>
      <sz val="10"/>
      <color rgb="FFECF2F6"/>
      <name val="Arial"/>
      <family val="2"/>
      <scheme val="minor"/>
    </font>
    <font>
      <b/>
      <sz val="10"/>
      <color rgb="FF666666"/>
      <name val="Arial"/>
      <family val="2"/>
    </font>
    <font>
      <sz val="10"/>
      <color rgb="FF172144"/>
      <name val="Arial"/>
      <family val="2"/>
    </font>
    <font>
      <sz val="10"/>
      <color rgb="FF666666"/>
      <name val="Arial"/>
      <family val="2"/>
    </font>
    <font>
      <sz val="10"/>
      <color rgb="FF172144"/>
      <name val="Arial"/>
      <family val="2"/>
      <scheme val="minor"/>
    </font>
    <font>
      <b/>
      <sz val="10"/>
      <color rgb="FF172144"/>
      <name val="Arial"/>
      <family val="2"/>
    </font>
  </fonts>
  <fills count="9">
    <fill>
      <patternFill patternType="none"/>
    </fill>
    <fill>
      <patternFill patternType="gray125"/>
    </fill>
    <fill>
      <patternFill patternType="solid">
        <fgColor rgb="FFECF2F6"/>
        <bgColor rgb="FFECF2F6"/>
      </patternFill>
    </fill>
    <fill>
      <patternFill patternType="solid">
        <fgColor rgb="FF6C63D1"/>
        <bgColor rgb="FF6C63D1"/>
      </patternFill>
    </fill>
    <fill>
      <patternFill patternType="solid">
        <fgColor rgb="FFF5F7F8"/>
        <bgColor rgb="FFF5F7F8"/>
      </patternFill>
    </fill>
    <fill>
      <patternFill patternType="solid">
        <fgColor rgb="FF000000"/>
        <bgColor rgb="FF000000"/>
      </patternFill>
    </fill>
    <fill>
      <patternFill patternType="solid">
        <fgColor rgb="FFECF2F6"/>
        <bgColor indexed="64"/>
      </patternFill>
    </fill>
    <fill>
      <patternFill patternType="solid">
        <fgColor rgb="FFFFFF00"/>
        <bgColor indexed="64"/>
      </patternFill>
    </fill>
    <fill>
      <patternFill patternType="solid">
        <fgColor rgb="FFF5F7F8"/>
        <bgColor indexed="64"/>
      </patternFill>
    </fill>
  </fills>
  <borders count="52">
    <border>
      <left/>
      <right/>
      <top/>
      <bottom/>
      <diagonal/>
    </border>
    <border>
      <left style="thin">
        <color rgb="FF858F99"/>
      </left>
      <right/>
      <top/>
      <bottom/>
      <diagonal/>
    </border>
    <border>
      <left/>
      <right style="thin">
        <color rgb="FF858F99"/>
      </right>
      <top/>
      <bottom/>
      <diagonal/>
    </border>
    <border>
      <left style="medium">
        <color rgb="FFFFFFFF"/>
      </left>
      <right style="thin">
        <color rgb="FFECF2F6"/>
      </right>
      <top style="thin">
        <color rgb="FFECF2F6"/>
      </top>
      <bottom style="thin">
        <color rgb="FFECF2F6"/>
      </bottom>
      <diagonal/>
    </border>
    <border>
      <left style="thin">
        <color rgb="FFECF2F6"/>
      </left>
      <right style="thin">
        <color rgb="FFECF2F6"/>
      </right>
      <top/>
      <bottom style="hair">
        <color rgb="FFECF2F6"/>
      </bottom>
      <diagonal/>
    </border>
    <border>
      <left style="thin">
        <color rgb="FFECF2F6"/>
      </left>
      <right style="thin">
        <color rgb="FFECF2F6"/>
      </right>
      <top style="hair">
        <color rgb="FFECF2F6"/>
      </top>
      <bottom style="hair">
        <color rgb="FFECF2F6"/>
      </bottom>
      <diagonal/>
    </border>
    <border>
      <left style="thin">
        <color rgb="FFECF2F6"/>
      </left>
      <right style="thin">
        <color rgb="FFECF2F6"/>
      </right>
      <top style="hair">
        <color rgb="FFECF2F6"/>
      </top>
      <bottom style="thin">
        <color rgb="FFECF2F6"/>
      </bottom>
      <diagonal/>
    </border>
    <border>
      <left style="thin">
        <color rgb="FF858F99"/>
      </left>
      <right/>
      <top/>
      <bottom style="thin">
        <color rgb="FF858F99"/>
      </bottom>
      <diagonal/>
    </border>
    <border>
      <left/>
      <right/>
      <top/>
      <bottom style="thin">
        <color rgb="FF858F99"/>
      </bottom>
      <diagonal/>
    </border>
    <border>
      <left/>
      <right style="thin">
        <color rgb="FF858F99"/>
      </right>
      <top/>
      <bottom style="thin">
        <color rgb="FF858F99"/>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diagonal/>
    </border>
    <border>
      <left style="thin">
        <color rgb="FFD0D8DB"/>
      </left>
      <right style="thin">
        <color rgb="FFD0D8DB"/>
      </right>
      <top style="thin">
        <color rgb="FFD0D8DB"/>
      </top>
      <bottom style="thin">
        <color rgb="FFD0D8DB"/>
      </bottom>
      <diagonal/>
    </border>
    <border>
      <left style="thin">
        <color rgb="FFD0D8DB"/>
      </left>
      <right/>
      <top style="thin">
        <color rgb="FFD0D8DB"/>
      </top>
      <bottom style="thin">
        <color rgb="FFD0D8DB"/>
      </bottom>
      <diagonal/>
    </border>
    <border>
      <left/>
      <right/>
      <top style="thin">
        <color rgb="FFD0D8DB"/>
      </top>
      <bottom style="thin">
        <color rgb="FFD0D8DB"/>
      </bottom>
      <diagonal/>
    </border>
    <border>
      <left/>
      <right style="thin">
        <color rgb="FFD0D8DB"/>
      </right>
      <top style="thin">
        <color rgb="FFD0D8DB"/>
      </top>
      <bottom style="thin">
        <color rgb="FFD0D8DB"/>
      </bottom>
      <diagonal/>
    </border>
    <border>
      <left/>
      <right style="medium">
        <color rgb="FFFFFFFF"/>
      </right>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top style="medium">
        <color rgb="FFFFFFFF"/>
      </top>
      <bottom style="medium">
        <color rgb="FFFFFFFF"/>
      </bottom>
      <diagonal/>
    </border>
    <border>
      <left style="thin">
        <color rgb="FFFFFFFF"/>
      </left>
      <right/>
      <top/>
      <bottom/>
      <diagonal/>
    </border>
    <border>
      <left/>
      <right style="medium">
        <color rgb="FFFFFFFF"/>
      </right>
      <top/>
      <bottom style="thin">
        <color rgb="FFECF2F6"/>
      </bottom>
      <diagonal/>
    </border>
    <border>
      <left style="thin">
        <color rgb="FFFFFFFF"/>
      </left>
      <right style="thin">
        <color rgb="FFFFFFFF"/>
      </right>
      <top style="thin">
        <color rgb="FFFFFFFF"/>
      </top>
      <bottom style="thin">
        <color rgb="FFFFFFFF"/>
      </bottom>
      <diagonal/>
    </border>
    <border>
      <left/>
      <right style="thin">
        <color rgb="FFECF2F6"/>
      </right>
      <top style="thin">
        <color rgb="FFECF2F6"/>
      </top>
      <bottom style="thin">
        <color rgb="FFECF2F6"/>
      </bottom>
      <diagonal/>
    </border>
    <border>
      <left style="thin">
        <color rgb="FFECF2F6"/>
      </left>
      <right style="thin">
        <color rgb="FFECF2F6"/>
      </right>
      <top style="thin">
        <color rgb="FFECF2F6"/>
      </top>
      <bottom style="thin">
        <color rgb="FFECF2F6"/>
      </bottom>
      <diagonal/>
    </border>
    <border>
      <left/>
      <right style="thin">
        <color rgb="FFFFFFFF"/>
      </right>
      <top/>
      <bottom style="thin">
        <color rgb="FFFFFFFF"/>
      </bottom>
      <diagonal/>
    </border>
    <border>
      <left style="thin">
        <color rgb="FFFFFFFF"/>
      </left>
      <right/>
      <top/>
      <bottom style="thin">
        <color rgb="FFFFFFFF"/>
      </bottom>
      <diagonal/>
    </border>
    <border>
      <left style="medium">
        <color rgb="FFFFFFFF"/>
      </left>
      <right style="medium">
        <color rgb="FFFFFFFF"/>
      </right>
      <top style="medium">
        <color rgb="FFFFFFFF"/>
      </top>
      <bottom style="medium">
        <color rgb="FFFFFFFF"/>
      </bottom>
      <diagonal/>
    </border>
    <border>
      <left style="thin">
        <color rgb="FFFFFFFF"/>
      </left>
      <right/>
      <top style="thin">
        <color rgb="FFFFFFFF"/>
      </top>
      <bottom style="thin">
        <color rgb="FFFFFFFF"/>
      </bottom>
      <diagonal/>
    </border>
    <border>
      <left/>
      <right style="thin">
        <color rgb="FFECF2F6"/>
      </right>
      <top/>
      <bottom/>
      <diagonal/>
    </border>
    <border>
      <left/>
      <right style="thin">
        <color rgb="FFECF2F6"/>
      </right>
      <top/>
      <bottom style="thin">
        <color rgb="FFECF2F6"/>
      </bottom>
      <diagonal/>
    </border>
    <border>
      <left style="thin">
        <color rgb="FFECF2F6"/>
      </left>
      <right style="thin">
        <color rgb="FFECF2F6"/>
      </right>
      <top style="thin">
        <color rgb="FFECF2F6"/>
      </top>
      <bottom/>
      <diagonal/>
    </border>
    <border>
      <left style="thin">
        <color rgb="FFECF2F6"/>
      </left>
      <right style="thin">
        <color rgb="FFECF2F6"/>
      </right>
      <top/>
      <bottom style="thin">
        <color rgb="FFFFFFFF"/>
      </bottom>
      <diagonal/>
    </border>
    <border>
      <left style="thin">
        <color rgb="FFECF2F6"/>
      </left>
      <right style="thin">
        <color rgb="FFECF2F6"/>
      </right>
      <top style="thin">
        <color rgb="FFFFFFFF"/>
      </top>
      <bottom style="thin">
        <color rgb="FFFFFFFF"/>
      </bottom>
      <diagonal/>
    </border>
    <border>
      <left style="thin">
        <color rgb="FFECF2F6"/>
      </left>
      <right style="thin">
        <color rgb="FFECF2F6"/>
      </right>
      <top style="thin">
        <color rgb="FFFFFFFF"/>
      </top>
      <bottom style="thin">
        <color rgb="FFECF2F6"/>
      </bottom>
      <diagonal/>
    </border>
    <border>
      <left/>
      <right style="medium">
        <color theme="0"/>
      </right>
      <top style="medium">
        <color theme="0"/>
      </top>
      <bottom/>
      <diagonal/>
    </border>
    <border>
      <left/>
      <right/>
      <top style="medium">
        <color theme="0"/>
      </top>
      <bottom/>
      <diagonal/>
    </border>
    <border>
      <left/>
      <right/>
      <top style="medium">
        <color rgb="FFFFFFFF"/>
      </top>
      <bottom style="medium">
        <color rgb="FFFFFFFF"/>
      </bottom>
      <diagonal/>
    </border>
    <border>
      <left style="thin">
        <color rgb="FFECF2F6"/>
      </left>
      <right style="thin">
        <color rgb="FFECF2F6"/>
      </right>
      <top/>
      <bottom style="thin">
        <color rgb="FFECF2F6"/>
      </bottom>
      <diagonal/>
    </border>
    <border>
      <left/>
      <right style="medium">
        <color rgb="FFFFFFFF"/>
      </right>
      <top style="medium">
        <color rgb="FFFFFFFF"/>
      </top>
      <bottom style="medium">
        <color rgb="FFFFFFFF"/>
      </bottom>
      <diagonal/>
    </border>
    <border>
      <left style="thin">
        <color rgb="FFECF2F6"/>
      </left>
      <right style="medium">
        <color rgb="FFFFFFFF"/>
      </right>
      <top style="medium">
        <color rgb="FFFFFFFF"/>
      </top>
      <bottom style="medium">
        <color rgb="FFFFFFFF"/>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right style="thin">
        <color rgb="FF666666"/>
      </right>
      <top/>
      <bottom/>
      <diagonal/>
    </border>
    <border>
      <left/>
      <right/>
      <top style="hair">
        <color rgb="FFECF2F6"/>
      </top>
      <bottom/>
      <diagonal/>
    </border>
  </borders>
  <cellStyleXfs count="1">
    <xf numFmtId="0" fontId="0" fillId="0" borderId="0"/>
  </cellStyleXfs>
  <cellXfs count="149">
    <xf numFmtId="0" fontId="0" fillId="0" borderId="0" xfId="0"/>
    <xf numFmtId="0" fontId="4" fillId="2" borderId="0" xfId="0" applyFont="1" applyFill="1" applyAlignment="1">
      <alignment vertical="center"/>
    </xf>
    <xf numFmtId="0" fontId="4" fillId="2" borderId="0" xfId="0" applyFont="1" applyFill="1" applyAlignment="1">
      <alignment horizontal="left" vertical="center"/>
    </xf>
    <xf numFmtId="0" fontId="4" fillId="0" borderId="0" xfId="0" applyFont="1" applyAlignment="1">
      <alignment vertical="center"/>
    </xf>
    <xf numFmtId="0" fontId="4" fillId="0" borderId="0" xfId="0" applyFont="1" applyAlignment="1">
      <alignment horizontal="left" vertical="center"/>
    </xf>
    <xf numFmtId="0" fontId="6" fillId="3" borderId="0" xfId="0" applyFont="1" applyFill="1" applyAlignment="1">
      <alignment vertical="center"/>
    </xf>
    <xf numFmtId="0" fontId="6" fillId="0" borderId="1" xfId="0" applyFont="1" applyBorder="1" applyAlignment="1">
      <alignment vertical="center"/>
    </xf>
    <xf numFmtId="0" fontId="6" fillId="0" borderId="0" xfId="0" applyFont="1" applyAlignment="1">
      <alignment vertical="center"/>
    </xf>
    <xf numFmtId="0" fontId="6" fillId="0" borderId="0" xfId="0" applyFont="1" applyAlignment="1">
      <alignment horizontal="left" vertical="center"/>
    </xf>
    <xf numFmtId="0" fontId="6" fillId="0" borderId="2" xfId="0" applyFont="1" applyBorder="1" applyAlignment="1">
      <alignment vertical="center"/>
    </xf>
    <xf numFmtId="0" fontId="3" fillId="0" borderId="0" xfId="0" applyFont="1" applyAlignment="1">
      <alignment vertical="center"/>
    </xf>
    <xf numFmtId="0" fontId="2" fillId="0" borderId="0" xfId="0" applyFont="1" applyAlignment="1">
      <alignment vertical="center"/>
    </xf>
    <xf numFmtId="0" fontId="8" fillId="2" borderId="3" xfId="0" applyFont="1" applyFill="1" applyBorder="1" applyAlignment="1">
      <alignment horizontal="center" vertical="center"/>
    </xf>
    <xf numFmtId="0" fontId="8" fillId="2" borderId="3" xfId="0" applyFont="1" applyFill="1" applyBorder="1" applyAlignment="1">
      <alignment horizontal="left" vertical="center"/>
    </xf>
    <xf numFmtId="0" fontId="6" fillId="0" borderId="4" xfId="0" applyFont="1" applyBorder="1" applyAlignment="1">
      <alignment horizontal="center" vertical="center"/>
    </xf>
    <xf numFmtId="0" fontId="6" fillId="0" borderId="4" xfId="0" applyFont="1" applyBorder="1" applyAlignment="1">
      <alignment horizontal="left"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6" xfId="0" applyFont="1" applyBorder="1" applyAlignment="1">
      <alignment vertical="center"/>
    </xf>
    <xf numFmtId="0" fontId="6" fillId="0" borderId="6" xfId="0" applyFont="1" applyBorder="1" applyAlignment="1">
      <alignment horizontal="left" vertical="center"/>
    </xf>
    <xf numFmtId="0" fontId="6" fillId="0" borderId="7" xfId="0" applyFont="1" applyBorder="1" applyAlignment="1">
      <alignment vertical="center"/>
    </xf>
    <xf numFmtId="0" fontId="6" fillId="0" borderId="8" xfId="0" applyFont="1" applyBorder="1" applyAlignment="1">
      <alignment vertical="center"/>
    </xf>
    <xf numFmtId="0" fontId="6" fillId="0" borderId="8" xfId="0" applyFont="1" applyBorder="1" applyAlignment="1">
      <alignment horizontal="left" vertical="center"/>
    </xf>
    <xf numFmtId="0" fontId="6" fillId="0" borderId="9" xfId="0" applyFont="1" applyBorder="1" applyAlignment="1">
      <alignment vertical="center"/>
    </xf>
    <xf numFmtId="0" fontId="4" fillId="2" borderId="10" xfId="0" applyFont="1" applyFill="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0" xfId="0" applyFont="1" applyFill="1" applyAlignment="1">
      <alignment vertical="center"/>
    </xf>
    <xf numFmtId="0" fontId="4" fillId="2" borderId="0" xfId="0" applyFont="1" applyFill="1"/>
    <xf numFmtId="0" fontId="4" fillId="2" borderId="13" xfId="0" applyFont="1" applyFill="1" applyBorder="1"/>
    <xf numFmtId="0" fontId="1" fillId="2" borderId="0" xfId="0" applyFont="1" applyFill="1"/>
    <xf numFmtId="0" fontId="6" fillId="2" borderId="0" xfId="0" applyFont="1" applyFill="1" applyAlignment="1">
      <alignment horizontal="center" vertical="center"/>
    </xf>
    <xf numFmtId="0" fontId="6" fillId="2" borderId="0" xfId="0" applyFont="1" applyFill="1" applyAlignment="1">
      <alignment horizontal="right" vertical="center"/>
    </xf>
    <xf numFmtId="0" fontId="11" fillId="2" borderId="0" xfId="0" applyFont="1" applyFill="1" applyAlignment="1">
      <alignment horizontal="center" vertical="center"/>
    </xf>
    <xf numFmtId="0" fontId="2" fillId="2" borderId="0" xfId="0" applyFont="1" applyFill="1" applyAlignment="1">
      <alignment vertical="center"/>
    </xf>
    <xf numFmtId="0" fontId="4" fillId="2" borderId="0" xfId="0" applyFont="1" applyFill="1" applyAlignment="1">
      <alignment horizontal="center"/>
    </xf>
    <xf numFmtId="0" fontId="4" fillId="2" borderId="19" xfId="0" applyFont="1" applyFill="1" applyBorder="1"/>
    <xf numFmtId="0" fontId="4" fillId="2" borderId="20" xfId="0" applyFont="1" applyFill="1" applyBorder="1"/>
    <xf numFmtId="0" fontId="4" fillId="2" borderId="20" xfId="0" applyFont="1" applyFill="1" applyBorder="1" applyAlignment="1">
      <alignment horizontal="center"/>
    </xf>
    <xf numFmtId="0" fontId="4" fillId="2" borderId="20" xfId="0" applyFont="1" applyFill="1" applyBorder="1" applyAlignment="1">
      <alignment horizontal="center" vertical="center"/>
    </xf>
    <xf numFmtId="0" fontId="4" fillId="2" borderId="20" xfId="0" applyFont="1" applyFill="1" applyBorder="1" applyAlignment="1">
      <alignment horizontal="left" vertical="center"/>
    </xf>
    <xf numFmtId="0" fontId="6" fillId="2" borderId="20" xfId="0" applyFont="1" applyFill="1" applyBorder="1" applyAlignment="1">
      <alignment vertical="center"/>
    </xf>
    <xf numFmtId="0" fontId="12" fillId="2" borderId="21" xfId="0" applyFont="1" applyFill="1" applyBorder="1" applyAlignment="1">
      <alignment horizontal="center" vertical="center"/>
    </xf>
    <xf numFmtId="164" fontId="13" fillId="2" borderId="22" xfId="0" applyNumberFormat="1" applyFont="1" applyFill="1" applyBorder="1" applyAlignment="1">
      <alignment horizontal="center" vertical="center"/>
    </xf>
    <xf numFmtId="0" fontId="7" fillId="5" borderId="0" xfId="0" applyFont="1" applyFill="1" applyAlignment="1">
      <alignment horizontal="center" vertical="center"/>
    </xf>
    <xf numFmtId="0" fontId="4" fillId="2" borderId="23" xfId="0" applyFont="1" applyFill="1" applyBorder="1"/>
    <xf numFmtId="0" fontId="4" fillId="0" borderId="0" xfId="0" applyFont="1" applyAlignment="1">
      <alignment horizontal="center" vertical="center"/>
    </xf>
    <xf numFmtId="0" fontId="8"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6" xfId="0" applyFont="1" applyBorder="1" applyAlignment="1">
      <alignment horizontal="left" vertical="center"/>
    </xf>
    <xf numFmtId="0" fontId="4" fillId="0" borderId="27" xfId="0" applyFont="1" applyBorder="1" applyAlignment="1">
      <alignment horizontal="center" vertical="center"/>
    </xf>
    <xf numFmtId="165" fontId="4" fillId="0" borderId="27" xfId="0" applyNumberFormat="1" applyFont="1" applyBorder="1" applyAlignment="1">
      <alignment horizontal="center" vertical="center"/>
    </xf>
    <xf numFmtId="0" fontId="4" fillId="4" borderId="27" xfId="0" applyFont="1" applyFill="1" applyBorder="1" applyAlignment="1">
      <alignment horizontal="center" vertical="center"/>
    </xf>
    <xf numFmtId="0" fontId="4" fillId="0" borderId="28" xfId="0" applyFont="1" applyBorder="1" applyAlignment="1">
      <alignment horizontal="center" vertical="center"/>
    </xf>
    <xf numFmtId="0" fontId="4" fillId="2" borderId="11" xfId="0" applyFont="1" applyFill="1" applyBorder="1" applyAlignment="1">
      <alignment horizontal="left" vertical="center"/>
    </xf>
    <xf numFmtId="0" fontId="4" fillId="2" borderId="11" xfId="0" applyFont="1" applyFill="1" applyBorder="1"/>
    <xf numFmtId="0" fontId="4" fillId="2" borderId="13" xfId="0" applyFont="1" applyFill="1" applyBorder="1" applyAlignment="1">
      <alignment vertical="center"/>
    </xf>
    <xf numFmtId="0" fontId="11" fillId="2" borderId="18" xfId="0" applyFont="1" applyFill="1" applyBorder="1" applyAlignment="1">
      <alignment horizontal="center" vertical="center"/>
    </xf>
    <xf numFmtId="0" fontId="1" fillId="2" borderId="0" xfId="0" applyFont="1" applyFill="1" applyAlignment="1">
      <alignment vertical="center"/>
    </xf>
    <xf numFmtId="0" fontId="4" fillId="2" borderId="19" xfId="0" applyFont="1" applyFill="1" applyBorder="1" applyAlignment="1">
      <alignment vertical="center"/>
    </xf>
    <xf numFmtId="0" fontId="4" fillId="2" borderId="20" xfId="0" applyFont="1" applyFill="1" applyBorder="1" applyAlignment="1">
      <alignment vertical="center"/>
    </xf>
    <xf numFmtId="0" fontId="4" fillId="2" borderId="21" xfId="0" applyFont="1" applyFill="1" applyBorder="1" applyAlignment="1">
      <alignment horizontal="center" vertical="center"/>
    </xf>
    <xf numFmtId="0" fontId="7" fillId="5" borderId="12" xfId="0" applyFont="1" applyFill="1" applyBorder="1" applyAlignment="1">
      <alignment horizontal="center" vertical="center"/>
    </xf>
    <xf numFmtId="0" fontId="4" fillId="2" borderId="29" xfId="0" applyFont="1" applyFill="1" applyBorder="1" applyAlignment="1">
      <alignment vertical="center"/>
    </xf>
    <xf numFmtId="0" fontId="8" fillId="2" borderId="30" xfId="0" applyFont="1" applyFill="1" applyBorder="1" applyAlignment="1">
      <alignment horizontal="center" vertical="center"/>
    </xf>
    <xf numFmtId="0" fontId="11" fillId="0" borderId="0" xfId="0" applyFont="1" applyAlignment="1">
      <alignment horizontal="center" vertical="center"/>
    </xf>
    <xf numFmtId="0" fontId="8" fillId="0" borderId="31" xfId="0" applyFont="1" applyBorder="1" applyAlignment="1">
      <alignment horizontal="center" vertical="center"/>
    </xf>
    <xf numFmtId="0" fontId="8" fillId="0" borderId="0" xfId="0" applyFont="1" applyAlignment="1">
      <alignment horizontal="center" vertical="center"/>
    </xf>
    <xf numFmtId="0" fontId="11" fillId="0" borderId="32" xfId="0" applyFont="1" applyBorder="1" applyAlignment="1">
      <alignment horizontal="center" vertical="center"/>
    </xf>
    <xf numFmtId="0" fontId="4" fillId="0" borderId="32" xfId="0" applyFont="1" applyBorder="1" applyAlignment="1">
      <alignment horizontal="center" vertical="center"/>
    </xf>
    <xf numFmtId="166" fontId="4" fillId="0" borderId="32"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14" fillId="2" borderId="0" xfId="0" applyFont="1" applyFill="1"/>
    <xf numFmtId="0" fontId="14" fillId="2" borderId="10" xfId="0" applyFont="1" applyFill="1" applyBorder="1"/>
    <xf numFmtId="0" fontId="14" fillId="2" borderId="11" xfId="0" applyFont="1" applyFill="1" applyBorder="1"/>
    <xf numFmtId="0" fontId="3" fillId="2" borderId="0" xfId="0" applyFont="1" applyFill="1" applyAlignment="1">
      <alignment horizontal="left" vertical="center"/>
    </xf>
    <xf numFmtId="167" fontId="10" fillId="4" borderId="14" xfId="0" applyNumberFormat="1" applyFont="1" applyFill="1" applyBorder="1" applyAlignment="1">
      <alignment horizontal="center" vertical="center"/>
    </xf>
    <xf numFmtId="0" fontId="10" fillId="4" borderId="14" xfId="0" applyFont="1" applyFill="1" applyBorder="1" applyAlignment="1">
      <alignment horizontal="center" vertical="center"/>
    </xf>
    <xf numFmtId="0" fontId="2" fillId="2" borderId="13" xfId="0" applyFont="1" applyFill="1" applyBorder="1" applyAlignment="1">
      <alignment vertical="center"/>
    </xf>
    <xf numFmtId="0" fontId="2" fillId="2" borderId="20" xfId="0" applyFont="1" applyFill="1" applyBorder="1" applyAlignment="1">
      <alignment vertical="center"/>
    </xf>
    <xf numFmtId="0" fontId="2" fillId="2" borderId="21" xfId="0" applyFont="1" applyFill="1" applyBorder="1" applyAlignment="1">
      <alignment vertical="center"/>
    </xf>
    <xf numFmtId="168" fontId="1" fillId="2" borderId="0" xfId="0" applyNumberFormat="1" applyFont="1" applyFill="1" applyAlignment="1">
      <alignment horizontal="center" vertical="center"/>
    </xf>
    <xf numFmtId="0" fontId="8" fillId="2" borderId="18" xfId="0" applyFont="1" applyFill="1" applyBorder="1" applyAlignment="1">
      <alignment horizontal="center" vertical="center"/>
    </xf>
    <xf numFmtId="0" fontId="8" fillId="2" borderId="24" xfId="0" applyFont="1" applyFill="1" applyBorder="1" applyAlignment="1">
      <alignment horizontal="center" vertical="center"/>
    </xf>
    <xf numFmtId="0" fontId="11" fillId="4" borderId="0" xfId="0" applyFont="1" applyFill="1" applyAlignment="1">
      <alignment horizontal="center" vertical="center"/>
    </xf>
    <xf numFmtId="0" fontId="11" fillId="4" borderId="34" xfId="0" applyFont="1" applyFill="1" applyBorder="1" applyAlignment="1">
      <alignment horizontal="center" vertical="center"/>
    </xf>
    <xf numFmtId="0" fontId="4" fillId="0" borderId="35" xfId="0" applyFont="1" applyBorder="1" applyAlignment="1">
      <alignment vertical="center"/>
    </xf>
    <xf numFmtId="0" fontId="4" fillId="0" borderId="36" xfId="0" applyFont="1" applyBorder="1" applyAlignment="1">
      <alignment vertical="center"/>
    </xf>
    <xf numFmtId="0" fontId="4" fillId="0" borderId="37" xfId="0" applyFont="1" applyBorder="1" applyAlignment="1">
      <alignment vertical="center"/>
    </xf>
    <xf numFmtId="0" fontId="4" fillId="4" borderId="0" xfId="0" applyFont="1" applyFill="1"/>
    <xf numFmtId="0" fontId="4" fillId="0" borderId="0" xfId="0" applyFont="1"/>
    <xf numFmtId="167" fontId="4" fillId="0" borderId="0" xfId="0" applyNumberFormat="1" applyFont="1"/>
    <xf numFmtId="0" fontId="6" fillId="4" borderId="0" xfId="0" applyFont="1" applyFill="1"/>
    <xf numFmtId="0" fontId="5" fillId="4" borderId="0" xfId="0" applyFont="1" applyFill="1"/>
    <xf numFmtId="0" fontId="10" fillId="4" borderId="0" xfId="0" applyFont="1" applyFill="1"/>
    <xf numFmtId="0" fontId="0" fillId="6" borderId="0" xfId="0" applyFill="1"/>
    <xf numFmtId="0" fontId="4" fillId="2" borderId="13" xfId="0" applyFont="1" applyFill="1" applyBorder="1" applyAlignment="1">
      <alignment horizontal="left" vertical="center"/>
    </xf>
    <xf numFmtId="0" fontId="4" fillId="2" borderId="0" xfId="0" applyFont="1" applyFill="1" applyAlignment="1">
      <alignment horizontal="center" vertical="center"/>
    </xf>
    <xf numFmtId="0" fontId="4" fillId="2" borderId="18" xfId="0" applyFont="1" applyFill="1" applyBorder="1" applyAlignment="1">
      <alignment horizontal="center" vertical="center"/>
    </xf>
    <xf numFmtId="0" fontId="0" fillId="6" borderId="39" xfId="0" applyFill="1" applyBorder="1"/>
    <xf numFmtId="0" fontId="0" fillId="6" borderId="38" xfId="0" applyFill="1" applyBorder="1"/>
    <xf numFmtId="0" fontId="4" fillId="0" borderId="33" xfId="0" applyFont="1" applyBorder="1" applyAlignment="1">
      <alignment horizontal="center" vertical="center"/>
    </xf>
    <xf numFmtId="0" fontId="4" fillId="0" borderId="33" xfId="0" applyFont="1" applyBorder="1" applyAlignment="1">
      <alignment horizontal="left" vertical="center"/>
    </xf>
    <xf numFmtId="165" fontId="4" fillId="0" borderId="41" xfId="0" applyNumberFormat="1" applyFont="1" applyBorder="1" applyAlignment="1">
      <alignment horizontal="center" vertical="center"/>
    </xf>
    <xf numFmtId="0" fontId="4" fillId="4" borderId="41" xfId="0" applyFont="1" applyFill="1" applyBorder="1" applyAlignment="1">
      <alignment horizontal="center" vertical="center"/>
    </xf>
    <xf numFmtId="0" fontId="4" fillId="0" borderId="41" xfId="0" applyFont="1" applyBorder="1" applyAlignment="1">
      <alignment horizontal="center" vertical="center"/>
    </xf>
    <xf numFmtId="0" fontId="8" fillId="2" borderId="40" xfId="0" applyFont="1" applyFill="1" applyBorder="1" applyAlignment="1">
      <alignment horizontal="left" vertical="center"/>
    </xf>
    <xf numFmtId="0" fontId="8" fillId="2" borderId="42" xfId="0" applyFont="1" applyFill="1" applyBorder="1" applyAlignment="1">
      <alignment horizontal="left" vertical="center"/>
    </xf>
    <xf numFmtId="0" fontId="8" fillId="2" borderId="43" xfId="0" applyFont="1" applyFill="1" applyBorder="1" applyAlignment="1">
      <alignment horizontal="center" vertical="center"/>
    </xf>
    <xf numFmtId="164" fontId="13" fillId="2" borderId="19" xfId="0" applyNumberFormat="1" applyFont="1" applyFill="1" applyBorder="1" applyAlignment="1">
      <alignment horizontal="center" vertical="center"/>
    </xf>
    <xf numFmtId="0" fontId="6" fillId="0" borderId="14" xfId="0" applyFont="1" applyBorder="1" applyAlignment="1">
      <alignment horizontal="center" vertical="center"/>
    </xf>
    <xf numFmtId="169" fontId="10" fillId="0" borderId="14" xfId="0" applyNumberFormat="1" applyFont="1" applyBorder="1" applyAlignment="1">
      <alignment horizontal="center" vertical="center"/>
    </xf>
    <xf numFmtId="169" fontId="6" fillId="2" borderId="0" xfId="0" applyNumberFormat="1" applyFont="1" applyFill="1" applyAlignment="1">
      <alignment horizontal="center" vertical="center"/>
    </xf>
    <xf numFmtId="170" fontId="13" fillId="2" borderId="19" xfId="0" applyNumberFormat="1" applyFont="1" applyFill="1" applyBorder="1" applyAlignment="1">
      <alignment horizontal="center" vertical="center"/>
    </xf>
    <xf numFmtId="170" fontId="13" fillId="2" borderId="22" xfId="0" applyNumberFormat="1" applyFont="1" applyFill="1" applyBorder="1" applyAlignment="1">
      <alignment horizontal="center" vertical="center"/>
    </xf>
    <xf numFmtId="0" fontId="16" fillId="8" borderId="0" xfId="0" applyFont="1" applyFill="1"/>
    <xf numFmtId="0" fontId="17" fillId="6" borderId="0" xfId="0" applyFont="1" applyFill="1" applyAlignment="1">
      <alignment horizontal="center" vertical="center"/>
    </xf>
    <xf numFmtId="0" fontId="4" fillId="0" borderId="47" xfId="0" applyFont="1" applyBorder="1" applyAlignment="1">
      <alignment vertical="center"/>
    </xf>
    <xf numFmtId="0" fontId="4" fillId="0" borderId="49" xfId="0" applyFont="1" applyBorder="1" applyAlignment="1">
      <alignment vertical="center"/>
    </xf>
    <xf numFmtId="0" fontId="6" fillId="0" borderId="50" xfId="0" applyFont="1" applyBorder="1" applyAlignment="1">
      <alignment vertical="center"/>
    </xf>
    <xf numFmtId="0" fontId="0" fillId="0" borderId="50" xfId="0" applyBorder="1"/>
    <xf numFmtId="0" fontId="18" fillId="0" borderId="48" xfId="0" applyFont="1" applyBorder="1" applyAlignment="1">
      <alignment horizontal="center" vertical="center"/>
    </xf>
    <xf numFmtId="0" fontId="17" fillId="0" borderId="48" xfId="0" applyFont="1" applyBorder="1" applyAlignment="1">
      <alignment horizontal="center" vertical="center"/>
    </xf>
    <xf numFmtId="0" fontId="19" fillId="0" borderId="5" xfId="0" applyFont="1" applyBorder="1" applyAlignment="1">
      <alignment horizontal="center" vertical="center"/>
    </xf>
    <xf numFmtId="0" fontId="19" fillId="7" borderId="0" xfId="0" applyFont="1" applyFill="1" applyAlignment="1">
      <alignment horizontal="center" vertical="center"/>
    </xf>
    <xf numFmtId="165" fontId="2" fillId="0" borderId="27" xfId="0" applyNumberFormat="1" applyFont="1" applyBorder="1" applyAlignment="1">
      <alignment horizontal="center" vertical="center"/>
    </xf>
    <xf numFmtId="0" fontId="1" fillId="2" borderId="13" xfId="0" applyFont="1" applyFill="1" applyBorder="1"/>
    <xf numFmtId="0" fontId="0" fillId="0" borderId="0" xfId="0"/>
    <xf numFmtId="0" fontId="9" fillId="0" borderId="13" xfId="0" applyFont="1" applyBorder="1"/>
    <xf numFmtId="168" fontId="1" fillId="2" borderId="10" xfId="0" applyNumberFormat="1" applyFont="1" applyFill="1" applyBorder="1" applyAlignment="1">
      <alignment horizontal="center" vertical="center"/>
    </xf>
    <xf numFmtId="0" fontId="9" fillId="0" borderId="11" xfId="0" applyFont="1" applyBorder="1"/>
    <xf numFmtId="0" fontId="9" fillId="0" borderId="12" xfId="0" applyFont="1" applyBorder="1"/>
    <xf numFmtId="0" fontId="9" fillId="0" borderId="19" xfId="0" applyFont="1" applyBorder="1"/>
    <xf numFmtId="0" fontId="9" fillId="0" borderId="20" xfId="0" applyFont="1" applyBorder="1"/>
    <xf numFmtId="0" fontId="9" fillId="0" borderId="21" xfId="0" applyFont="1" applyBorder="1"/>
    <xf numFmtId="0" fontId="5" fillId="2" borderId="0" xfId="0" applyFont="1" applyFill="1" applyAlignment="1">
      <alignment horizontal="center" vertical="center" wrapText="1"/>
    </xf>
    <xf numFmtId="0" fontId="7" fillId="3" borderId="0" xfId="0" applyFont="1" applyFill="1" applyAlignment="1">
      <alignment horizontal="center" vertical="center"/>
    </xf>
    <xf numFmtId="0" fontId="16" fillId="0" borderId="51" xfId="0" applyFont="1" applyBorder="1" applyAlignment="1">
      <alignment horizontal="left" vertical="center" wrapText="1"/>
    </xf>
    <xf numFmtId="0" fontId="16" fillId="0" borderId="0" xfId="0" applyFont="1" applyAlignment="1">
      <alignment horizontal="left" vertical="center" wrapText="1"/>
    </xf>
    <xf numFmtId="0" fontId="1" fillId="2" borderId="0" xfId="0" applyFont="1" applyFill="1"/>
    <xf numFmtId="0" fontId="9" fillId="0" borderId="0" xfId="0" applyFont="1"/>
    <xf numFmtId="0" fontId="11" fillId="2" borderId="0" xfId="0" applyFont="1" applyFill="1" applyAlignment="1">
      <alignment horizontal="center" vertical="center"/>
    </xf>
    <xf numFmtId="0" fontId="6" fillId="0" borderId="15" xfId="0" applyFont="1" applyBorder="1" applyAlignment="1">
      <alignment horizontal="center" vertical="center"/>
    </xf>
    <xf numFmtId="0" fontId="9" fillId="0" borderId="16" xfId="0" applyFont="1" applyBorder="1"/>
    <xf numFmtId="0" fontId="9" fillId="0" borderId="17" xfId="0" applyFont="1" applyBorder="1"/>
    <xf numFmtId="0" fontId="15" fillId="2" borderId="45" xfId="0" applyFont="1" applyFill="1" applyBorder="1" applyAlignment="1">
      <alignment horizontal="center" vertical="center"/>
    </xf>
    <xf numFmtId="0" fontId="15" fillId="2" borderId="46" xfId="0" applyFont="1" applyFill="1" applyBorder="1" applyAlignment="1">
      <alignment horizontal="center" vertical="center"/>
    </xf>
    <xf numFmtId="0" fontId="15" fillId="2" borderId="44" xfId="0" applyFont="1" applyFill="1" applyBorder="1" applyAlignment="1">
      <alignment horizontal="center" vertical="center"/>
    </xf>
    <xf numFmtId="0" fontId="1" fillId="2" borderId="11" xfId="0" applyFont="1" applyFill="1" applyBorder="1"/>
  </cellXfs>
  <cellStyles count="1">
    <cellStyle name="Normal" xfId="0" builtinId="0"/>
  </cellStyles>
  <dxfs count="78">
    <dxf>
      <font>
        <color rgb="FFFFFFFF"/>
      </font>
      <fill>
        <patternFill patternType="solid">
          <fgColor rgb="FF000000"/>
          <bgColor rgb="FF000000"/>
        </patternFill>
      </fill>
    </dxf>
    <dxf>
      <font>
        <color rgb="FFFFFFFF"/>
      </font>
      <fill>
        <patternFill patternType="solid">
          <fgColor rgb="FF58508D"/>
          <bgColor rgb="FF58508D"/>
        </patternFill>
      </fill>
    </dxf>
    <dxf>
      <font>
        <color rgb="FFFFFFFF"/>
      </font>
      <fill>
        <patternFill patternType="solid">
          <fgColor rgb="FF7F8C8D"/>
          <bgColor rgb="FF7F8C8D"/>
        </patternFill>
      </fill>
    </dxf>
    <dxf>
      <font>
        <color rgb="FFFFFFFF"/>
      </font>
      <fill>
        <patternFill patternType="solid">
          <fgColor rgb="FFFFA600"/>
          <bgColor rgb="FFFFA600"/>
        </patternFill>
      </fill>
    </dxf>
    <dxf>
      <font>
        <color rgb="FFFFFFFF"/>
      </font>
      <fill>
        <patternFill patternType="solid">
          <fgColor theme="4"/>
          <bgColor theme="4"/>
        </patternFill>
      </fill>
    </dxf>
    <dxf>
      <font>
        <color rgb="FFFFFFFF"/>
      </font>
      <fill>
        <patternFill patternType="solid">
          <fgColor rgb="FF003F5C"/>
          <bgColor rgb="FF003F5C"/>
        </patternFill>
      </fill>
    </dxf>
    <dxf>
      <font>
        <color rgb="FFFFFFFF"/>
      </font>
      <fill>
        <patternFill patternType="solid">
          <fgColor rgb="FFFF6361"/>
          <bgColor rgb="FFFF6361"/>
        </patternFill>
      </fill>
    </dxf>
    <dxf>
      <font>
        <color rgb="FFFFFFFF"/>
      </font>
      <fill>
        <patternFill patternType="solid">
          <fgColor rgb="FFBC5090"/>
          <bgColor rgb="FFBC5090"/>
        </patternFill>
      </fill>
    </dxf>
    <dxf>
      <font>
        <color rgb="FFFFFFFF"/>
      </font>
      <fill>
        <patternFill patternType="solid">
          <fgColor rgb="FF16A085"/>
          <bgColor rgb="FF16A085"/>
        </patternFill>
      </fill>
    </dxf>
    <dxf>
      <font>
        <color rgb="FFFFFFFF"/>
      </font>
      <fill>
        <patternFill patternType="solid">
          <fgColor rgb="FF2980B9"/>
          <bgColor rgb="FF2980B9"/>
        </patternFill>
      </fill>
    </dxf>
    <dxf>
      <fill>
        <patternFill patternType="solid">
          <fgColor rgb="FF000000"/>
          <bgColor rgb="FF000000"/>
        </patternFill>
      </fill>
    </dxf>
    <dxf>
      <fill>
        <patternFill patternType="solid">
          <fgColor rgb="FF999999"/>
          <bgColor rgb="FF999999"/>
        </patternFill>
      </fill>
    </dxf>
    <dxf>
      <fill>
        <patternFill patternType="solid">
          <fgColor rgb="FF58508D"/>
          <bgColor rgb="FF58508D"/>
        </patternFill>
      </fill>
    </dxf>
    <dxf>
      <fill>
        <patternFill patternType="solid">
          <fgColor rgb="FF8682B0"/>
          <bgColor rgb="FF8682B0"/>
        </patternFill>
      </fill>
    </dxf>
    <dxf>
      <fill>
        <patternFill patternType="solid">
          <fgColor rgb="FF7F8C8D"/>
          <bgColor rgb="FF7F8C8D"/>
        </patternFill>
      </fill>
    </dxf>
    <dxf>
      <fill>
        <patternFill patternType="solid">
          <fgColor rgb="FFA4ADAE"/>
          <bgColor rgb="FFA4ADAE"/>
        </patternFill>
      </fill>
    </dxf>
    <dxf>
      <fill>
        <patternFill patternType="solid">
          <fgColor rgb="FFFFA600"/>
          <bgColor rgb="FFFFA600"/>
        </patternFill>
      </fill>
    </dxf>
    <dxf>
      <fill>
        <patternFill patternType="solid">
          <fgColor rgb="FFFFC274"/>
          <bgColor rgb="FFFFC274"/>
        </patternFill>
      </fill>
    </dxf>
    <dxf>
      <fill>
        <patternFill patternType="solid">
          <fgColor rgb="FF6C63D1"/>
          <bgColor rgb="FF6C63D1"/>
        </patternFill>
      </fill>
    </dxf>
    <dxf>
      <fill>
        <patternFill patternType="solid">
          <fgColor rgb="FF9493E2"/>
          <bgColor rgb="FF9493E2"/>
        </patternFill>
      </fill>
    </dxf>
    <dxf>
      <fill>
        <patternFill patternType="solid">
          <fgColor rgb="FF003F5C"/>
          <bgColor rgb="FF003F5C"/>
        </patternFill>
      </fill>
    </dxf>
    <dxf>
      <fill>
        <patternFill patternType="solid">
          <fgColor rgb="FF52758B"/>
          <bgColor rgb="FF52758B"/>
        </patternFill>
      </fill>
    </dxf>
    <dxf>
      <fill>
        <patternFill patternType="solid">
          <fgColor rgb="FFFF6361"/>
          <bgColor rgb="FFFF6361"/>
        </patternFill>
      </fill>
    </dxf>
    <dxf>
      <fill>
        <patternFill patternType="solid">
          <fgColor rgb="FFFF9790"/>
          <bgColor rgb="FFFF9790"/>
        </patternFill>
      </fill>
    </dxf>
    <dxf>
      <fill>
        <patternFill patternType="solid">
          <fgColor rgb="FFBC5090"/>
          <bgColor rgb="FFBC5090"/>
        </patternFill>
      </fill>
    </dxf>
    <dxf>
      <fill>
        <patternFill patternType="solid">
          <fgColor rgb="FFD486B0"/>
          <bgColor rgb="FFD486B0"/>
        </patternFill>
      </fill>
    </dxf>
    <dxf>
      <fill>
        <patternFill patternType="solid">
          <fgColor rgb="FF16A085"/>
          <bgColor rgb="FF16A085"/>
        </patternFill>
      </fill>
    </dxf>
    <dxf>
      <fill>
        <patternFill patternType="solid">
          <fgColor rgb="FF72BDA8"/>
          <bgColor rgb="FF72BDA8"/>
        </patternFill>
      </fill>
    </dxf>
    <dxf>
      <fill>
        <patternFill patternType="solid">
          <fgColor rgb="FF2980B9"/>
          <bgColor rgb="FF2980B9"/>
        </patternFill>
      </fill>
    </dxf>
    <dxf>
      <fill>
        <patternFill patternType="solid">
          <fgColor rgb="FF85B3D6"/>
          <bgColor rgb="FF85B3D6"/>
        </patternFill>
      </fill>
    </dxf>
    <dxf>
      <fill>
        <patternFill patternType="solid">
          <fgColor rgb="FFF5F7F8"/>
          <bgColor rgb="FFF5F7F8"/>
        </patternFill>
      </fill>
    </dxf>
    <dxf>
      <fill>
        <patternFill patternType="solid">
          <fgColor rgb="FFF5F7F8"/>
          <bgColor rgb="FFF5F7F8"/>
        </patternFill>
      </fill>
    </dxf>
    <dxf>
      <fill>
        <patternFill patternType="solid">
          <fgColor rgb="FFF5F7F8"/>
          <bgColor rgb="FFF5F7F8"/>
        </patternFill>
      </fill>
    </dxf>
    <dxf>
      <fill>
        <patternFill patternType="solid">
          <fgColor rgb="FF85B3D6"/>
          <bgColor rgb="FF85B3D6"/>
        </patternFill>
      </fill>
    </dxf>
    <dxf>
      <fill>
        <patternFill patternType="solid">
          <fgColor rgb="FF72BDA8"/>
          <bgColor rgb="FF72BDA8"/>
        </patternFill>
      </fill>
    </dxf>
    <dxf>
      <fill>
        <patternFill patternType="solid">
          <fgColor rgb="FF000000"/>
          <bgColor rgb="FF000000"/>
        </patternFill>
      </fill>
    </dxf>
    <dxf>
      <fill>
        <patternFill patternType="solid">
          <fgColor rgb="FF999999"/>
          <bgColor rgb="FF999999"/>
        </patternFill>
      </fill>
    </dxf>
    <dxf>
      <fill>
        <patternFill patternType="solid">
          <fgColor rgb="FF58508D"/>
          <bgColor rgb="FF58508D"/>
        </patternFill>
      </fill>
    </dxf>
    <dxf>
      <fill>
        <patternFill patternType="solid">
          <fgColor rgb="FF8682B0"/>
          <bgColor rgb="FF8682B0"/>
        </patternFill>
      </fill>
    </dxf>
    <dxf>
      <fill>
        <patternFill patternType="solid">
          <fgColor rgb="FF7F8C8D"/>
          <bgColor rgb="FF7F8C8D"/>
        </patternFill>
      </fill>
    </dxf>
    <dxf>
      <fill>
        <patternFill patternType="solid">
          <fgColor rgb="FFA4ADAE"/>
          <bgColor rgb="FFA4ADAE"/>
        </patternFill>
      </fill>
    </dxf>
    <dxf>
      <fill>
        <patternFill patternType="solid">
          <fgColor rgb="FFFFA600"/>
          <bgColor rgb="FFFFA600"/>
        </patternFill>
      </fill>
    </dxf>
    <dxf>
      <fill>
        <patternFill patternType="solid">
          <fgColor rgb="FFFFC274"/>
          <bgColor rgb="FFFFC274"/>
        </patternFill>
      </fill>
    </dxf>
    <dxf>
      <fill>
        <patternFill patternType="solid">
          <fgColor rgb="FF6C63D1"/>
          <bgColor rgb="FF6C63D1"/>
        </patternFill>
      </fill>
    </dxf>
    <dxf>
      <fill>
        <patternFill patternType="solid">
          <fgColor rgb="FF9493E2"/>
          <bgColor rgb="FF9493E2"/>
        </patternFill>
      </fill>
    </dxf>
    <dxf>
      <fill>
        <patternFill patternType="solid">
          <fgColor rgb="FF003F5C"/>
          <bgColor rgb="FF003F5C"/>
        </patternFill>
      </fill>
    </dxf>
    <dxf>
      <fill>
        <patternFill patternType="solid">
          <fgColor rgb="FF52758B"/>
          <bgColor rgb="FF52758B"/>
        </patternFill>
      </fill>
    </dxf>
    <dxf>
      <fill>
        <patternFill patternType="solid">
          <fgColor rgb="FFFF6361"/>
          <bgColor rgb="FFFF6361"/>
        </patternFill>
      </fill>
    </dxf>
    <dxf>
      <fill>
        <patternFill patternType="solid">
          <fgColor rgb="FFFF9790"/>
          <bgColor rgb="FFFF9790"/>
        </patternFill>
      </fill>
    </dxf>
    <dxf>
      <fill>
        <patternFill patternType="solid">
          <fgColor rgb="FFBC5090"/>
          <bgColor rgb="FFBC5090"/>
        </patternFill>
      </fill>
    </dxf>
    <dxf>
      <fill>
        <patternFill patternType="solid">
          <fgColor rgb="FFD486B0"/>
          <bgColor rgb="FFD486B0"/>
        </patternFill>
      </fill>
    </dxf>
    <dxf>
      <fill>
        <patternFill patternType="solid">
          <fgColor rgb="FF16A085"/>
          <bgColor rgb="FF16A085"/>
        </patternFill>
      </fill>
    </dxf>
    <dxf>
      <fill>
        <patternFill patternType="solid">
          <fgColor rgb="FF2980B9"/>
          <bgColor rgb="FF2980B9"/>
        </patternFill>
      </fill>
    </dxf>
    <dxf>
      <numFmt numFmtId="171" formatCode="d/m"/>
    </dxf>
    <dxf>
      <numFmt numFmtId="172" formatCode="dd/mm/yyyy"/>
    </dxf>
    <dxf>
      <numFmt numFmtId="173" formatCode="dd/mm/yy"/>
    </dxf>
    <dxf>
      <font>
        <b/>
        <i val="0"/>
      </font>
    </dxf>
    <dxf>
      <font>
        <b/>
        <i val="0"/>
      </font>
      <fill>
        <patternFill patternType="solid">
          <fgColor indexed="64"/>
          <bgColor rgb="FFEEF2FF"/>
        </patternFill>
      </fill>
    </dxf>
    <dxf>
      <fill>
        <patternFill patternType="solid">
          <fgColor rgb="FF58508D"/>
          <bgColor rgb="FF58508D"/>
        </patternFill>
      </fill>
    </dxf>
    <dxf>
      <fill>
        <patternFill patternType="solid">
          <fgColor rgb="FF8682B0"/>
          <bgColor rgb="FF8682B0"/>
        </patternFill>
      </fill>
    </dxf>
    <dxf>
      <fill>
        <patternFill patternType="solid">
          <fgColor rgb="FF7F8C8D"/>
          <bgColor rgb="FF7F8C8D"/>
        </patternFill>
      </fill>
    </dxf>
    <dxf>
      <fill>
        <patternFill patternType="solid">
          <fgColor rgb="FFA4ADAE"/>
          <bgColor rgb="FFA4ADAE"/>
        </patternFill>
      </fill>
    </dxf>
    <dxf>
      <fill>
        <patternFill patternType="solid">
          <fgColor rgb="FFFFA600"/>
          <bgColor rgb="FFFFA600"/>
        </patternFill>
      </fill>
    </dxf>
    <dxf>
      <fill>
        <patternFill patternType="solid">
          <fgColor rgb="FFFFC274"/>
          <bgColor rgb="FFFFC274"/>
        </patternFill>
      </fill>
    </dxf>
    <dxf>
      <fill>
        <patternFill patternType="solid">
          <fgColor rgb="FF6C63D1"/>
          <bgColor rgb="FF6C63D1"/>
        </patternFill>
      </fill>
    </dxf>
    <dxf>
      <fill>
        <patternFill patternType="solid">
          <fgColor rgb="FF9493E2"/>
          <bgColor rgb="FF9493E2"/>
        </patternFill>
      </fill>
    </dxf>
    <dxf>
      <fill>
        <patternFill patternType="solid">
          <fgColor rgb="FF003F5C"/>
          <bgColor rgb="FF003F5C"/>
        </patternFill>
      </fill>
    </dxf>
    <dxf>
      <fill>
        <patternFill patternType="solid">
          <fgColor rgb="FF52758B"/>
          <bgColor rgb="FF52758B"/>
        </patternFill>
      </fill>
    </dxf>
    <dxf>
      <fill>
        <patternFill patternType="solid">
          <fgColor rgb="FFFF6361"/>
          <bgColor rgb="FFFF6361"/>
        </patternFill>
      </fill>
    </dxf>
    <dxf>
      <fill>
        <patternFill patternType="solid">
          <fgColor rgb="FFFF9790"/>
          <bgColor rgb="FFFF9790"/>
        </patternFill>
      </fill>
    </dxf>
    <dxf>
      <fill>
        <patternFill patternType="solid">
          <fgColor rgb="FFBC5090"/>
          <bgColor rgb="FFBC5090"/>
        </patternFill>
      </fill>
    </dxf>
    <dxf>
      <fill>
        <patternFill patternType="solid">
          <fgColor rgb="FFD486B0"/>
          <bgColor rgb="FFD486B0"/>
        </patternFill>
      </fill>
    </dxf>
    <dxf>
      <fill>
        <patternFill patternType="solid">
          <fgColor rgb="FF16A085"/>
          <bgColor rgb="FF16A085"/>
        </patternFill>
      </fill>
    </dxf>
    <dxf>
      <fill>
        <patternFill patternType="solid">
          <fgColor rgb="FF72BDA8"/>
          <bgColor rgb="FF72BDA8"/>
        </patternFill>
      </fill>
    </dxf>
    <dxf>
      <fill>
        <patternFill patternType="solid">
          <fgColor rgb="FF2980B9"/>
          <bgColor rgb="FF2980B9"/>
        </patternFill>
      </fill>
    </dxf>
    <dxf>
      <fill>
        <patternFill patternType="solid">
          <fgColor rgb="FF85B3D6"/>
          <bgColor rgb="FF85B3D6"/>
        </patternFill>
      </fill>
    </dxf>
    <dxf>
      <fill>
        <patternFill patternType="solid">
          <fgColor rgb="FF000000"/>
          <bgColor rgb="FF000000"/>
        </patternFill>
      </fill>
    </dxf>
    <dxf>
      <fill>
        <patternFill patternType="solid">
          <fgColor rgb="FF999999"/>
          <bgColor rgb="FF999999"/>
        </patternFill>
      </fill>
    </dxf>
  </dxfs>
  <tableStyles count="0" defaultTableStyle="TableStyleMedium2" defaultPivotStyle="PivotStyleLight16"/>
  <colors>
    <mruColors>
      <color rgb="FF66666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172144"/>
      </a:dk1>
      <a:lt1>
        <a:srgbClr val="FFFFFF"/>
      </a:lt1>
      <a:dk2>
        <a:srgbClr val="172144"/>
      </a:dk2>
      <a:lt2>
        <a:srgbClr val="FFFFFF"/>
      </a:lt2>
      <a:accent1>
        <a:srgbClr val="6C63D1"/>
      </a:accent1>
      <a:accent2>
        <a:srgbClr val="8683DC"/>
      </a:accent2>
      <a:accent3>
        <a:srgbClr val="A2A2E7"/>
      </a:accent3>
      <a:accent4>
        <a:srgbClr val="C0C1F0"/>
      </a:accent4>
      <a:accent5>
        <a:srgbClr val="DFE0F8"/>
      </a:accent5>
      <a:accent6>
        <a:srgbClr val="EFEFFC"/>
      </a:accent6>
      <a:hlink>
        <a:srgbClr val="674EA7"/>
      </a:hlink>
      <a:folHlink>
        <a:srgbClr val="674EA7"/>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47597FF-3E80-EB48-8CC4-456C6790F918}">
  <we:reference id="wa200009404" version="1.0.0.8" store="en-US" storeType="OMEX"/>
  <we:alternateReferences>
    <we:reference id="WA200009404" version="1.0.0.8" store="" storeType="OMEX"/>
  </we:alternateReferences>
  <we:properties>
    <we:property name="claude.fileId" value="&quot;cd005e08-e7f8-45d2-8fb1-239dadeec561&quot;"/>
  </we:properties>
  <we:bindings/>
  <we:snapshot xmlns:r="http://schemas.openxmlformats.org/officeDocument/2006/relationships"/>
</we:webextension>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F50"/>
  <sheetViews>
    <sheetView showGridLines="0" tabSelected="1" zoomScale="120" zoomScaleNormal="120" workbookViewId="0">
      <selection activeCell="D12" sqref="D12"/>
    </sheetView>
  </sheetViews>
  <sheetFormatPr baseColWidth="10" defaultColWidth="12.6640625" defaultRowHeight="15.75" customHeight="1" x14ac:dyDescent="0.15"/>
  <cols>
    <col min="1" max="2" width="2.6640625" customWidth="1"/>
    <col min="3" max="3" width="25.1640625" customWidth="1"/>
    <col min="4" max="4" width="68.33203125" bestFit="1" customWidth="1"/>
    <col min="5" max="6" width="2.6640625" customWidth="1"/>
  </cols>
  <sheetData>
    <row r="1" spans="1:6" ht="22.5" customHeight="1" x14ac:dyDescent="0.15">
      <c r="A1" s="1"/>
      <c r="B1" s="1"/>
      <c r="C1" s="1"/>
      <c r="D1" s="2"/>
      <c r="E1" s="1"/>
      <c r="F1" s="1"/>
    </row>
    <row r="2" spans="1:6" ht="22.5" customHeight="1" x14ac:dyDescent="0.15">
      <c r="A2" s="135" t="s">
        <v>82</v>
      </c>
      <c r="B2" s="127"/>
      <c r="C2" s="127"/>
      <c r="D2" s="127"/>
      <c r="E2" s="127"/>
      <c r="F2" s="127"/>
    </row>
    <row r="3" spans="1:6" ht="22.5" customHeight="1" x14ac:dyDescent="0.15">
      <c r="A3" s="127"/>
      <c r="B3" s="127"/>
      <c r="C3" s="127"/>
      <c r="D3" s="127"/>
      <c r="E3" s="127"/>
      <c r="F3" s="127"/>
    </row>
    <row r="4" spans="1:6" ht="15.75" customHeight="1" x14ac:dyDescent="0.15">
      <c r="A4" s="127"/>
      <c r="B4" s="127"/>
      <c r="C4" s="127"/>
      <c r="D4" s="127"/>
      <c r="E4" s="127"/>
      <c r="F4" s="127"/>
    </row>
    <row r="5" spans="1:6" ht="22.5" customHeight="1" x14ac:dyDescent="0.15">
      <c r="A5" s="1"/>
      <c r="B5" s="1"/>
      <c r="C5" s="1"/>
      <c r="D5" s="2"/>
      <c r="E5" s="1"/>
      <c r="F5" s="1"/>
    </row>
    <row r="6" spans="1:6" ht="22.5" customHeight="1" x14ac:dyDescent="0.15">
      <c r="A6" s="3"/>
      <c r="B6" s="3"/>
      <c r="C6" s="3"/>
      <c r="D6" s="4"/>
      <c r="E6" s="3"/>
      <c r="F6" s="3"/>
    </row>
    <row r="7" spans="1:6" ht="22.5" customHeight="1" x14ac:dyDescent="0.15">
      <c r="A7" s="3"/>
      <c r="B7" s="5"/>
      <c r="C7" s="136" t="s">
        <v>5</v>
      </c>
      <c r="D7" s="127"/>
      <c r="E7" s="5"/>
      <c r="F7" s="3"/>
    </row>
    <row r="8" spans="1:6" ht="22.5" customHeight="1" x14ac:dyDescent="0.15">
      <c r="A8" s="3"/>
      <c r="B8" s="6"/>
      <c r="C8" s="7"/>
      <c r="D8" s="8"/>
      <c r="E8" s="119"/>
      <c r="F8" s="3"/>
    </row>
    <row r="9" spans="1:6" ht="22.5" customHeight="1" x14ac:dyDescent="0.15">
      <c r="A9" s="3"/>
      <c r="B9" s="6"/>
      <c r="C9" s="123" t="s">
        <v>89</v>
      </c>
      <c r="D9" s="17"/>
      <c r="E9" s="119"/>
      <c r="F9" s="3"/>
    </row>
    <row r="10" spans="1:6" ht="22.5" customHeight="1" x14ac:dyDescent="0.15">
      <c r="A10" s="3"/>
      <c r="B10" s="6"/>
      <c r="C10" s="137" t="s">
        <v>84</v>
      </c>
      <c r="D10" s="137"/>
      <c r="E10" s="119"/>
      <c r="F10" s="3"/>
    </row>
    <row r="11" spans="1:6" ht="22.5" customHeight="1" x14ac:dyDescent="0.15">
      <c r="A11" s="3"/>
      <c r="B11" s="6"/>
      <c r="C11" s="138"/>
      <c r="D11" s="138"/>
      <c r="E11" s="119"/>
      <c r="F11" s="3"/>
    </row>
    <row r="12" spans="1:6" ht="22.5" customHeight="1" x14ac:dyDescent="0.15">
      <c r="A12" s="3"/>
      <c r="B12" s="6"/>
      <c r="C12" s="116" t="s">
        <v>85</v>
      </c>
      <c r="D12" s="124" t="s">
        <v>92</v>
      </c>
      <c r="E12" s="120"/>
    </row>
    <row r="13" spans="1:6" ht="22.5" customHeight="1" x14ac:dyDescent="0.15">
      <c r="A13" s="3"/>
      <c r="B13" s="117"/>
      <c r="C13" s="122" t="s">
        <v>86</v>
      </c>
      <c r="D13" s="121" t="str">
        <f>TEXT(DATE(2025,12,31),IF(DateFmt="EU","dd/mm/yyyy","mm/dd/yyyy"))</f>
        <v>12/31/2025</v>
      </c>
      <c r="E13" s="118"/>
      <c r="F13" s="3"/>
    </row>
    <row r="14" spans="1:6" ht="22.5" customHeight="1" x14ac:dyDescent="0.15">
      <c r="A14" s="3"/>
      <c r="B14" s="3"/>
      <c r="C14" s="3"/>
      <c r="D14" s="4"/>
      <c r="E14" s="3"/>
      <c r="F14" s="3"/>
    </row>
    <row r="15" spans="1:6" ht="22.5" customHeight="1" x14ac:dyDescent="0.15">
      <c r="A15" s="3"/>
      <c r="B15" s="3"/>
      <c r="C15" s="3"/>
      <c r="D15" s="4"/>
      <c r="E15" s="3"/>
      <c r="F15" s="3"/>
    </row>
    <row r="16" spans="1:6" ht="22.5" customHeight="1" x14ac:dyDescent="0.15">
      <c r="A16" s="3"/>
      <c r="B16" s="3"/>
      <c r="C16" s="3"/>
      <c r="D16" s="4"/>
      <c r="E16" s="3"/>
      <c r="F16" s="3"/>
    </row>
    <row r="17" spans="1:6" ht="22.5" customHeight="1" x14ac:dyDescent="0.15">
      <c r="A17" s="3"/>
      <c r="B17" s="3"/>
      <c r="C17" s="3"/>
      <c r="D17" s="4"/>
      <c r="E17" s="3"/>
      <c r="F17" s="3"/>
    </row>
    <row r="18" spans="1:6" ht="22.5" customHeight="1" x14ac:dyDescent="0.15">
      <c r="A18" s="3"/>
      <c r="B18" s="3"/>
      <c r="C18" s="3"/>
      <c r="D18" s="4"/>
      <c r="E18" s="3"/>
      <c r="F18" s="3"/>
    </row>
    <row r="19" spans="1:6" ht="22.5" customHeight="1" x14ac:dyDescent="0.15">
      <c r="A19" s="3"/>
      <c r="B19" s="3"/>
      <c r="C19" s="3"/>
      <c r="D19" s="4"/>
      <c r="E19" s="3"/>
      <c r="F19" s="3"/>
    </row>
    <row r="20" spans="1:6" ht="22.5" customHeight="1" x14ac:dyDescent="0.15">
      <c r="A20" s="3"/>
      <c r="B20" s="5"/>
      <c r="C20" s="136" t="s">
        <v>5</v>
      </c>
      <c r="D20" s="127"/>
      <c r="E20" s="5"/>
      <c r="F20" s="3"/>
    </row>
    <row r="21" spans="1:6" ht="22.5" customHeight="1" x14ac:dyDescent="0.15">
      <c r="A21" s="3"/>
      <c r="B21" s="6"/>
      <c r="C21" s="7"/>
      <c r="D21" s="8"/>
      <c r="E21" s="9"/>
      <c r="F21" s="3"/>
    </row>
    <row r="22" spans="1:6" ht="22.5" customHeight="1" x14ac:dyDescent="0.15">
      <c r="A22" s="3"/>
      <c r="B22" s="6"/>
      <c r="C22" s="10" t="s">
        <v>90</v>
      </c>
      <c r="D22" s="8"/>
      <c r="E22" s="9"/>
      <c r="F22" s="3"/>
    </row>
    <row r="23" spans="1:6" ht="22.5" customHeight="1" x14ac:dyDescent="0.15">
      <c r="A23" s="3"/>
      <c r="B23" s="6"/>
      <c r="C23" s="11" t="s">
        <v>6</v>
      </c>
      <c r="D23" s="8"/>
      <c r="E23" s="9"/>
      <c r="F23" s="3"/>
    </row>
    <row r="24" spans="1:6" ht="22.5" customHeight="1" x14ac:dyDescent="0.15">
      <c r="A24" s="3"/>
      <c r="B24" s="6"/>
      <c r="C24" s="7"/>
      <c r="D24" s="8"/>
      <c r="E24" s="9"/>
      <c r="F24" s="3"/>
    </row>
    <row r="25" spans="1:6" ht="22.5" customHeight="1" x14ac:dyDescent="0.15">
      <c r="A25" s="3"/>
      <c r="B25" s="6"/>
      <c r="C25" s="12" t="s">
        <v>7</v>
      </c>
      <c r="D25" s="13" t="s">
        <v>8</v>
      </c>
      <c r="E25" s="9"/>
      <c r="F25" s="3"/>
    </row>
    <row r="26" spans="1:6" ht="22.5" customHeight="1" x14ac:dyDescent="0.15">
      <c r="A26" s="3"/>
      <c r="B26" s="6"/>
      <c r="C26" s="14" t="s">
        <v>9</v>
      </c>
      <c r="D26" s="15" t="s">
        <v>10</v>
      </c>
      <c r="E26" s="9"/>
      <c r="F26" s="3"/>
    </row>
    <row r="27" spans="1:6" ht="22.5" customHeight="1" x14ac:dyDescent="0.15">
      <c r="A27" s="3"/>
      <c r="B27" s="6"/>
      <c r="C27" s="16" t="s">
        <v>11</v>
      </c>
      <c r="D27" s="17" t="s">
        <v>12</v>
      </c>
      <c r="E27" s="9"/>
      <c r="F27" s="3"/>
    </row>
    <row r="28" spans="1:6" ht="22.5" customHeight="1" x14ac:dyDescent="0.15">
      <c r="A28" s="3"/>
      <c r="B28" s="6"/>
      <c r="C28" s="16" t="s">
        <v>13</v>
      </c>
      <c r="D28" s="17" t="s">
        <v>14</v>
      </c>
      <c r="E28" s="9"/>
      <c r="F28" s="3"/>
    </row>
    <row r="29" spans="1:6" ht="22.5" customHeight="1" x14ac:dyDescent="0.15">
      <c r="A29" s="3"/>
      <c r="B29" s="6"/>
      <c r="C29" s="16" t="s">
        <v>15</v>
      </c>
      <c r="D29" s="17" t="s">
        <v>16</v>
      </c>
      <c r="E29" s="9"/>
      <c r="F29" s="3"/>
    </row>
    <row r="30" spans="1:6" ht="22.5" customHeight="1" x14ac:dyDescent="0.15">
      <c r="A30" s="3"/>
      <c r="B30" s="6"/>
      <c r="C30" s="16" t="s">
        <v>17</v>
      </c>
      <c r="D30" s="17" t="s">
        <v>18</v>
      </c>
      <c r="E30" s="9"/>
      <c r="F30" s="3"/>
    </row>
    <row r="31" spans="1:6" ht="22.5" customHeight="1" x14ac:dyDescent="0.15">
      <c r="A31" s="3"/>
      <c r="B31" s="6"/>
      <c r="C31" s="16"/>
      <c r="D31" s="17"/>
      <c r="E31" s="9"/>
      <c r="F31" s="3"/>
    </row>
    <row r="32" spans="1:6" ht="22.5" customHeight="1" x14ac:dyDescent="0.15">
      <c r="A32" s="3"/>
      <c r="B32" s="20"/>
      <c r="C32" s="21"/>
      <c r="D32" s="22"/>
      <c r="E32" s="23"/>
    </row>
    <row r="33" spans="1:6" ht="22.5" customHeight="1" x14ac:dyDescent="0.15">
      <c r="A33" s="3"/>
      <c r="B33" s="3"/>
      <c r="C33" s="3"/>
      <c r="D33" s="4"/>
      <c r="E33" s="3"/>
      <c r="F33" s="3"/>
    </row>
    <row r="34" spans="1:6" ht="22.5" customHeight="1" x14ac:dyDescent="0.15">
      <c r="A34" s="3"/>
      <c r="B34" s="5"/>
      <c r="C34" s="136" t="s">
        <v>19</v>
      </c>
      <c r="D34" s="127"/>
      <c r="E34" s="5"/>
      <c r="F34" s="3"/>
    </row>
    <row r="35" spans="1:6" ht="22.5" customHeight="1" x14ac:dyDescent="0.15">
      <c r="A35" s="3"/>
      <c r="B35" s="6"/>
      <c r="C35" s="7"/>
      <c r="D35" s="8"/>
      <c r="E35" s="9"/>
      <c r="F35" s="3"/>
    </row>
    <row r="36" spans="1:6" ht="22.5" customHeight="1" x14ac:dyDescent="0.15">
      <c r="A36" s="3"/>
      <c r="B36" s="6"/>
      <c r="C36" s="10" t="s">
        <v>91</v>
      </c>
      <c r="D36" s="8"/>
      <c r="E36" s="9"/>
      <c r="F36" s="3"/>
    </row>
    <row r="37" spans="1:6" ht="22.5" customHeight="1" x14ac:dyDescent="0.15">
      <c r="A37" s="3"/>
      <c r="B37" s="6"/>
      <c r="C37" s="11" t="s">
        <v>20</v>
      </c>
      <c r="D37" s="8"/>
      <c r="E37" s="9"/>
      <c r="F37" s="3"/>
    </row>
    <row r="38" spans="1:6" ht="22.5" customHeight="1" x14ac:dyDescent="0.15">
      <c r="A38" s="3"/>
      <c r="B38" s="6"/>
      <c r="C38" s="7"/>
      <c r="D38" s="8"/>
      <c r="E38" s="9"/>
      <c r="F38" s="3"/>
    </row>
    <row r="39" spans="1:6" ht="22.5" customHeight="1" x14ac:dyDescent="0.15">
      <c r="A39" s="3"/>
      <c r="B39" s="6"/>
      <c r="C39" s="12" t="s">
        <v>21</v>
      </c>
      <c r="D39" s="13" t="s">
        <v>8</v>
      </c>
      <c r="E39" s="9"/>
      <c r="F39" s="3"/>
    </row>
    <row r="40" spans="1:6" ht="22.5" customHeight="1" x14ac:dyDescent="0.15">
      <c r="A40" s="3"/>
      <c r="B40" s="6"/>
      <c r="C40" s="14" t="s">
        <v>0</v>
      </c>
      <c r="D40" s="15" t="s">
        <v>22</v>
      </c>
      <c r="E40" s="9"/>
      <c r="F40" s="3"/>
    </row>
    <row r="41" spans="1:6" ht="22.5" customHeight="1" x14ac:dyDescent="0.15">
      <c r="A41" s="3"/>
      <c r="B41" s="6"/>
      <c r="C41" s="16" t="s">
        <v>1</v>
      </c>
      <c r="D41" s="17" t="s">
        <v>23</v>
      </c>
      <c r="E41" s="9"/>
      <c r="F41" s="3"/>
    </row>
    <row r="42" spans="1:6" ht="22.5" customHeight="1" x14ac:dyDescent="0.15">
      <c r="A42" s="3"/>
      <c r="B42" s="6"/>
      <c r="C42" s="16" t="s">
        <v>3</v>
      </c>
      <c r="D42" s="17" t="s">
        <v>24</v>
      </c>
      <c r="E42" s="9"/>
      <c r="F42" s="3"/>
    </row>
    <row r="43" spans="1:6" ht="22.5" customHeight="1" x14ac:dyDescent="0.15">
      <c r="A43" s="3"/>
      <c r="B43" s="6"/>
      <c r="C43" s="16" t="s">
        <v>4</v>
      </c>
      <c r="D43" s="17" t="s">
        <v>26</v>
      </c>
      <c r="E43" s="9"/>
      <c r="F43" s="3"/>
    </row>
    <row r="44" spans="1:6" ht="22.5" customHeight="1" x14ac:dyDescent="0.15">
      <c r="A44" s="3"/>
      <c r="B44" s="6"/>
      <c r="C44" s="16" t="s">
        <v>2</v>
      </c>
      <c r="D44" s="17" t="s">
        <v>25</v>
      </c>
      <c r="E44" s="9"/>
      <c r="F44" s="3"/>
    </row>
    <row r="45" spans="1:6" ht="22.5" customHeight="1" x14ac:dyDescent="0.15">
      <c r="A45" s="3"/>
      <c r="B45" s="6"/>
      <c r="C45" s="16" t="s">
        <v>27</v>
      </c>
      <c r="D45" s="17" t="s">
        <v>28</v>
      </c>
      <c r="E45" s="9"/>
      <c r="F45" s="3"/>
    </row>
    <row r="46" spans="1:6" ht="22.5" customHeight="1" x14ac:dyDescent="0.15">
      <c r="A46" s="3"/>
      <c r="B46" s="6"/>
      <c r="C46" s="16"/>
      <c r="D46" s="17"/>
      <c r="E46" s="9"/>
      <c r="F46" s="3"/>
    </row>
    <row r="47" spans="1:6" ht="22.5" customHeight="1" x14ac:dyDescent="0.15">
      <c r="A47" s="3"/>
      <c r="B47" s="6"/>
      <c r="C47" s="16"/>
      <c r="D47" s="17"/>
      <c r="E47" s="9"/>
      <c r="F47" s="3"/>
    </row>
    <row r="48" spans="1:6" ht="22.5" customHeight="1" x14ac:dyDescent="0.15">
      <c r="A48" s="3"/>
      <c r="B48" s="6"/>
      <c r="C48" s="18"/>
      <c r="D48" s="19"/>
      <c r="E48" s="9"/>
      <c r="F48" s="3"/>
    </row>
    <row r="49" spans="1:6" ht="22.5" customHeight="1" x14ac:dyDescent="0.15">
      <c r="A49" s="3"/>
      <c r="B49" s="20"/>
      <c r="C49" s="21"/>
      <c r="D49" s="22"/>
      <c r="E49" s="23"/>
      <c r="F49" s="3"/>
    </row>
    <row r="50" spans="1:6" ht="22.5" customHeight="1" x14ac:dyDescent="0.15">
      <c r="A50" s="3"/>
      <c r="B50" s="3"/>
      <c r="C50" s="3"/>
      <c r="D50" s="4"/>
      <c r="E50" s="3"/>
      <c r="F50" s="3"/>
    </row>
  </sheetData>
  <mergeCells count="5">
    <mergeCell ref="A2:F4"/>
    <mergeCell ref="C20:D20"/>
    <mergeCell ref="C34:D34"/>
    <mergeCell ref="C7:D7"/>
    <mergeCell ref="C10:D11"/>
  </mergeCells>
  <dataValidations count="1">
    <dataValidation type="list" allowBlank="1" showInputMessage="1" showErrorMessage="1" errorTitle="Invalid choice" error="Please choose US or EU." promptTitle="Date Format" prompt="Pick US (MM/DD/YYYY) or EU (DD/MM/YYYY)." sqref="D12" xr:uid="{C292D19A-E6B0-5140-A7DC-A9B86C03D793}">
      <formula1>"US,EU"</formula1>
    </dataValidation>
  </dataValidations>
  <printOptions horizontalCentered="1" gridLines="1"/>
  <pageMargins left="0.7" right="0.7" top="0.75" bottom="0.75" header="0" footer="0"/>
  <pageSetup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BQ201"/>
  <sheetViews>
    <sheetView showGridLines="0" topLeftCell="E1" zoomScale="140" zoomScaleNormal="140" workbookViewId="0">
      <selection activeCell="H7" sqref="H7"/>
    </sheetView>
  </sheetViews>
  <sheetFormatPr baseColWidth="10" defaultColWidth="12.6640625" defaultRowHeight="15.75" customHeight="1" x14ac:dyDescent="0.15"/>
  <cols>
    <col min="1" max="4" width="12.6640625" hidden="1" customWidth="1"/>
    <col min="5" max="5" width="2.83203125" customWidth="1"/>
    <col min="6" max="6" width="0.6640625" customWidth="1"/>
    <col min="7" max="7" width="5.1640625" customWidth="1"/>
    <col min="8" max="8" width="33.33203125" customWidth="1"/>
    <col min="9" max="13" width="18.83203125" customWidth="1"/>
    <col min="14" max="69" width="4.83203125" customWidth="1"/>
  </cols>
  <sheetData>
    <row r="1" spans="1:69" ht="15.75" customHeight="1" x14ac:dyDescent="0.15">
      <c r="F1" s="99"/>
      <c r="G1" s="99"/>
      <c r="H1" s="99"/>
      <c r="I1" s="99"/>
      <c r="J1" s="99"/>
      <c r="K1" s="99"/>
      <c r="L1" s="99"/>
      <c r="M1" s="100"/>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row>
    <row r="2" spans="1:69" ht="22.5" customHeight="1" x14ac:dyDescent="0.3">
      <c r="A2" s="2"/>
      <c r="B2" s="2"/>
      <c r="C2" s="2"/>
      <c r="D2" s="2"/>
      <c r="E2" s="46"/>
      <c r="F2" s="96"/>
      <c r="G2" s="30"/>
      <c r="H2" s="139" t="s">
        <v>29</v>
      </c>
      <c r="I2" s="140"/>
      <c r="J2" s="97"/>
      <c r="K2" s="97"/>
      <c r="L2" s="97"/>
      <c r="M2" s="98"/>
      <c r="N2" s="141" t="s">
        <v>32</v>
      </c>
      <c r="O2" s="127"/>
      <c r="P2" s="127"/>
      <c r="Q2" s="142" t="s">
        <v>33</v>
      </c>
      <c r="R2" s="143"/>
      <c r="S2" s="144"/>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row>
    <row r="3" spans="1:69" ht="22.5" customHeight="1" thickBot="1" x14ac:dyDescent="0.35">
      <c r="A3" s="28"/>
      <c r="B3" s="28"/>
      <c r="C3" s="28"/>
      <c r="D3" s="28"/>
      <c r="E3" s="46"/>
      <c r="F3" s="29"/>
      <c r="G3" s="30"/>
      <c r="H3" s="127"/>
      <c r="I3" s="127"/>
      <c r="J3" s="31" t="s">
        <v>30</v>
      </c>
      <c r="K3" s="111">
        <v>46023</v>
      </c>
      <c r="L3" s="32" t="s">
        <v>31</v>
      </c>
      <c r="M3" s="110" t="s">
        <v>83</v>
      </c>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row>
    <row r="4" spans="1:69" ht="22.5" customHeight="1" thickBot="1" x14ac:dyDescent="0.2">
      <c r="A4" s="28"/>
      <c r="B4" s="28"/>
      <c r="C4" s="28"/>
      <c r="D4" s="28"/>
      <c r="E4" s="46"/>
      <c r="F4" s="29"/>
      <c r="G4" s="34"/>
      <c r="H4" s="34" t="s">
        <v>34</v>
      </c>
      <c r="I4" s="35"/>
      <c r="J4" s="31" t="s">
        <v>35</v>
      </c>
      <c r="K4" s="112">
        <f>IFERROR(MAX(J7:J1001),)</f>
        <v>0</v>
      </c>
      <c r="L4" s="32" t="s">
        <v>80</v>
      </c>
      <c r="M4" s="110">
        <v>1</v>
      </c>
      <c r="N4" s="145" t="str">
        <f>"Week "&amp;(N6-($K$3-WEEKDAY($K$3,1)+2))/7+1</f>
        <v>Week 1</v>
      </c>
      <c r="O4" s="145"/>
      <c r="P4" s="145"/>
      <c r="Q4" s="145"/>
      <c r="R4" s="145"/>
      <c r="S4" s="145"/>
      <c r="T4" s="146"/>
      <c r="U4" s="147" t="str">
        <f>"Week "&amp;(U6-($K$3-WEEKDAY($K$3,1)+2))/7+1</f>
        <v>Week 2</v>
      </c>
      <c r="V4" s="145"/>
      <c r="W4" s="145"/>
      <c r="X4" s="145"/>
      <c r="Y4" s="145"/>
      <c r="Z4" s="145"/>
      <c r="AA4" s="146"/>
      <c r="AB4" s="147" t="str">
        <f>"Week "&amp;(AB6-($K$3-WEEKDAY($K$3,1)+2))/7+1</f>
        <v>Week 3</v>
      </c>
      <c r="AC4" s="145"/>
      <c r="AD4" s="145"/>
      <c r="AE4" s="145"/>
      <c r="AF4" s="145"/>
      <c r="AG4" s="145"/>
      <c r="AH4" s="146"/>
      <c r="AI4" s="147" t="str">
        <f>"Week "&amp;(AI6-($K$3-WEEKDAY($K$3,1)+2))/7+1</f>
        <v>Week 4</v>
      </c>
      <c r="AJ4" s="145"/>
      <c r="AK4" s="145"/>
      <c r="AL4" s="145"/>
      <c r="AM4" s="145"/>
      <c r="AN4" s="145"/>
      <c r="AO4" s="146"/>
      <c r="AP4" s="147" t="str">
        <f>"Week "&amp;(AP6-($K$3-WEEKDAY($K$3,1)+2))/7+1</f>
        <v>Week 5</v>
      </c>
      <c r="AQ4" s="145"/>
      <c r="AR4" s="145"/>
      <c r="AS4" s="145"/>
      <c r="AT4" s="145"/>
      <c r="AU4" s="145"/>
      <c r="AV4" s="146"/>
      <c r="AW4" s="147" t="str">
        <f>"Week "&amp;(AW6-($K$3-WEEKDAY($K$3,1)+2))/7+1</f>
        <v>Week 6</v>
      </c>
      <c r="AX4" s="145"/>
      <c r="AY4" s="145"/>
      <c r="AZ4" s="145"/>
      <c r="BA4" s="145"/>
      <c r="BB4" s="145"/>
      <c r="BC4" s="146"/>
      <c r="BD4" s="147" t="str">
        <f>"Week "&amp;(BD6-($K$3-WEEKDAY($K$3,1)+2))/7+1</f>
        <v>Week 7</v>
      </c>
      <c r="BE4" s="145"/>
      <c r="BF4" s="145"/>
      <c r="BG4" s="145"/>
      <c r="BH4" s="145"/>
      <c r="BI4" s="145"/>
      <c r="BJ4" s="146"/>
      <c r="BK4" s="147" t="str">
        <f>"Week "&amp;(BK6-($K$3-WEEKDAY($K$3,1)+2))/7+1</f>
        <v>Week 8</v>
      </c>
      <c r="BL4" s="145"/>
      <c r="BM4" s="145"/>
      <c r="BN4" s="145"/>
      <c r="BO4" s="145"/>
      <c r="BP4" s="145"/>
      <c r="BQ4" s="146"/>
    </row>
    <row r="5" spans="1:69" ht="22.5" customHeight="1" thickBot="1" x14ac:dyDescent="0.2">
      <c r="A5" s="28"/>
      <c r="B5" s="28"/>
      <c r="C5" s="28"/>
      <c r="D5" s="28"/>
      <c r="E5" s="46"/>
      <c r="F5" s="36"/>
      <c r="G5" s="37"/>
      <c r="H5" s="37"/>
      <c r="I5" s="38"/>
      <c r="J5" s="39"/>
      <c r="K5" s="40"/>
      <c r="L5" s="41"/>
      <c r="M5" s="42" t="str">
        <f>IF(M3="Sat &amp; Sun", 1,
   IF(M3="Sat Only", 17,
   IF(M3="Sun Only", 11,
   IF(M3="No", "0000000", ""))))</f>
        <v>0000000</v>
      </c>
      <c r="N5" s="113" t="str">
        <f t="shared" ref="N5:BQ5" si="0">IF(N6="","",LEFT(TEXT(N6,"ddd"),1))</f>
        <v>M</v>
      </c>
      <c r="O5" s="109" t="str">
        <f t="shared" si="0"/>
        <v>T</v>
      </c>
      <c r="P5" s="109" t="str">
        <f t="shared" si="0"/>
        <v>W</v>
      </c>
      <c r="Q5" s="109" t="str">
        <f t="shared" si="0"/>
        <v>T</v>
      </c>
      <c r="R5" s="109" t="str">
        <f t="shared" si="0"/>
        <v>F</v>
      </c>
      <c r="S5" s="109" t="str">
        <f t="shared" si="0"/>
        <v>S</v>
      </c>
      <c r="T5" s="109" t="str">
        <f t="shared" si="0"/>
        <v>S</v>
      </c>
      <c r="U5" s="43" t="str">
        <f t="shared" si="0"/>
        <v>M</v>
      </c>
      <c r="V5" s="43" t="str">
        <f t="shared" si="0"/>
        <v>T</v>
      </c>
      <c r="W5" s="43" t="str">
        <f t="shared" si="0"/>
        <v>W</v>
      </c>
      <c r="X5" s="43" t="str">
        <f t="shared" si="0"/>
        <v>T</v>
      </c>
      <c r="Y5" s="43" t="str">
        <f t="shared" si="0"/>
        <v>F</v>
      </c>
      <c r="Z5" s="43" t="str">
        <f t="shared" si="0"/>
        <v>S</v>
      </c>
      <c r="AA5" s="43" t="str">
        <f t="shared" si="0"/>
        <v>S</v>
      </c>
      <c r="AB5" s="43" t="str">
        <f t="shared" si="0"/>
        <v>M</v>
      </c>
      <c r="AC5" s="43" t="str">
        <f t="shared" si="0"/>
        <v>T</v>
      </c>
      <c r="AD5" s="43" t="str">
        <f t="shared" si="0"/>
        <v>W</v>
      </c>
      <c r="AE5" s="43" t="str">
        <f t="shared" si="0"/>
        <v>T</v>
      </c>
      <c r="AF5" s="43" t="str">
        <f t="shared" si="0"/>
        <v>F</v>
      </c>
      <c r="AG5" s="43" t="str">
        <f t="shared" si="0"/>
        <v>S</v>
      </c>
      <c r="AH5" s="43" t="str">
        <f t="shared" si="0"/>
        <v>S</v>
      </c>
      <c r="AI5" s="43" t="str">
        <f t="shared" si="0"/>
        <v>M</v>
      </c>
      <c r="AJ5" s="43" t="str">
        <f t="shared" si="0"/>
        <v>T</v>
      </c>
      <c r="AK5" s="43" t="str">
        <f t="shared" si="0"/>
        <v>W</v>
      </c>
      <c r="AL5" s="43" t="str">
        <f t="shared" si="0"/>
        <v>T</v>
      </c>
      <c r="AM5" s="43" t="str">
        <f t="shared" si="0"/>
        <v>F</v>
      </c>
      <c r="AN5" s="43" t="str">
        <f t="shared" si="0"/>
        <v>S</v>
      </c>
      <c r="AO5" s="43" t="str">
        <f t="shared" si="0"/>
        <v>S</v>
      </c>
      <c r="AP5" s="43" t="str">
        <f t="shared" si="0"/>
        <v>M</v>
      </c>
      <c r="AQ5" s="43" t="str">
        <f t="shared" si="0"/>
        <v>T</v>
      </c>
      <c r="AR5" s="43" t="str">
        <f t="shared" si="0"/>
        <v>W</v>
      </c>
      <c r="AS5" s="43" t="str">
        <f t="shared" si="0"/>
        <v>T</v>
      </c>
      <c r="AT5" s="43" t="str">
        <f t="shared" si="0"/>
        <v>F</v>
      </c>
      <c r="AU5" s="43" t="str">
        <f t="shared" si="0"/>
        <v>S</v>
      </c>
      <c r="AV5" s="43" t="str">
        <f t="shared" si="0"/>
        <v>S</v>
      </c>
      <c r="AW5" s="43" t="str">
        <f t="shared" si="0"/>
        <v>M</v>
      </c>
      <c r="AX5" s="43" t="str">
        <f t="shared" si="0"/>
        <v>T</v>
      </c>
      <c r="AY5" s="43" t="str">
        <f t="shared" si="0"/>
        <v>W</v>
      </c>
      <c r="AZ5" s="43" t="str">
        <f t="shared" si="0"/>
        <v>T</v>
      </c>
      <c r="BA5" s="43" t="str">
        <f t="shared" si="0"/>
        <v>F</v>
      </c>
      <c r="BB5" s="43" t="str">
        <f t="shared" si="0"/>
        <v>S</v>
      </c>
      <c r="BC5" s="43" t="str">
        <f t="shared" si="0"/>
        <v>S</v>
      </c>
      <c r="BD5" s="43" t="str">
        <f t="shared" si="0"/>
        <v>M</v>
      </c>
      <c r="BE5" s="43" t="str">
        <f t="shared" si="0"/>
        <v>T</v>
      </c>
      <c r="BF5" s="43" t="str">
        <f t="shared" si="0"/>
        <v>W</v>
      </c>
      <c r="BG5" s="43" t="str">
        <f t="shared" si="0"/>
        <v>T</v>
      </c>
      <c r="BH5" s="43" t="str">
        <f t="shared" si="0"/>
        <v>F</v>
      </c>
      <c r="BI5" s="43" t="str">
        <f t="shared" si="0"/>
        <v>S</v>
      </c>
      <c r="BJ5" s="43" t="str">
        <f t="shared" si="0"/>
        <v>S</v>
      </c>
      <c r="BK5" s="43" t="str">
        <f t="shared" si="0"/>
        <v>M</v>
      </c>
      <c r="BL5" s="43" t="str">
        <f t="shared" si="0"/>
        <v>T</v>
      </c>
      <c r="BM5" s="43" t="str">
        <f t="shared" si="0"/>
        <v>W</v>
      </c>
      <c r="BN5" s="43" t="str">
        <f t="shared" si="0"/>
        <v>T</v>
      </c>
      <c r="BO5" s="43" t="str">
        <f t="shared" si="0"/>
        <v>F</v>
      </c>
      <c r="BP5" s="43" t="str">
        <f t="shared" si="0"/>
        <v>S</v>
      </c>
      <c r="BQ5" s="43" t="str">
        <f t="shared" si="0"/>
        <v>S</v>
      </c>
    </row>
    <row r="6" spans="1:69" ht="22.5" customHeight="1" thickBot="1" x14ac:dyDescent="0.2">
      <c r="A6" s="44" t="s">
        <v>36</v>
      </c>
      <c r="B6" s="44" t="s">
        <v>37</v>
      </c>
      <c r="C6" s="44" t="s">
        <v>38</v>
      </c>
      <c r="D6" s="44" t="s">
        <v>39</v>
      </c>
      <c r="E6" s="46"/>
      <c r="F6" s="45"/>
      <c r="G6" s="106" t="s">
        <v>40</v>
      </c>
      <c r="H6" s="107" t="s">
        <v>8</v>
      </c>
      <c r="I6" s="108" t="s">
        <v>42</v>
      </c>
      <c r="J6" s="108" t="s">
        <v>43</v>
      </c>
      <c r="K6" s="108" t="s">
        <v>81</v>
      </c>
      <c r="L6" s="108" t="s">
        <v>41</v>
      </c>
      <c r="M6" s="108" t="s">
        <v>21</v>
      </c>
      <c r="N6" s="114">
        <f>K3-WEEKDAY(K3,1)+2+7*(M4-1)</f>
        <v>46020</v>
      </c>
      <c r="O6" s="114">
        <f>+N6+1</f>
        <v>46021</v>
      </c>
      <c r="P6" s="114">
        <f t="shared" ref="P6:BQ6" si="1">+O6+1</f>
        <v>46022</v>
      </c>
      <c r="Q6" s="114">
        <f t="shared" si="1"/>
        <v>46023</v>
      </c>
      <c r="R6" s="114">
        <f t="shared" si="1"/>
        <v>46024</v>
      </c>
      <c r="S6" s="114">
        <f t="shared" si="1"/>
        <v>46025</v>
      </c>
      <c r="T6" s="114">
        <f t="shared" si="1"/>
        <v>46026</v>
      </c>
      <c r="U6" s="114">
        <f t="shared" si="1"/>
        <v>46027</v>
      </c>
      <c r="V6" s="114">
        <f t="shared" si="1"/>
        <v>46028</v>
      </c>
      <c r="W6" s="114">
        <f t="shared" si="1"/>
        <v>46029</v>
      </c>
      <c r="X6" s="114">
        <f t="shared" si="1"/>
        <v>46030</v>
      </c>
      <c r="Y6" s="114">
        <f t="shared" si="1"/>
        <v>46031</v>
      </c>
      <c r="Z6" s="114">
        <f t="shared" si="1"/>
        <v>46032</v>
      </c>
      <c r="AA6" s="114">
        <f t="shared" si="1"/>
        <v>46033</v>
      </c>
      <c r="AB6" s="114">
        <f t="shared" si="1"/>
        <v>46034</v>
      </c>
      <c r="AC6" s="114">
        <f t="shared" si="1"/>
        <v>46035</v>
      </c>
      <c r="AD6" s="114">
        <f t="shared" si="1"/>
        <v>46036</v>
      </c>
      <c r="AE6" s="114">
        <f t="shared" si="1"/>
        <v>46037</v>
      </c>
      <c r="AF6" s="114">
        <f t="shared" si="1"/>
        <v>46038</v>
      </c>
      <c r="AG6" s="114">
        <f t="shared" si="1"/>
        <v>46039</v>
      </c>
      <c r="AH6" s="114">
        <f t="shared" si="1"/>
        <v>46040</v>
      </c>
      <c r="AI6" s="114">
        <f t="shared" si="1"/>
        <v>46041</v>
      </c>
      <c r="AJ6" s="114">
        <f t="shared" si="1"/>
        <v>46042</v>
      </c>
      <c r="AK6" s="114">
        <f t="shared" si="1"/>
        <v>46043</v>
      </c>
      <c r="AL6" s="114">
        <f t="shared" si="1"/>
        <v>46044</v>
      </c>
      <c r="AM6" s="114">
        <f t="shared" si="1"/>
        <v>46045</v>
      </c>
      <c r="AN6" s="114">
        <f t="shared" si="1"/>
        <v>46046</v>
      </c>
      <c r="AO6" s="114">
        <f t="shared" si="1"/>
        <v>46047</v>
      </c>
      <c r="AP6" s="114">
        <f t="shared" si="1"/>
        <v>46048</v>
      </c>
      <c r="AQ6" s="114">
        <f t="shared" si="1"/>
        <v>46049</v>
      </c>
      <c r="AR6" s="114">
        <f t="shared" si="1"/>
        <v>46050</v>
      </c>
      <c r="AS6" s="114">
        <f t="shared" si="1"/>
        <v>46051</v>
      </c>
      <c r="AT6" s="114">
        <f t="shared" si="1"/>
        <v>46052</v>
      </c>
      <c r="AU6" s="114">
        <f t="shared" si="1"/>
        <v>46053</v>
      </c>
      <c r="AV6" s="114">
        <f t="shared" si="1"/>
        <v>46054</v>
      </c>
      <c r="AW6" s="114">
        <f t="shared" si="1"/>
        <v>46055</v>
      </c>
      <c r="AX6" s="114">
        <f t="shared" si="1"/>
        <v>46056</v>
      </c>
      <c r="AY6" s="114">
        <f t="shared" si="1"/>
        <v>46057</v>
      </c>
      <c r="AZ6" s="114">
        <f t="shared" si="1"/>
        <v>46058</v>
      </c>
      <c r="BA6" s="114">
        <f t="shared" si="1"/>
        <v>46059</v>
      </c>
      <c r="BB6" s="114">
        <f t="shared" si="1"/>
        <v>46060</v>
      </c>
      <c r="BC6" s="114">
        <f t="shared" si="1"/>
        <v>46061</v>
      </c>
      <c r="BD6" s="114">
        <f t="shared" si="1"/>
        <v>46062</v>
      </c>
      <c r="BE6" s="114">
        <f t="shared" si="1"/>
        <v>46063</v>
      </c>
      <c r="BF6" s="114">
        <f t="shared" si="1"/>
        <v>46064</v>
      </c>
      <c r="BG6" s="114">
        <f t="shared" si="1"/>
        <v>46065</v>
      </c>
      <c r="BH6" s="114">
        <f t="shared" si="1"/>
        <v>46066</v>
      </c>
      <c r="BI6" s="114">
        <f t="shared" si="1"/>
        <v>46067</v>
      </c>
      <c r="BJ6" s="114">
        <f t="shared" si="1"/>
        <v>46068</v>
      </c>
      <c r="BK6" s="114">
        <f t="shared" si="1"/>
        <v>46069</v>
      </c>
      <c r="BL6" s="114">
        <f t="shared" si="1"/>
        <v>46070</v>
      </c>
      <c r="BM6" s="114">
        <f t="shared" si="1"/>
        <v>46071</v>
      </c>
      <c r="BN6" s="114">
        <f t="shared" si="1"/>
        <v>46072</v>
      </c>
      <c r="BO6" s="114">
        <f t="shared" si="1"/>
        <v>46073</v>
      </c>
      <c r="BP6" s="114">
        <f t="shared" si="1"/>
        <v>46074</v>
      </c>
      <c r="BQ6" s="114">
        <f t="shared" si="1"/>
        <v>46075</v>
      </c>
    </row>
    <row r="7" spans="1:69" ht="22.5" customHeight="1" x14ac:dyDescent="0.15">
      <c r="A7" s="46">
        <f>COUNTIF($L$7:M7,M7)</f>
        <v>0</v>
      </c>
      <c r="B7" s="46" t="str">
        <f t="shared" ref="B7:B38" si="2">M7&amp;"-"&amp;A7</f>
        <v>-0</v>
      </c>
      <c r="C7" s="46">
        <f>IF(ISBLANK(G7),"",1)</f>
        <v>1</v>
      </c>
      <c r="D7" s="46" cm="1">
        <f t="array" ref="D7">IF(G7="","",_xlfn.SWITCH(G7,"◯",1,"◆",2,"★",3))</f>
        <v>1</v>
      </c>
      <c r="E7" s="46"/>
      <c r="F7" s="47"/>
      <c r="G7" s="101" t="s">
        <v>44</v>
      </c>
      <c r="H7" s="102"/>
      <c r="I7" s="103"/>
      <c r="J7" s="103"/>
      <c r="K7" s="104" t="str">
        <f>IF(OR(ISBLANK(I7), ISBLANK(J7)), "", NETWORKDAYS.INTL(I7, J7, $M$5))</f>
        <v/>
      </c>
      <c r="L7" s="105"/>
      <c r="M7" s="105"/>
      <c r="N7" s="53" t="str">
        <f>IFERROR(
  IF(
    AND(
      N$6&gt;=$I7, N$6&lt;=$J7, $Q$2="Yes",
      NOT( OR(
        AND($M$5=1, OR(WEEKDAY(N$6,2)=6, WEEKDAY(N$6,2)=7)),
        AND($M$5=17,  WEEKDAY(N$6,2)=6),
        AND($M$5=11,  WEEKDAY(N$6,2)=7)
      ))
    ),
    INDEX(reference!$H$1:$I$9, MATCH($M7, reference!$H$1:$H$9, 0), 2),
    ""
  ),
"")</f>
        <v/>
      </c>
      <c r="O7" s="53" t="str">
        <f>IFERROR(
  IF(
    AND(
      O$6&gt;=$I7, O$6&lt;=$J7, $Q$2="Yes",
      NOT( OR(
        AND($M$5=1, OR(WEEKDAY(O$6,2)=6, WEEKDAY(O$6,2)=7)),
        AND($M$5=17,  WEEKDAY(O$6,2)=6),
        AND($M$5=11,  WEEKDAY(O$6,2)=7)
      ))
    ),
    INDEX(reference!$H$1:$I$9, MATCH($M7, reference!$H$1:$H$9, 0), 2),
    ""
  ),
"")</f>
        <v/>
      </c>
      <c r="P7" s="53" t="str">
        <f>IFERROR(
  IF(
    AND(
      P$6&gt;=$I7, P$6&lt;=$J7, $Q$2="Yes",
      NOT( OR(
        AND($M$5=1, OR(WEEKDAY(P$6,2)=6, WEEKDAY(P$6,2)=7)),
        AND($M$5=17,  WEEKDAY(P$6,2)=6),
        AND($M$5=11,  WEEKDAY(P$6,2)=7)
      ))
    ),
    INDEX(reference!$H$1:$I$9, MATCH($M7, reference!$H$1:$H$9, 0), 2),
    ""
  ),
"")</f>
        <v/>
      </c>
      <c r="Q7" s="53" t="str">
        <f>IFERROR(
  IF(
    AND(
      Q$6&gt;=$I7, Q$6&lt;=$J7, $Q$2="Yes",
      NOT( OR(
        AND($M$5=1, OR(WEEKDAY(Q$6,2)=6, WEEKDAY(Q$6,2)=7)),
        AND($M$5=17,  WEEKDAY(Q$6,2)=6),
        AND($M$5=11,  WEEKDAY(Q$6,2)=7)
      ))
    ),
    INDEX(reference!$H$1:$I$9, MATCH($M7, reference!$H$1:$H$9, 0), 2),
    ""
  ),
"")</f>
        <v/>
      </c>
      <c r="R7" s="53" t="str">
        <f>IFERROR(
  IF(
    AND(
      R$6&gt;=$I7, R$6&lt;=$J7, $Q$2="Yes",
      NOT( OR(
        AND($M$5=1, OR(WEEKDAY(R$6,2)=6, WEEKDAY(R$6,2)=7)),
        AND($M$5=17,  WEEKDAY(R$6,2)=6),
        AND($M$5=11,  WEEKDAY(R$6,2)=7)
      ))
    ),
    INDEX(reference!$H$1:$I$9, MATCH($M7, reference!$H$1:$H$9, 0), 2),
    ""
  ),
"")</f>
        <v/>
      </c>
      <c r="S7" s="53" t="str">
        <f>IFERROR(
  IF(
    AND(
      S$6&gt;=$I7, S$6&lt;=$J7, $Q$2="Yes",
      NOT( OR(
        AND($M$5=1, OR(WEEKDAY(S$6,2)=6, WEEKDAY(S$6,2)=7)),
        AND($M$5=17,  WEEKDAY(S$6,2)=6),
        AND($M$5=11,  WEEKDAY(S$6,2)=7)
      ))
    ),
    INDEX(reference!$H$1:$I$9, MATCH($M7, reference!$H$1:$H$9, 0), 2),
    ""
  ),
"")</f>
        <v/>
      </c>
      <c r="T7" s="53" t="str">
        <f>IFERROR(
  IF(
    AND(
      T$6&gt;=$I7, T$6&lt;=$J7, $Q$2="Yes",
      NOT( OR(
        AND($M$5=1, OR(WEEKDAY(T$6,2)=6, WEEKDAY(T$6,2)=7)),
        AND($M$5=17,  WEEKDAY(T$6,2)=6),
        AND($M$5=11,  WEEKDAY(T$6,2)=7)
      ))
    ),
    INDEX(reference!$H$1:$I$9, MATCH($M7, reference!$H$1:$H$9, 0), 2),
    ""
  ),
"")</f>
        <v/>
      </c>
      <c r="U7" s="53" t="str">
        <f>IFERROR(
  IF(
    AND(
      U$6&gt;=$I7, U$6&lt;=$J7, $Q$2="Yes",
      NOT( OR(
        AND($M$5=1, OR(WEEKDAY(U$6,2)=6, WEEKDAY(U$6,2)=7)),
        AND($M$5=17,  WEEKDAY(U$6,2)=6),
        AND($M$5=11,  WEEKDAY(U$6,2)=7)
      ))
    ),
    INDEX(reference!$H$1:$I$9, MATCH($M7, reference!$H$1:$H$9, 0), 2),
    ""
  ),
"")</f>
        <v/>
      </c>
      <c r="V7" s="53" t="str">
        <f>IFERROR(
  IF(
    AND(
      V$6&gt;=$I7, V$6&lt;=$J7, $Q$2="Yes",
      NOT( OR(
        AND($M$5=1, OR(WEEKDAY(V$6,2)=6, WEEKDAY(V$6,2)=7)),
        AND($M$5=17,  WEEKDAY(V$6,2)=6),
        AND($M$5=11,  WEEKDAY(V$6,2)=7)
      ))
    ),
    INDEX(reference!$H$1:$I$9, MATCH($M7, reference!$H$1:$H$9, 0), 2),
    ""
  ),
"")</f>
        <v/>
      </c>
      <c r="W7" s="53" t="str">
        <f>IFERROR(
  IF(
    AND(
      W$6&gt;=$I7, W$6&lt;=$J7, $Q$2="Yes",
      NOT( OR(
        AND($M$5=1, OR(WEEKDAY(W$6,2)=6, WEEKDAY(W$6,2)=7)),
        AND($M$5=17,  WEEKDAY(W$6,2)=6),
        AND($M$5=11,  WEEKDAY(W$6,2)=7)
      ))
    ),
    INDEX(reference!$H$1:$I$9, MATCH($M7, reference!$H$1:$H$9, 0), 2),
    ""
  ),
"")</f>
        <v/>
      </c>
      <c r="X7" s="53" t="str">
        <f>IFERROR(
  IF(
    AND(
      X$6&gt;=$I7, X$6&lt;=$J7, $Q$2="Yes",
      NOT( OR(
        AND($M$5=1, OR(WEEKDAY(X$6,2)=6, WEEKDAY(X$6,2)=7)),
        AND($M$5=17,  WEEKDAY(X$6,2)=6),
        AND($M$5=11,  WEEKDAY(X$6,2)=7)
      ))
    ),
    INDEX(reference!$H$1:$I$9, MATCH($M7, reference!$H$1:$H$9, 0), 2),
    ""
  ),
"")</f>
        <v/>
      </c>
      <c r="Y7" s="53" t="str">
        <f>IFERROR(
  IF(
    AND(
      Y$6&gt;=$I7, Y$6&lt;=$J7, $Q$2="Yes",
      NOT( OR(
        AND($M$5=1, OR(WEEKDAY(Y$6,2)=6, WEEKDAY(Y$6,2)=7)),
        AND($M$5=17,  WEEKDAY(Y$6,2)=6),
        AND($M$5=11,  WEEKDAY(Y$6,2)=7)
      ))
    ),
    INDEX(reference!$H$1:$I$9, MATCH($M7, reference!$H$1:$H$9, 0), 2),
    ""
  ),
"")</f>
        <v/>
      </c>
      <c r="Z7" s="53" t="str">
        <f>IFERROR(
  IF(
    AND(
      Z$6&gt;=$I7, Z$6&lt;=$J7, $Q$2="Yes",
      NOT( OR(
        AND($M$5=1, OR(WEEKDAY(Z$6,2)=6, WEEKDAY(Z$6,2)=7)),
        AND($M$5=17,  WEEKDAY(Z$6,2)=6),
        AND($M$5=11,  WEEKDAY(Z$6,2)=7)
      ))
    ),
    INDEX(reference!$H$1:$I$9, MATCH($M7, reference!$H$1:$H$9, 0), 2),
    ""
  ),
"")</f>
        <v/>
      </c>
      <c r="AA7" s="53" t="str">
        <f>IFERROR(
  IF(
    AND(
      AA$6&gt;=$I7, AA$6&lt;=$J7, $Q$2="Yes",
      NOT( OR(
        AND($M$5=1, OR(WEEKDAY(AA$6,2)=6, WEEKDAY(AA$6,2)=7)),
        AND($M$5=17,  WEEKDAY(AA$6,2)=6),
        AND($M$5=11,  WEEKDAY(AA$6,2)=7)
      ))
    ),
    INDEX(reference!$H$1:$I$9, MATCH($M7, reference!$H$1:$H$9, 0), 2),
    ""
  ),
"")</f>
        <v/>
      </c>
      <c r="AB7" s="53" t="str">
        <f>IFERROR(
  IF(
    AND(
      AB$6&gt;=$I7, AB$6&lt;=$J7, $Q$2="Yes",
      NOT( OR(
        AND($M$5=1, OR(WEEKDAY(AB$6,2)=6, WEEKDAY(AB$6,2)=7)),
        AND($M$5=17,  WEEKDAY(AB$6,2)=6),
        AND($M$5=11,  WEEKDAY(AB$6,2)=7)
      ))
    ),
    INDEX(reference!$H$1:$I$9, MATCH($M7, reference!$H$1:$H$9, 0), 2),
    ""
  ),
"")</f>
        <v/>
      </c>
      <c r="AC7" s="53" t="str">
        <f>IFERROR(
  IF(
    AND(
      AC$6&gt;=$I7, AC$6&lt;=$J7, $Q$2="Yes",
      NOT( OR(
        AND($M$5=1, OR(WEEKDAY(AC$6,2)=6, WEEKDAY(AC$6,2)=7)),
        AND($M$5=17,  WEEKDAY(AC$6,2)=6),
        AND($M$5=11,  WEEKDAY(AC$6,2)=7)
      ))
    ),
    INDEX(reference!$H$1:$I$9, MATCH($M7, reference!$H$1:$H$9, 0), 2),
    ""
  ),
"")</f>
        <v/>
      </c>
      <c r="AD7" s="53" t="str">
        <f>IFERROR(
  IF(
    AND(
      AD$6&gt;=$I7, AD$6&lt;=$J7, $Q$2="Yes",
      NOT( OR(
        AND($M$5=1, OR(WEEKDAY(AD$6,2)=6, WEEKDAY(AD$6,2)=7)),
        AND($M$5=17,  WEEKDAY(AD$6,2)=6),
        AND($M$5=11,  WEEKDAY(AD$6,2)=7)
      ))
    ),
    INDEX(reference!$H$1:$I$9, MATCH($M7, reference!$H$1:$H$9, 0), 2),
    ""
  ),
"")</f>
        <v/>
      </c>
      <c r="AE7" s="53" t="str">
        <f>IFERROR(
  IF(
    AND(
      AE$6&gt;=$I7, AE$6&lt;=$J7, $Q$2="Yes",
      NOT( OR(
        AND($M$5=1, OR(WEEKDAY(AE$6,2)=6, WEEKDAY(AE$6,2)=7)),
        AND($M$5=17,  WEEKDAY(AE$6,2)=6),
        AND($M$5=11,  WEEKDAY(AE$6,2)=7)
      ))
    ),
    INDEX(reference!$H$1:$I$9, MATCH($M7, reference!$H$1:$H$9, 0), 2),
    ""
  ),
"")</f>
        <v/>
      </c>
      <c r="AF7" s="53" t="str">
        <f>IFERROR(
  IF(
    AND(
      AF$6&gt;=$I7, AF$6&lt;=$J7, $Q$2="Yes",
      NOT( OR(
        AND($M$5=1, OR(WEEKDAY(AF$6,2)=6, WEEKDAY(AF$6,2)=7)),
        AND($M$5=17,  WEEKDAY(AF$6,2)=6),
        AND($M$5=11,  WEEKDAY(AF$6,2)=7)
      ))
    ),
    INDEX(reference!$H$1:$I$9, MATCH($M7, reference!$H$1:$H$9, 0), 2),
    ""
  ),
"")</f>
        <v/>
      </c>
      <c r="AG7" s="53" t="str">
        <f>IFERROR(
  IF(
    AND(
      AG$6&gt;=$I7, AG$6&lt;=$J7, $Q$2="Yes",
      NOT( OR(
        AND($M$5=1, OR(WEEKDAY(AG$6,2)=6, WEEKDAY(AG$6,2)=7)),
        AND($M$5=17,  WEEKDAY(AG$6,2)=6),
        AND($M$5=11,  WEEKDAY(AG$6,2)=7)
      ))
    ),
    INDEX(reference!$H$1:$I$9, MATCH($M7, reference!$H$1:$H$9, 0), 2),
    ""
  ),
"")</f>
        <v/>
      </c>
      <c r="AH7" s="53" t="str">
        <f>IFERROR(
  IF(
    AND(
      AH$6&gt;=$I7, AH$6&lt;=$J7, $Q$2="Yes",
      NOT( OR(
        AND($M$5=1, OR(WEEKDAY(AH$6,2)=6, WEEKDAY(AH$6,2)=7)),
        AND($M$5=17,  WEEKDAY(AH$6,2)=6),
        AND($M$5=11,  WEEKDAY(AH$6,2)=7)
      ))
    ),
    INDEX(reference!$H$1:$I$9, MATCH($M7, reference!$H$1:$H$9, 0), 2),
    ""
  ),
"")</f>
        <v/>
      </c>
      <c r="AI7" s="53" t="str">
        <f>IFERROR(
  IF(
    AND(
      AI$6&gt;=$I7, AI$6&lt;=$J7, $Q$2="Yes",
      NOT( OR(
        AND($M$5=1, OR(WEEKDAY(AI$6,2)=6, WEEKDAY(AI$6,2)=7)),
        AND($M$5=17,  WEEKDAY(AI$6,2)=6),
        AND($M$5=11,  WEEKDAY(AI$6,2)=7)
      ))
    ),
    INDEX(reference!$H$1:$I$9, MATCH($M7, reference!$H$1:$H$9, 0), 2),
    ""
  ),
"")</f>
        <v/>
      </c>
      <c r="AJ7" s="53" t="str">
        <f>IFERROR(
  IF(
    AND(
      AJ$6&gt;=$I7, AJ$6&lt;=$J7, $Q$2="Yes",
      NOT( OR(
        AND($M$5=1, OR(WEEKDAY(AJ$6,2)=6, WEEKDAY(AJ$6,2)=7)),
        AND($M$5=17,  WEEKDAY(AJ$6,2)=6),
        AND($M$5=11,  WEEKDAY(AJ$6,2)=7)
      ))
    ),
    INDEX(reference!$H$1:$I$9, MATCH($M7, reference!$H$1:$H$9, 0), 2),
    ""
  ),
"")</f>
        <v/>
      </c>
      <c r="AK7" s="53" t="str">
        <f>IFERROR(
  IF(
    AND(
      AK$6&gt;=$I7, AK$6&lt;=$J7, $Q$2="Yes",
      NOT( OR(
        AND($M$5=1, OR(WEEKDAY(AK$6,2)=6, WEEKDAY(AK$6,2)=7)),
        AND($M$5=17,  WEEKDAY(AK$6,2)=6),
        AND($M$5=11,  WEEKDAY(AK$6,2)=7)
      ))
    ),
    INDEX(reference!$H$1:$I$9, MATCH($M7, reference!$H$1:$H$9, 0), 2),
    ""
  ),
"")</f>
        <v/>
      </c>
      <c r="AL7" s="53" t="str">
        <f>IFERROR(
  IF(
    AND(
      AL$6&gt;=$I7, AL$6&lt;=$J7, $Q$2="Yes",
      NOT( OR(
        AND($M$5=1, OR(WEEKDAY(AL$6,2)=6, WEEKDAY(AL$6,2)=7)),
        AND($M$5=17,  WEEKDAY(AL$6,2)=6),
        AND($M$5=11,  WEEKDAY(AL$6,2)=7)
      ))
    ),
    INDEX(reference!$H$1:$I$9, MATCH($M7, reference!$H$1:$H$9, 0), 2),
    ""
  ),
"")</f>
        <v/>
      </c>
      <c r="AM7" s="53" t="str">
        <f>IFERROR(
  IF(
    AND(
      AM$6&gt;=$I7, AM$6&lt;=$J7, $Q$2="Yes",
      NOT( OR(
        AND($M$5=1, OR(WEEKDAY(AM$6,2)=6, WEEKDAY(AM$6,2)=7)),
        AND($M$5=17,  WEEKDAY(AM$6,2)=6),
        AND($M$5=11,  WEEKDAY(AM$6,2)=7)
      ))
    ),
    INDEX(reference!$H$1:$I$9, MATCH($M7, reference!$H$1:$H$9, 0), 2),
    ""
  ),
"")</f>
        <v/>
      </c>
      <c r="AN7" s="53" t="str">
        <f>IFERROR(
  IF(
    AND(
      AN$6&gt;=$I7, AN$6&lt;=$J7, $Q$2="Yes",
      NOT( OR(
        AND($M$5=1, OR(WEEKDAY(AN$6,2)=6, WEEKDAY(AN$6,2)=7)),
        AND($M$5=17,  WEEKDAY(AN$6,2)=6),
        AND($M$5=11,  WEEKDAY(AN$6,2)=7)
      ))
    ),
    INDEX(reference!$H$1:$I$9, MATCH($M7, reference!$H$1:$H$9, 0), 2),
    ""
  ),
"")</f>
        <v/>
      </c>
      <c r="AO7" s="53" t="str">
        <f>IFERROR(
  IF(
    AND(
      AO$6&gt;=$I7, AO$6&lt;=$J7, $Q$2="Yes",
      NOT( OR(
        AND($M$5=1, OR(WEEKDAY(AO$6,2)=6, WEEKDAY(AO$6,2)=7)),
        AND($M$5=17,  WEEKDAY(AO$6,2)=6),
        AND($M$5=11,  WEEKDAY(AO$6,2)=7)
      ))
    ),
    INDEX(reference!$H$1:$I$9, MATCH($M7, reference!$H$1:$H$9, 0), 2),
    ""
  ),
"")</f>
        <v/>
      </c>
      <c r="AP7" s="53" t="str">
        <f>IFERROR(
  IF(
    AND(
      AP$6&gt;=$I7, AP$6&lt;=$J7, $Q$2="Yes",
      NOT( OR(
        AND($M$5=1, OR(WEEKDAY(AP$6,2)=6, WEEKDAY(AP$6,2)=7)),
        AND($M$5=17,  WEEKDAY(AP$6,2)=6),
        AND($M$5=11,  WEEKDAY(AP$6,2)=7)
      ))
    ),
    INDEX(reference!$H$1:$I$9, MATCH($M7, reference!$H$1:$H$9, 0), 2),
    ""
  ),
"")</f>
        <v/>
      </c>
      <c r="AQ7" s="53" t="str">
        <f>IFERROR(
  IF(
    AND(
      AQ$6&gt;=$I7, AQ$6&lt;=$J7, $Q$2="Yes",
      NOT( OR(
        AND($M$5=1, OR(WEEKDAY(AQ$6,2)=6, WEEKDAY(AQ$6,2)=7)),
        AND($M$5=17,  WEEKDAY(AQ$6,2)=6),
        AND($M$5=11,  WEEKDAY(AQ$6,2)=7)
      ))
    ),
    INDEX(reference!$H$1:$I$9, MATCH($M7, reference!$H$1:$H$9, 0), 2),
    ""
  ),
"")</f>
        <v/>
      </c>
      <c r="AR7" s="53" t="str">
        <f>IFERROR(
  IF(
    AND(
      AR$6&gt;=$I7, AR$6&lt;=$J7, $Q$2="Yes",
      NOT( OR(
        AND($M$5=1, OR(WEEKDAY(AR$6,2)=6, WEEKDAY(AR$6,2)=7)),
        AND($M$5=17,  WEEKDAY(AR$6,2)=6),
        AND($M$5=11,  WEEKDAY(AR$6,2)=7)
      ))
    ),
    INDEX(reference!$H$1:$I$9, MATCH($M7, reference!$H$1:$H$9, 0), 2),
    ""
  ),
"")</f>
        <v/>
      </c>
      <c r="AS7" s="53" t="str">
        <f>IFERROR(
  IF(
    AND(
      AS$6&gt;=$I7, AS$6&lt;=$J7, $Q$2="Yes",
      NOT( OR(
        AND($M$5=1, OR(WEEKDAY(AS$6,2)=6, WEEKDAY(AS$6,2)=7)),
        AND($M$5=17,  WEEKDAY(AS$6,2)=6),
        AND($M$5=11,  WEEKDAY(AS$6,2)=7)
      ))
    ),
    INDEX(reference!$H$1:$I$9, MATCH($M7, reference!$H$1:$H$9, 0), 2),
    ""
  ),
"")</f>
        <v/>
      </c>
      <c r="AT7" s="53" t="str">
        <f>IFERROR(
  IF(
    AND(
      AT$6&gt;=$I7, AT$6&lt;=$J7, $Q$2="Yes",
      NOT( OR(
        AND($M$5=1, OR(WEEKDAY(AT$6,2)=6, WEEKDAY(AT$6,2)=7)),
        AND($M$5=17,  WEEKDAY(AT$6,2)=6),
        AND($M$5=11,  WEEKDAY(AT$6,2)=7)
      ))
    ),
    INDEX(reference!$H$1:$I$9, MATCH($M7, reference!$H$1:$H$9, 0), 2),
    ""
  ),
"")</f>
        <v/>
      </c>
      <c r="AU7" s="53" t="str">
        <f>IFERROR(
  IF(
    AND(
      AU$6&gt;=$I7, AU$6&lt;=$J7, $Q$2="Yes",
      NOT( OR(
        AND($M$5=1, OR(WEEKDAY(AU$6,2)=6, WEEKDAY(AU$6,2)=7)),
        AND($M$5=17,  WEEKDAY(AU$6,2)=6),
        AND($M$5=11,  WEEKDAY(AU$6,2)=7)
      ))
    ),
    INDEX(reference!$H$1:$I$9, MATCH($M7, reference!$H$1:$H$9, 0), 2),
    ""
  ),
"")</f>
        <v/>
      </c>
      <c r="AV7" s="53" t="str">
        <f>IFERROR(
  IF(
    AND(
      AV$6&gt;=$I7, AV$6&lt;=$J7, $Q$2="Yes",
      NOT( OR(
        AND($M$5=1, OR(WEEKDAY(AV$6,2)=6, WEEKDAY(AV$6,2)=7)),
        AND($M$5=17,  WEEKDAY(AV$6,2)=6),
        AND($M$5=11,  WEEKDAY(AV$6,2)=7)
      ))
    ),
    INDEX(reference!$H$1:$I$9, MATCH($M7, reference!$H$1:$H$9, 0), 2),
    ""
  ),
"")</f>
        <v/>
      </c>
      <c r="AW7" s="53" t="str">
        <f>IFERROR(
  IF(
    AND(
      AW$6&gt;=$I7, AW$6&lt;=$J7, $Q$2="Yes",
      NOT( OR(
        AND($M$5=1, OR(WEEKDAY(AW$6,2)=6, WEEKDAY(AW$6,2)=7)),
        AND($M$5=17,  WEEKDAY(AW$6,2)=6),
        AND($M$5=11,  WEEKDAY(AW$6,2)=7)
      ))
    ),
    INDEX(reference!$H$1:$I$9, MATCH($M7, reference!$H$1:$H$9, 0), 2),
    ""
  ),
"")</f>
        <v/>
      </c>
      <c r="AX7" s="53" t="str">
        <f>IFERROR(
  IF(
    AND(
      AX$6&gt;=$I7, AX$6&lt;=$J7, $Q$2="Yes",
      NOT( OR(
        AND($M$5=1, OR(WEEKDAY(AX$6,2)=6, WEEKDAY(AX$6,2)=7)),
        AND($M$5=17,  WEEKDAY(AX$6,2)=6),
        AND($M$5=11,  WEEKDAY(AX$6,2)=7)
      ))
    ),
    INDEX(reference!$H$1:$I$9, MATCH($M7, reference!$H$1:$H$9, 0), 2),
    ""
  ),
"")</f>
        <v/>
      </c>
      <c r="AY7" s="53" t="str">
        <f>IFERROR(
  IF(
    AND(
      AY$6&gt;=$I7, AY$6&lt;=$J7, $Q$2="Yes",
      NOT( OR(
        AND($M$5=1, OR(WEEKDAY(AY$6,2)=6, WEEKDAY(AY$6,2)=7)),
        AND($M$5=17,  WEEKDAY(AY$6,2)=6),
        AND($M$5=11,  WEEKDAY(AY$6,2)=7)
      ))
    ),
    INDEX(reference!$H$1:$I$9, MATCH($M7, reference!$H$1:$H$9, 0), 2),
    ""
  ),
"")</f>
        <v/>
      </c>
      <c r="AZ7" s="53" t="str">
        <f>IFERROR(
  IF(
    AND(
      AZ$6&gt;=$I7, AZ$6&lt;=$J7, $Q$2="Yes",
      NOT( OR(
        AND($M$5=1, OR(WEEKDAY(AZ$6,2)=6, WEEKDAY(AZ$6,2)=7)),
        AND($M$5=17,  WEEKDAY(AZ$6,2)=6),
        AND($M$5=11,  WEEKDAY(AZ$6,2)=7)
      ))
    ),
    INDEX(reference!$H$1:$I$9, MATCH($M7, reference!$H$1:$H$9, 0), 2),
    ""
  ),
"")</f>
        <v/>
      </c>
      <c r="BA7" s="53" t="str">
        <f>IFERROR(
  IF(
    AND(
      BA$6&gt;=$I7, BA$6&lt;=$J7, $Q$2="Yes",
      NOT( OR(
        AND($M$5=1, OR(WEEKDAY(BA$6,2)=6, WEEKDAY(BA$6,2)=7)),
        AND($M$5=17,  WEEKDAY(BA$6,2)=6),
        AND($M$5=11,  WEEKDAY(BA$6,2)=7)
      ))
    ),
    INDEX(reference!$H$1:$I$9, MATCH($M7, reference!$H$1:$H$9, 0), 2),
    ""
  ),
"")</f>
        <v/>
      </c>
      <c r="BB7" s="53" t="str">
        <f>IFERROR(
  IF(
    AND(
      BB$6&gt;=$I7, BB$6&lt;=$J7, $Q$2="Yes",
      NOT( OR(
        AND($M$5=1, OR(WEEKDAY(BB$6,2)=6, WEEKDAY(BB$6,2)=7)),
        AND($M$5=17,  WEEKDAY(BB$6,2)=6),
        AND($M$5=11,  WEEKDAY(BB$6,2)=7)
      ))
    ),
    INDEX(reference!$H$1:$I$9, MATCH($M7, reference!$H$1:$H$9, 0), 2),
    ""
  ),
"")</f>
        <v/>
      </c>
      <c r="BC7" s="53" t="str">
        <f>IFERROR(
  IF(
    AND(
      BC$6&gt;=$I7, BC$6&lt;=$J7, $Q$2="Yes",
      NOT( OR(
        AND($M$5=1, OR(WEEKDAY(BC$6,2)=6, WEEKDAY(BC$6,2)=7)),
        AND($M$5=17,  WEEKDAY(BC$6,2)=6),
        AND($M$5=11,  WEEKDAY(BC$6,2)=7)
      ))
    ),
    INDEX(reference!$H$1:$I$9, MATCH($M7, reference!$H$1:$H$9, 0), 2),
    ""
  ),
"")</f>
        <v/>
      </c>
      <c r="BD7" s="53" t="str">
        <f>IFERROR(
  IF(
    AND(
      BD$6&gt;=$I7, BD$6&lt;=$J7, $Q$2="Yes",
      NOT( OR(
        AND($M$5=1, OR(WEEKDAY(BD$6,2)=6, WEEKDAY(BD$6,2)=7)),
        AND($M$5=17,  WEEKDAY(BD$6,2)=6),
        AND($M$5=11,  WEEKDAY(BD$6,2)=7)
      ))
    ),
    INDEX(reference!$H$1:$I$9, MATCH($M7, reference!$H$1:$H$9, 0), 2),
    ""
  ),
"")</f>
        <v/>
      </c>
      <c r="BE7" s="53" t="str">
        <f>IFERROR(
  IF(
    AND(
      BE$6&gt;=$I7, BE$6&lt;=$J7, $Q$2="Yes",
      NOT( OR(
        AND($M$5=1, OR(WEEKDAY(BE$6,2)=6, WEEKDAY(BE$6,2)=7)),
        AND($M$5=17,  WEEKDAY(BE$6,2)=6),
        AND($M$5=11,  WEEKDAY(BE$6,2)=7)
      ))
    ),
    INDEX(reference!$H$1:$I$9, MATCH($M7, reference!$H$1:$H$9, 0), 2),
    ""
  ),
"")</f>
        <v/>
      </c>
      <c r="BF7" s="53" t="str">
        <f>IFERROR(
  IF(
    AND(
      BF$6&gt;=$I7, BF$6&lt;=$J7, $Q$2="Yes",
      NOT( OR(
        AND($M$5=1, OR(WEEKDAY(BF$6,2)=6, WEEKDAY(BF$6,2)=7)),
        AND($M$5=17,  WEEKDAY(BF$6,2)=6),
        AND($M$5=11,  WEEKDAY(BF$6,2)=7)
      ))
    ),
    INDEX(reference!$H$1:$I$9, MATCH($M7, reference!$H$1:$H$9, 0), 2),
    ""
  ),
"")</f>
        <v/>
      </c>
      <c r="BG7" s="53" t="str">
        <f>IFERROR(
  IF(
    AND(
      BG$6&gt;=$I7, BG$6&lt;=$J7, $Q$2="Yes",
      NOT( OR(
        AND($M$5=1, OR(WEEKDAY(BG$6,2)=6, WEEKDAY(BG$6,2)=7)),
        AND($M$5=17,  WEEKDAY(BG$6,2)=6),
        AND($M$5=11,  WEEKDAY(BG$6,2)=7)
      ))
    ),
    INDEX(reference!$H$1:$I$9, MATCH($M7, reference!$H$1:$H$9, 0), 2),
    ""
  ),
"")</f>
        <v/>
      </c>
      <c r="BH7" s="53" t="str">
        <f>IFERROR(
  IF(
    AND(
      BH$6&gt;=$I7, BH$6&lt;=$J7, $Q$2="Yes",
      NOT( OR(
        AND($M$5=1, OR(WEEKDAY(BH$6,2)=6, WEEKDAY(BH$6,2)=7)),
        AND($M$5=17,  WEEKDAY(BH$6,2)=6),
        AND($M$5=11,  WEEKDAY(BH$6,2)=7)
      ))
    ),
    INDEX(reference!$H$1:$I$9, MATCH($M7, reference!$H$1:$H$9, 0), 2),
    ""
  ),
"")</f>
        <v/>
      </c>
      <c r="BI7" s="53" t="str">
        <f>IFERROR(
  IF(
    AND(
      BI$6&gt;=$I7, BI$6&lt;=$J7, $Q$2="Yes",
      NOT( OR(
        AND($M$5=1, OR(WEEKDAY(BI$6,2)=6, WEEKDAY(BI$6,2)=7)),
        AND($M$5=17,  WEEKDAY(BI$6,2)=6),
        AND($M$5=11,  WEEKDAY(BI$6,2)=7)
      ))
    ),
    INDEX(reference!$H$1:$I$9, MATCH($M7, reference!$H$1:$H$9, 0), 2),
    ""
  ),
"")</f>
        <v/>
      </c>
      <c r="BJ7" s="53" t="str">
        <f>IFERROR(
  IF(
    AND(
      BJ$6&gt;=$I7, BJ$6&lt;=$J7, $Q$2="Yes",
      NOT( OR(
        AND($M$5=1, OR(WEEKDAY(BJ$6,2)=6, WEEKDAY(BJ$6,2)=7)),
        AND($M$5=17,  WEEKDAY(BJ$6,2)=6),
        AND($M$5=11,  WEEKDAY(BJ$6,2)=7)
      ))
    ),
    INDEX(reference!$H$1:$I$9, MATCH($M7, reference!$H$1:$H$9, 0), 2),
    ""
  ),
"")</f>
        <v/>
      </c>
      <c r="BK7" s="53" t="str">
        <f>IFERROR(
  IF(
    AND(
      BK$6&gt;=$I7, BK$6&lt;=$J7, $Q$2="Yes",
      NOT( OR(
        AND($M$5=1, OR(WEEKDAY(BK$6,2)=6, WEEKDAY(BK$6,2)=7)),
        AND($M$5=17,  WEEKDAY(BK$6,2)=6),
        AND($M$5=11,  WEEKDAY(BK$6,2)=7)
      ))
    ),
    INDEX(reference!$H$1:$I$9, MATCH($M7, reference!$H$1:$H$9, 0), 2),
    ""
  ),
"")</f>
        <v/>
      </c>
      <c r="BL7" s="53" t="str">
        <f>IFERROR(
  IF(
    AND(
      BL$6&gt;=$I7, BL$6&lt;=$J7, $Q$2="Yes",
      NOT( OR(
        AND($M$5=1, OR(WEEKDAY(BL$6,2)=6, WEEKDAY(BL$6,2)=7)),
        AND($M$5=17,  WEEKDAY(BL$6,2)=6),
        AND($M$5=11,  WEEKDAY(BL$6,2)=7)
      ))
    ),
    INDEX(reference!$H$1:$I$9, MATCH($M7, reference!$H$1:$H$9, 0), 2),
    ""
  ),
"")</f>
        <v/>
      </c>
      <c r="BM7" s="53" t="str">
        <f>IFERROR(
  IF(
    AND(
      BM$6&gt;=$I7, BM$6&lt;=$J7, $Q$2="Yes",
      NOT( OR(
        AND($M$5=1, OR(WEEKDAY(BM$6,2)=6, WEEKDAY(BM$6,2)=7)),
        AND($M$5=17,  WEEKDAY(BM$6,2)=6),
        AND($M$5=11,  WEEKDAY(BM$6,2)=7)
      ))
    ),
    INDEX(reference!$H$1:$I$9, MATCH($M7, reference!$H$1:$H$9, 0), 2),
    ""
  ),
"")</f>
        <v/>
      </c>
      <c r="BN7" s="53" t="str">
        <f>IFERROR(
  IF(
    AND(
      BN$6&gt;=$I7, BN$6&lt;=$J7, $Q$2="Yes",
      NOT( OR(
        AND($M$5=1, OR(WEEKDAY(BN$6,2)=6, WEEKDAY(BN$6,2)=7)),
        AND($M$5=17,  WEEKDAY(BN$6,2)=6),
        AND($M$5=11,  WEEKDAY(BN$6,2)=7)
      ))
    ),
    INDEX(reference!$H$1:$I$9, MATCH($M7, reference!$H$1:$H$9, 0), 2),
    ""
  ),
"")</f>
        <v/>
      </c>
      <c r="BO7" s="53" t="str">
        <f>IFERROR(
  IF(
    AND(
      BO$6&gt;=$I7, BO$6&lt;=$J7, $Q$2="Yes",
      NOT( OR(
        AND($M$5=1, OR(WEEKDAY(BO$6,2)=6, WEEKDAY(BO$6,2)=7)),
        AND($M$5=17,  WEEKDAY(BO$6,2)=6),
        AND($M$5=11,  WEEKDAY(BO$6,2)=7)
      ))
    ),
    INDEX(reference!$H$1:$I$9, MATCH($M7, reference!$H$1:$H$9, 0), 2),
    ""
  ),
"")</f>
        <v/>
      </c>
      <c r="BP7" s="53" t="str">
        <f>IFERROR(
  IF(
    AND(
      BP$6&gt;=$I7, BP$6&lt;=$J7, $Q$2="Yes",
      NOT( OR(
        AND($M$5=1, OR(WEEKDAY(BP$6,2)=6, WEEKDAY(BP$6,2)=7)),
        AND($M$5=17,  WEEKDAY(BP$6,2)=6),
        AND($M$5=11,  WEEKDAY(BP$6,2)=7)
      ))
    ),
    INDEX(reference!$H$1:$I$9, MATCH($M7, reference!$H$1:$H$9, 0), 2),
    ""
  ),
"")</f>
        <v/>
      </c>
      <c r="BQ7" s="53" t="str">
        <f>IFERROR(
  IF(
    AND(
      BQ$6&gt;=$I7, BQ$6&lt;=$J7, $Q$2="Yes",
      NOT( OR(
        AND($M$5=1, OR(WEEKDAY(BQ$6,2)=6, WEEKDAY(BQ$6,2)=7)),
        AND($M$5=17,  WEEKDAY(BQ$6,2)=6),
        AND($M$5=11,  WEEKDAY(BQ$6,2)=7)
      ))
    ),
    INDEX(reference!$H$1:$I$9, MATCH($M7, reference!$H$1:$H$9, 0), 2),
    ""
  ),
"")</f>
        <v/>
      </c>
    </row>
    <row r="8" spans="1:69" ht="22.5" customHeight="1" x14ac:dyDescent="0.15">
      <c r="A8" s="46">
        <f>COUNTIF($L$7:M8,M8)</f>
        <v>0</v>
      </c>
      <c r="B8" s="46" t="str">
        <f t="shared" si="2"/>
        <v>-0</v>
      </c>
      <c r="C8" s="46" t="str">
        <f>IFERROR(IF(G8="","",MOD(COUNTIFS($F$6:G8,"◯"),10)),"")</f>
        <v/>
      </c>
      <c r="D8" s="46" t="str" cm="1">
        <f t="array" ref="D8">IF(G8="","",_xlfn.SWITCH(G8,"◯",1,"◆",2,"★",3))</f>
        <v/>
      </c>
      <c r="E8" s="46"/>
      <c r="F8" s="47"/>
      <c r="G8" s="48"/>
      <c r="H8" s="49"/>
      <c r="I8" s="51"/>
      <c r="J8" s="51"/>
      <c r="K8" s="52" t="str">
        <f t="shared" ref="K8:K71" si="3">IF(OR(ISBLANK(I8), ISBLANK(J8)), "", NETWORKDAYS.INTL(I8, J8, $M$5))</f>
        <v/>
      </c>
      <c r="L8" s="50"/>
      <c r="M8" s="50"/>
      <c r="N8" s="53" t="str">
        <f>IFERROR(
  IF(
    AND(
      N$6&gt;=$I8, N$6&lt;=$J8, $Q$2="Yes",
      NOT( OR(
        AND($M$5=1, OR(WEEKDAY(N$6,2)=6, WEEKDAY(N$6,2)=7)),
        AND($M$5=17,  WEEKDAY(N$6,2)=6),
        AND($M$5=11,  WEEKDAY(N$6,2)=7)
      ))
    ),
    INDEX(reference!$H$1:$I$9, MATCH($M8, reference!$H$1:$H$9, 0), 2),
    ""
  ),
"")</f>
        <v/>
      </c>
      <c r="O8" s="53" t="str">
        <f>IFERROR(
  IF(
    AND(
      O$6&gt;=$I8, O$6&lt;=$J8, $Q$2="Yes",
      NOT( OR(
        AND($M$5=1, OR(WEEKDAY(O$6,2)=6, WEEKDAY(O$6,2)=7)),
        AND($M$5=17,  WEEKDAY(O$6,2)=6),
        AND($M$5=11,  WEEKDAY(O$6,2)=7)
      ))
    ),
    INDEX(reference!$H$1:$I$9, MATCH($M8, reference!$H$1:$H$9, 0), 2),
    ""
  ),
"")</f>
        <v/>
      </c>
      <c r="P8" s="53" t="str">
        <f>IFERROR(
  IF(
    AND(
      P$6&gt;=$I8, P$6&lt;=$J8, $Q$2="Yes",
      NOT( OR(
        AND($M$5=1, OR(WEEKDAY(P$6,2)=6, WEEKDAY(P$6,2)=7)),
        AND($M$5=17,  WEEKDAY(P$6,2)=6),
        AND($M$5=11,  WEEKDAY(P$6,2)=7)
      ))
    ),
    INDEX(reference!$H$1:$I$9, MATCH($M8, reference!$H$1:$H$9, 0), 2),
    ""
  ),
"")</f>
        <v/>
      </c>
      <c r="Q8" s="53" t="str">
        <f>IFERROR(
  IF(
    AND(
      Q$6&gt;=$I8, Q$6&lt;=$J8, $Q$2="Yes",
      NOT( OR(
        AND($M$5=1, OR(WEEKDAY(Q$6,2)=6, WEEKDAY(Q$6,2)=7)),
        AND($M$5=17,  WEEKDAY(Q$6,2)=6),
        AND($M$5=11,  WEEKDAY(Q$6,2)=7)
      ))
    ),
    INDEX(reference!$H$1:$I$9, MATCH($M8, reference!$H$1:$H$9, 0), 2),
    ""
  ),
"")</f>
        <v/>
      </c>
      <c r="R8" s="53" t="str">
        <f>IFERROR(
  IF(
    AND(
      R$6&gt;=$I8, R$6&lt;=$J8, $Q$2="Yes",
      NOT( OR(
        AND($M$5=1, OR(WEEKDAY(R$6,2)=6, WEEKDAY(R$6,2)=7)),
        AND($M$5=17,  WEEKDAY(R$6,2)=6),
        AND($M$5=11,  WEEKDAY(R$6,2)=7)
      ))
    ),
    INDEX(reference!$H$1:$I$9, MATCH($M8, reference!$H$1:$H$9, 0), 2),
    ""
  ),
"")</f>
        <v/>
      </c>
      <c r="S8" s="53" t="str">
        <f>IFERROR(
  IF(
    AND(
      S$6&gt;=$I8, S$6&lt;=$J8, $Q$2="Yes",
      NOT( OR(
        AND($M$5=1, OR(WEEKDAY(S$6,2)=6, WEEKDAY(S$6,2)=7)),
        AND($M$5=17,  WEEKDAY(S$6,2)=6),
        AND($M$5=11,  WEEKDAY(S$6,2)=7)
      ))
    ),
    INDEX(reference!$H$1:$I$9, MATCH($M8, reference!$H$1:$H$9, 0), 2),
    ""
  ),
"")</f>
        <v/>
      </c>
      <c r="T8" s="53" t="str">
        <f>IFERROR(
  IF(
    AND(
      T$6&gt;=$I8, T$6&lt;=$J8, $Q$2="Yes",
      NOT( OR(
        AND($M$5=1, OR(WEEKDAY(T$6,2)=6, WEEKDAY(T$6,2)=7)),
        AND($M$5=17,  WEEKDAY(T$6,2)=6),
        AND($M$5=11,  WEEKDAY(T$6,2)=7)
      ))
    ),
    INDEX(reference!$H$1:$I$9, MATCH($M8, reference!$H$1:$H$9, 0), 2),
    ""
  ),
"")</f>
        <v/>
      </c>
      <c r="U8" s="53" t="str">
        <f>IFERROR(
  IF(
    AND(
      U$6&gt;=$I8, U$6&lt;=$J8, $Q$2="Yes",
      NOT( OR(
        AND($M$5=1, OR(WEEKDAY(U$6,2)=6, WEEKDAY(U$6,2)=7)),
        AND($M$5=17,  WEEKDAY(U$6,2)=6),
        AND($M$5=11,  WEEKDAY(U$6,2)=7)
      ))
    ),
    INDEX(reference!$H$1:$I$9, MATCH($M8, reference!$H$1:$H$9, 0), 2),
    ""
  ),
"")</f>
        <v/>
      </c>
      <c r="V8" s="53" t="str">
        <f>IFERROR(
  IF(
    AND(
      V$6&gt;=$I8, V$6&lt;=$J8, $Q$2="Yes",
      NOT( OR(
        AND($M$5=1, OR(WEEKDAY(V$6,2)=6, WEEKDAY(V$6,2)=7)),
        AND($M$5=17,  WEEKDAY(V$6,2)=6),
        AND($M$5=11,  WEEKDAY(V$6,2)=7)
      ))
    ),
    INDEX(reference!$H$1:$I$9, MATCH($M8, reference!$H$1:$H$9, 0), 2),
    ""
  ),
"")</f>
        <v/>
      </c>
      <c r="W8" s="53" t="str">
        <f>IFERROR(
  IF(
    AND(
      W$6&gt;=$I8, W$6&lt;=$J8, $Q$2="Yes",
      NOT( OR(
        AND($M$5=1, OR(WEEKDAY(W$6,2)=6, WEEKDAY(W$6,2)=7)),
        AND($M$5=17,  WEEKDAY(W$6,2)=6),
        AND($M$5=11,  WEEKDAY(W$6,2)=7)
      ))
    ),
    INDEX(reference!$H$1:$I$9, MATCH($M8, reference!$H$1:$H$9, 0), 2),
    ""
  ),
"")</f>
        <v/>
      </c>
      <c r="X8" s="53" t="str">
        <f>IFERROR(
  IF(
    AND(
      X$6&gt;=$I8, X$6&lt;=$J8, $Q$2="Yes",
      NOT( OR(
        AND($M$5=1, OR(WEEKDAY(X$6,2)=6, WEEKDAY(X$6,2)=7)),
        AND($M$5=17,  WEEKDAY(X$6,2)=6),
        AND($M$5=11,  WEEKDAY(X$6,2)=7)
      ))
    ),
    INDEX(reference!$H$1:$I$9, MATCH($M8, reference!$H$1:$H$9, 0), 2),
    ""
  ),
"")</f>
        <v/>
      </c>
      <c r="Y8" s="53" t="str">
        <f>IFERROR(
  IF(
    AND(
      Y$6&gt;=$I8, Y$6&lt;=$J8, $Q$2="Yes",
      NOT( OR(
        AND($M$5=1, OR(WEEKDAY(Y$6,2)=6, WEEKDAY(Y$6,2)=7)),
        AND($M$5=17,  WEEKDAY(Y$6,2)=6),
        AND($M$5=11,  WEEKDAY(Y$6,2)=7)
      ))
    ),
    INDEX(reference!$H$1:$I$9, MATCH($M8, reference!$H$1:$H$9, 0), 2),
    ""
  ),
"")</f>
        <v/>
      </c>
      <c r="Z8" s="53" t="str">
        <f>IFERROR(
  IF(
    AND(
      Z$6&gt;=$I8, Z$6&lt;=$J8, $Q$2="Yes",
      NOT( OR(
        AND($M$5=1, OR(WEEKDAY(Z$6,2)=6, WEEKDAY(Z$6,2)=7)),
        AND($M$5=17,  WEEKDAY(Z$6,2)=6),
        AND($M$5=11,  WEEKDAY(Z$6,2)=7)
      ))
    ),
    INDEX(reference!$H$1:$I$9, MATCH($M8, reference!$H$1:$H$9, 0), 2),
    ""
  ),
"")</f>
        <v/>
      </c>
      <c r="AA8" s="53" t="str">
        <f>IFERROR(
  IF(
    AND(
      AA$6&gt;=$I8, AA$6&lt;=$J8, $Q$2="Yes",
      NOT( OR(
        AND($M$5=1, OR(WEEKDAY(AA$6,2)=6, WEEKDAY(AA$6,2)=7)),
        AND($M$5=17,  WEEKDAY(AA$6,2)=6),
        AND($M$5=11,  WEEKDAY(AA$6,2)=7)
      ))
    ),
    INDEX(reference!$H$1:$I$9, MATCH($M8, reference!$H$1:$H$9, 0), 2),
    ""
  ),
"")</f>
        <v/>
      </c>
      <c r="AB8" s="53" t="str">
        <f>IFERROR(
  IF(
    AND(
      AB$6&gt;=$I8, AB$6&lt;=$J8, $Q$2="Yes",
      NOT( OR(
        AND($M$5=1, OR(WEEKDAY(AB$6,2)=6, WEEKDAY(AB$6,2)=7)),
        AND($M$5=17,  WEEKDAY(AB$6,2)=6),
        AND($M$5=11,  WEEKDAY(AB$6,2)=7)
      ))
    ),
    INDEX(reference!$H$1:$I$9, MATCH($M8, reference!$H$1:$H$9, 0), 2),
    ""
  ),
"")</f>
        <v/>
      </c>
      <c r="AC8" s="53" t="str">
        <f>IFERROR(
  IF(
    AND(
      AC$6&gt;=$I8, AC$6&lt;=$J8, $Q$2="Yes",
      NOT( OR(
        AND($M$5=1, OR(WEEKDAY(AC$6,2)=6, WEEKDAY(AC$6,2)=7)),
        AND($M$5=17,  WEEKDAY(AC$6,2)=6),
        AND($M$5=11,  WEEKDAY(AC$6,2)=7)
      ))
    ),
    INDEX(reference!$H$1:$I$9, MATCH($M8, reference!$H$1:$H$9, 0), 2),
    ""
  ),
"")</f>
        <v/>
      </c>
      <c r="AD8" s="53" t="str">
        <f>IFERROR(
  IF(
    AND(
      AD$6&gt;=$I8, AD$6&lt;=$J8, $Q$2="Yes",
      NOT( OR(
        AND($M$5=1, OR(WEEKDAY(AD$6,2)=6, WEEKDAY(AD$6,2)=7)),
        AND($M$5=17,  WEEKDAY(AD$6,2)=6),
        AND($M$5=11,  WEEKDAY(AD$6,2)=7)
      ))
    ),
    INDEX(reference!$H$1:$I$9, MATCH($M8, reference!$H$1:$H$9, 0), 2),
    ""
  ),
"")</f>
        <v/>
      </c>
      <c r="AE8" s="53" t="str">
        <f>IFERROR(
  IF(
    AND(
      AE$6&gt;=$I8, AE$6&lt;=$J8, $Q$2="Yes",
      NOT( OR(
        AND($M$5=1, OR(WEEKDAY(AE$6,2)=6, WEEKDAY(AE$6,2)=7)),
        AND($M$5=17,  WEEKDAY(AE$6,2)=6),
        AND($M$5=11,  WEEKDAY(AE$6,2)=7)
      ))
    ),
    INDEX(reference!$H$1:$I$9, MATCH($M8, reference!$H$1:$H$9, 0), 2),
    ""
  ),
"")</f>
        <v/>
      </c>
      <c r="AF8" s="53" t="str">
        <f>IFERROR(
  IF(
    AND(
      AF$6&gt;=$I8, AF$6&lt;=$J8, $Q$2="Yes",
      NOT( OR(
        AND($M$5=1, OR(WEEKDAY(AF$6,2)=6, WEEKDAY(AF$6,2)=7)),
        AND($M$5=17,  WEEKDAY(AF$6,2)=6),
        AND($M$5=11,  WEEKDAY(AF$6,2)=7)
      ))
    ),
    INDEX(reference!$H$1:$I$9, MATCH($M8, reference!$H$1:$H$9, 0), 2),
    ""
  ),
"")</f>
        <v/>
      </c>
      <c r="AG8" s="53" t="str">
        <f>IFERROR(
  IF(
    AND(
      AG$6&gt;=$I8, AG$6&lt;=$J8, $Q$2="Yes",
      NOT( OR(
        AND($M$5=1, OR(WEEKDAY(AG$6,2)=6, WEEKDAY(AG$6,2)=7)),
        AND($M$5=17,  WEEKDAY(AG$6,2)=6),
        AND($M$5=11,  WEEKDAY(AG$6,2)=7)
      ))
    ),
    INDEX(reference!$H$1:$I$9, MATCH($M8, reference!$H$1:$H$9, 0), 2),
    ""
  ),
"")</f>
        <v/>
      </c>
      <c r="AH8" s="53" t="str">
        <f>IFERROR(
  IF(
    AND(
      AH$6&gt;=$I8, AH$6&lt;=$J8, $Q$2="Yes",
      NOT( OR(
        AND($M$5=1, OR(WEEKDAY(AH$6,2)=6, WEEKDAY(AH$6,2)=7)),
        AND($M$5=17,  WEEKDAY(AH$6,2)=6),
        AND($M$5=11,  WEEKDAY(AH$6,2)=7)
      ))
    ),
    INDEX(reference!$H$1:$I$9, MATCH($M8, reference!$H$1:$H$9, 0), 2),
    ""
  ),
"")</f>
        <v/>
      </c>
      <c r="AI8" s="53" t="str">
        <f>IFERROR(
  IF(
    AND(
      AI$6&gt;=$I8, AI$6&lt;=$J8, $Q$2="Yes",
      NOT( OR(
        AND($M$5=1, OR(WEEKDAY(AI$6,2)=6, WEEKDAY(AI$6,2)=7)),
        AND($M$5=17,  WEEKDAY(AI$6,2)=6),
        AND($M$5=11,  WEEKDAY(AI$6,2)=7)
      ))
    ),
    INDEX(reference!$H$1:$I$9, MATCH($M8, reference!$H$1:$H$9, 0), 2),
    ""
  ),
"")</f>
        <v/>
      </c>
      <c r="AJ8" s="53" t="str">
        <f>IFERROR(
  IF(
    AND(
      AJ$6&gt;=$I8, AJ$6&lt;=$J8, $Q$2="Yes",
      NOT( OR(
        AND($M$5=1, OR(WEEKDAY(AJ$6,2)=6, WEEKDAY(AJ$6,2)=7)),
        AND($M$5=17,  WEEKDAY(AJ$6,2)=6),
        AND($M$5=11,  WEEKDAY(AJ$6,2)=7)
      ))
    ),
    INDEX(reference!$H$1:$I$9, MATCH($M8, reference!$H$1:$H$9, 0), 2),
    ""
  ),
"")</f>
        <v/>
      </c>
      <c r="AK8" s="53" t="str">
        <f>IFERROR(
  IF(
    AND(
      AK$6&gt;=$I8, AK$6&lt;=$J8, $Q$2="Yes",
      NOT( OR(
        AND($M$5=1, OR(WEEKDAY(AK$6,2)=6, WEEKDAY(AK$6,2)=7)),
        AND($M$5=17,  WEEKDAY(AK$6,2)=6),
        AND($M$5=11,  WEEKDAY(AK$6,2)=7)
      ))
    ),
    INDEX(reference!$H$1:$I$9, MATCH($M8, reference!$H$1:$H$9, 0), 2),
    ""
  ),
"")</f>
        <v/>
      </c>
      <c r="AL8" s="53" t="str">
        <f>IFERROR(
  IF(
    AND(
      AL$6&gt;=$I8, AL$6&lt;=$J8, $Q$2="Yes",
      NOT( OR(
        AND($M$5=1, OR(WEEKDAY(AL$6,2)=6, WEEKDAY(AL$6,2)=7)),
        AND($M$5=17,  WEEKDAY(AL$6,2)=6),
        AND($M$5=11,  WEEKDAY(AL$6,2)=7)
      ))
    ),
    INDEX(reference!$H$1:$I$9, MATCH($M8, reference!$H$1:$H$9, 0), 2),
    ""
  ),
"")</f>
        <v/>
      </c>
      <c r="AM8" s="53" t="str">
        <f>IFERROR(
  IF(
    AND(
      AM$6&gt;=$I8, AM$6&lt;=$J8, $Q$2="Yes",
      NOT( OR(
        AND($M$5=1, OR(WEEKDAY(AM$6,2)=6, WEEKDAY(AM$6,2)=7)),
        AND($M$5=17,  WEEKDAY(AM$6,2)=6),
        AND($M$5=11,  WEEKDAY(AM$6,2)=7)
      ))
    ),
    INDEX(reference!$H$1:$I$9, MATCH($M8, reference!$H$1:$H$9, 0), 2),
    ""
  ),
"")</f>
        <v/>
      </c>
      <c r="AN8" s="53" t="str">
        <f>IFERROR(
  IF(
    AND(
      AN$6&gt;=$I8, AN$6&lt;=$J8, $Q$2="Yes",
      NOT( OR(
        AND($M$5=1, OR(WEEKDAY(AN$6,2)=6, WEEKDAY(AN$6,2)=7)),
        AND($M$5=17,  WEEKDAY(AN$6,2)=6),
        AND($M$5=11,  WEEKDAY(AN$6,2)=7)
      ))
    ),
    INDEX(reference!$H$1:$I$9, MATCH($M8, reference!$H$1:$H$9, 0), 2),
    ""
  ),
"")</f>
        <v/>
      </c>
      <c r="AO8" s="53" t="str">
        <f>IFERROR(
  IF(
    AND(
      AO$6&gt;=$I8, AO$6&lt;=$J8, $Q$2="Yes",
      NOT( OR(
        AND($M$5=1, OR(WEEKDAY(AO$6,2)=6, WEEKDAY(AO$6,2)=7)),
        AND($M$5=17,  WEEKDAY(AO$6,2)=6),
        AND($M$5=11,  WEEKDAY(AO$6,2)=7)
      ))
    ),
    INDEX(reference!$H$1:$I$9, MATCH($M8, reference!$H$1:$H$9, 0), 2),
    ""
  ),
"")</f>
        <v/>
      </c>
      <c r="AP8" s="53" t="str">
        <f>IFERROR(
  IF(
    AND(
      AP$6&gt;=$I8, AP$6&lt;=$J8, $Q$2="Yes",
      NOT( OR(
        AND($M$5=1, OR(WEEKDAY(AP$6,2)=6, WEEKDAY(AP$6,2)=7)),
        AND($M$5=17,  WEEKDAY(AP$6,2)=6),
        AND($M$5=11,  WEEKDAY(AP$6,2)=7)
      ))
    ),
    INDEX(reference!$H$1:$I$9, MATCH($M8, reference!$H$1:$H$9, 0), 2),
    ""
  ),
"")</f>
        <v/>
      </c>
      <c r="AQ8" s="53" t="str">
        <f>IFERROR(
  IF(
    AND(
      AQ$6&gt;=$I8, AQ$6&lt;=$J8, $Q$2="Yes",
      NOT( OR(
        AND($M$5=1, OR(WEEKDAY(AQ$6,2)=6, WEEKDAY(AQ$6,2)=7)),
        AND($M$5=17,  WEEKDAY(AQ$6,2)=6),
        AND($M$5=11,  WEEKDAY(AQ$6,2)=7)
      ))
    ),
    INDEX(reference!$H$1:$I$9, MATCH($M8, reference!$H$1:$H$9, 0), 2),
    ""
  ),
"")</f>
        <v/>
      </c>
      <c r="AR8" s="53" t="str">
        <f>IFERROR(
  IF(
    AND(
      AR$6&gt;=$I8, AR$6&lt;=$J8, $Q$2="Yes",
      NOT( OR(
        AND($M$5=1, OR(WEEKDAY(AR$6,2)=6, WEEKDAY(AR$6,2)=7)),
        AND($M$5=17,  WEEKDAY(AR$6,2)=6),
        AND($M$5=11,  WEEKDAY(AR$6,2)=7)
      ))
    ),
    INDEX(reference!$H$1:$I$9, MATCH($M8, reference!$H$1:$H$9, 0), 2),
    ""
  ),
"")</f>
        <v/>
      </c>
      <c r="AS8" s="53" t="str">
        <f>IFERROR(
  IF(
    AND(
      AS$6&gt;=$I8, AS$6&lt;=$J8, $Q$2="Yes",
      NOT( OR(
        AND($M$5=1, OR(WEEKDAY(AS$6,2)=6, WEEKDAY(AS$6,2)=7)),
        AND($M$5=17,  WEEKDAY(AS$6,2)=6),
        AND($M$5=11,  WEEKDAY(AS$6,2)=7)
      ))
    ),
    INDEX(reference!$H$1:$I$9, MATCH($M8, reference!$H$1:$H$9, 0), 2),
    ""
  ),
"")</f>
        <v/>
      </c>
      <c r="AT8" s="53" t="str">
        <f>IFERROR(
  IF(
    AND(
      AT$6&gt;=$I8, AT$6&lt;=$J8, $Q$2="Yes",
      NOT( OR(
        AND($M$5=1, OR(WEEKDAY(AT$6,2)=6, WEEKDAY(AT$6,2)=7)),
        AND($M$5=17,  WEEKDAY(AT$6,2)=6),
        AND($M$5=11,  WEEKDAY(AT$6,2)=7)
      ))
    ),
    INDEX(reference!$H$1:$I$9, MATCH($M8, reference!$H$1:$H$9, 0), 2),
    ""
  ),
"")</f>
        <v/>
      </c>
      <c r="AU8" s="53" t="str">
        <f>IFERROR(
  IF(
    AND(
      AU$6&gt;=$I8, AU$6&lt;=$J8, $Q$2="Yes",
      NOT( OR(
        AND($M$5=1, OR(WEEKDAY(AU$6,2)=6, WEEKDAY(AU$6,2)=7)),
        AND($M$5=17,  WEEKDAY(AU$6,2)=6),
        AND($M$5=11,  WEEKDAY(AU$6,2)=7)
      ))
    ),
    INDEX(reference!$H$1:$I$9, MATCH($M8, reference!$H$1:$H$9, 0), 2),
    ""
  ),
"")</f>
        <v/>
      </c>
      <c r="AV8" s="53" t="str">
        <f>IFERROR(
  IF(
    AND(
      AV$6&gt;=$I8, AV$6&lt;=$J8, $Q$2="Yes",
      NOT( OR(
        AND($M$5=1, OR(WEEKDAY(AV$6,2)=6, WEEKDAY(AV$6,2)=7)),
        AND($M$5=17,  WEEKDAY(AV$6,2)=6),
        AND($M$5=11,  WEEKDAY(AV$6,2)=7)
      ))
    ),
    INDEX(reference!$H$1:$I$9, MATCH($M8, reference!$H$1:$H$9, 0), 2),
    ""
  ),
"")</f>
        <v/>
      </c>
      <c r="AW8" s="53" t="str">
        <f>IFERROR(
  IF(
    AND(
      AW$6&gt;=$I8, AW$6&lt;=$J8, $Q$2="Yes",
      NOT( OR(
        AND($M$5=1, OR(WEEKDAY(AW$6,2)=6, WEEKDAY(AW$6,2)=7)),
        AND($M$5=17,  WEEKDAY(AW$6,2)=6),
        AND($M$5=11,  WEEKDAY(AW$6,2)=7)
      ))
    ),
    INDEX(reference!$H$1:$I$9, MATCH($M8, reference!$H$1:$H$9, 0), 2),
    ""
  ),
"")</f>
        <v/>
      </c>
      <c r="AX8" s="53" t="str">
        <f>IFERROR(
  IF(
    AND(
      AX$6&gt;=$I8, AX$6&lt;=$J8, $Q$2="Yes",
      NOT( OR(
        AND($M$5=1, OR(WEEKDAY(AX$6,2)=6, WEEKDAY(AX$6,2)=7)),
        AND($M$5=17,  WEEKDAY(AX$6,2)=6),
        AND($M$5=11,  WEEKDAY(AX$6,2)=7)
      ))
    ),
    INDEX(reference!$H$1:$I$9, MATCH($M8, reference!$H$1:$H$9, 0), 2),
    ""
  ),
"")</f>
        <v/>
      </c>
      <c r="AY8" s="53" t="str">
        <f>IFERROR(
  IF(
    AND(
      AY$6&gt;=$I8, AY$6&lt;=$J8, $Q$2="Yes",
      NOT( OR(
        AND($M$5=1, OR(WEEKDAY(AY$6,2)=6, WEEKDAY(AY$6,2)=7)),
        AND($M$5=17,  WEEKDAY(AY$6,2)=6),
        AND($M$5=11,  WEEKDAY(AY$6,2)=7)
      ))
    ),
    INDEX(reference!$H$1:$I$9, MATCH($M8, reference!$H$1:$H$9, 0), 2),
    ""
  ),
"")</f>
        <v/>
      </c>
      <c r="AZ8" s="53" t="str">
        <f>IFERROR(
  IF(
    AND(
      AZ$6&gt;=$I8, AZ$6&lt;=$J8, $Q$2="Yes",
      NOT( OR(
        AND($M$5=1, OR(WEEKDAY(AZ$6,2)=6, WEEKDAY(AZ$6,2)=7)),
        AND($M$5=17,  WEEKDAY(AZ$6,2)=6),
        AND($M$5=11,  WEEKDAY(AZ$6,2)=7)
      ))
    ),
    INDEX(reference!$H$1:$I$9, MATCH($M8, reference!$H$1:$H$9, 0), 2),
    ""
  ),
"")</f>
        <v/>
      </c>
      <c r="BA8" s="53" t="str">
        <f>IFERROR(
  IF(
    AND(
      BA$6&gt;=$I8, BA$6&lt;=$J8, $Q$2="Yes",
      NOT( OR(
        AND($M$5=1, OR(WEEKDAY(BA$6,2)=6, WEEKDAY(BA$6,2)=7)),
        AND($M$5=17,  WEEKDAY(BA$6,2)=6),
        AND($M$5=11,  WEEKDAY(BA$6,2)=7)
      ))
    ),
    INDEX(reference!$H$1:$I$9, MATCH($M8, reference!$H$1:$H$9, 0), 2),
    ""
  ),
"")</f>
        <v/>
      </c>
      <c r="BB8" s="53" t="str">
        <f>IFERROR(
  IF(
    AND(
      BB$6&gt;=$I8, BB$6&lt;=$J8, $Q$2="Yes",
      NOT( OR(
        AND($M$5=1, OR(WEEKDAY(BB$6,2)=6, WEEKDAY(BB$6,2)=7)),
        AND($M$5=17,  WEEKDAY(BB$6,2)=6),
        AND($M$5=11,  WEEKDAY(BB$6,2)=7)
      ))
    ),
    INDEX(reference!$H$1:$I$9, MATCH($M8, reference!$H$1:$H$9, 0), 2),
    ""
  ),
"")</f>
        <v/>
      </c>
      <c r="BC8" s="53" t="str">
        <f>IFERROR(
  IF(
    AND(
      BC$6&gt;=$I8, BC$6&lt;=$J8, $Q$2="Yes",
      NOT( OR(
        AND($M$5=1, OR(WEEKDAY(BC$6,2)=6, WEEKDAY(BC$6,2)=7)),
        AND($M$5=17,  WEEKDAY(BC$6,2)=6),
        AND($M$5=11,  WEEKDAY(BC$6,2)=7)
      ))
    ),
    INDEX(reference!$H$1:$I$9, MATCH($M8, reference!$H$1:$H$9, 0), 2),
    ""
  ),
"")</f>
        <v/>
      </c>
      <c r="BD8" s="53" t="str">
        <f>IFERROR(
  IF(
    AND(
      BD$6&gt;=$I8, BD$6&lt;=$J8, $Q$2="Yes",
      NOT( OR(
        AND($M$5=1, OR(WEEKDAY(BD$6,2)=6, WEEKDAY(BD$6,2)=7)),
        AND($M$5=17,  WEEKDAY(BD$6,2)=6),
        AND($M$5=11,  WEEKDAY(BD$6,2)=7)
      ))
    ),
    INDEX(reference!$H$1:$I$9, MATCH($M8, reference!$H$1:$H$9, 0), 2),
    ""
  ),
"")</f>
        <v/>
      </c>
      <c r="BE8" s="53" t="str">
        <f>IFERROR(
  IF(
    AND(
      BE$6&gt;=$I8, BE$6&lt;=$J8, $Q$2="Yes",
      NOT( OR(
        AND($M$5=1, OR(WEEKDAY(BE$6,2)=6, WEEKDAY(BE$6,2)=7)),
        AND($M$5=17,  WEEKDAY(BE$6,2)=6),
        AND($M$5=11,  WEEKDAY(BE$6,2)=7)
      ))
    ),
    INDEX(reference!$H$1:$I$9, MATCH($M8, reference!$H$1:$H$9, 0), 2),
    ""
  ),
"")</f>
        <v/>
      </c>
      <c r="BF8" s="53" t="str">
        <f>IFERROR(
  IF(
    AND(
      BF$6&gt;=$I8, BF$6&lt;=$J8, $Q$2="Yes",
      NOT( OR(
        AND($M$5=1, OR(WEEKDAY(BF$6,2)=6, WEEKDAY(BF$6,2)=7)),
        AND($M$5=17,  WEEKDAY(BF$6,2)=6),
        AND($M$5=11,  WEEKDAY(BF$6,2)=7)
      ))
    ),
    INDEX(reference!$H$1:$I$9, MATCH($M8, reference!$H$1:$H$9, 0), 2),
    ""
  ),
"")</f>
        <v/>
      </c>
      <c r="BG8" s="53" t="str">
        <f>IFERROR(
  IF(
    AND(
      BG$6&gt;=$I8, BG$6&lt;=$J8, $Q$2="Yes",
      NOT( OR(
        AND($M$5=1, OR(WEEKDAY(BG$6,2)=6, WEEKDAY(BG$6,2)=7)),
        AND($M$5=17,  WEEKDAY(BG$6,2)=6),
        AND($M$5=11,  WEEKDAY(BG$6,2)=7)
      ))
    ),
    INDEX(reference!$H$1:$I$9, MATCH($M8, reference!$H$1:$H$9, 0), 2),
    ""
  ),
"")</f>
        <v/>
      </c>
      <c r="BH8" s="53" t="str">
        <f>IFERROR(
  IF(
    AND(
      BH$6&gt;=$I8, BH$6&lt;=$J8, $Q$2="Yes",
      NOT( OR(
        AND($M$5=1, OR(WEEKDAY(BH$6,2)=6, WEEKDAY(BH$6,2)=7)),
        AND($M$5=17,  WEEKDAY(BH$6,2)=6),
        AND($M$5=11,  WEEKDAY(BH$6,2)=7)
      ))
    ),
    INDEX(reference!$H$1:$I$9, MATCH($M8, reference!$H$1:$H$9, 0), 2),
    ""
  ),
"")</f>
        <v/>
      </c>
      <c r="BI8" s="53" t="str">
        <f>IFERROR(
  IF(
    AND(
      BI$6&gt;=$I8, BI$6&lt;=$J8, $Q$2="Yes",
      NOT( OR(
        AND($M$5=1, OR(WEEKDAY(BI$6,2)=6, WEEKDAY(BI$6,2)=7)),
        AND($M$5=17,  WEEKDAY(BI$6,2)=6),
        AND($M$5=11,  WEEKDAY(BI$6,2)=7)
      ))
    ),
    INDEX(reference!$H$1:$I$9, MATCH($M8, reference!$H$1:$H$9, 0), 2),
    ""
  ),
"")</f>
        <v/>
      </c>
      <c r="BJ8" s="53" t="str">
        <f>IFERROR(
  IF(
    AND(
      BJ$6&gt;=$I8, BJ$6&lt;=$J8, $Q$2="Yes",
      NOT( OR(
        AND($M$5=1, OR(WEEKDAY(BJ$6,2)=6, WEEKDAY(BJ$6,2)=7)),
        AND($M$5=17,  WEEKDAY(BJ$6,2)=6),
        AND($M$5=11,  WEEKDAY(BJ$6,2)=7)
      ))
    ),
    INDEX(reference!$H$1:$I$9, MATCH($M8, reference!$H$1:$H$9, 0), 2),
    ""
  ),
"")</f>
        <v/>
      </c>
      <c r="BK8" s="53" t="str">
        <f>IFERROR(
  IF(
    AND(
      BK$6&gt;=$I8, BK$6&lt;=$J8, $Q$2="Yes",
      NOT( OR(
        AND($M$5=1, OR(WEEKDAY(BK$6,2)=6, WEEKDAY(BK$6,2)=7)),
        AND($M$5=17,  WEEKDAY(BK$6,2)=6),
        AND($M$5=11,  WEEKDAY(BK$6,2)=7)
      ))
    ),
    INDEX(reference!$H$1:$I$9, MATCH($M8, reference!$H$1:$H$9, 0), 2),
    ""
  ),
"")</f>
        <v/>
      </c>
      <c r="BL8" s="53" t="str">
        <f>IFERROR(
  IF(
    AND(
      BL$6&gt;=$I8, BL$6&lt;=$J8, $Q$2="Yes",
      NOT( OR(
        AND($M$5=1, OR(WEEKDAY(BL$6,2)=6, WEEKDAY(BL$6,2)=7)),
        AND($M$5=17,  WEEKDAY(BL$6,2)=6),
        AND($M$5=11,  WEEKDAY(BL$6,2)=7)
      ))
    ),
    INDEX(reference!$H$1:$I$9, MATCH($M8, reference!$H$1:$H$9, 0), 2),
    ""
  ),
"")</f>
        <v/>
      </c>
      <c r="BM8" s="53" t="str">
        <f>IFERROR(
  IF(
    AND(
      BM$6&gt;=$I8, BM$6&lt;=$J8, $Q$2="Yes",
      NOT( OR(
        AND($M$5=1, OR(WEEKDAY(BM$6,2)=6, WEEKDAY(BM$6,2)=7)),
        AND($M$5=17,  WEEKDAY(BM$6,2)=6),
        AND($M$5=11,  WEEKDAY(BM$6,2)=7)
      ))
    ),
    INDEX(reference!$H$1:$I$9, MATCH($M8, reference!$H$1:$H$9, 0), 2),
    ""
  ),
"")</f>
        <v/>
      </c>
      <c r="BN8" s="53" t="str">
        <f>IFERROR(
  IF(
    AND(
      BN$6&gt;=$I8, BN$6&lt;=$J8, $Q$2="Yes",
      NOT( OR(
        AND($M$5=1, OR(WEEKDAY(BN$6,2)=6, WEEKDAY(BN$6,2)=7)),
        AND($M$5=17,  WEEKDAY(BN$6,2)=6),
        AND($M$5=11,  WEEKDAY(BN$6,2)=7)
      ))
    ),
    INDEX(reference!$H$1:$I$9, MATCH($M8, reference!$H$1:$H$9, 0), 2),
    ""
  ),
"")</f>
        <v/>
      </c>
      <c r="BO8" s="53" t="str">
        <f>IFERROR(
  IF(
    AND(
      BO$6&gt;=$I8, BO$6&lt;=$J8, $Q$2="Yes",
      NOT( OR(
        AND($M$5=1, OR(WEEKDAY(BO$6,2)=6, WEEKDAY(BO$6,2)=7)),
        AND($M$5=17,  WEEKDAY(BO$6,2)=6),
        AND($M$5=11,  WEEKDAY(BO$6,2)=7)
      ))
    ),
    INDEX(reference!$H$1:$I$9, MATCH($M8, reference!$H$1:$H$9, 0), 2),
    ""
  ),
"")</f>
        <v/>
      </c>
      <c r="BP8" s="53" t="str">
        <f>IFERROR(
  IF(
    AND(
      BP$6&gt;=$I8, BP$6&lt;=$J8, $Q$2="Yes",
      NOT( OR(
        AND($M$5=1, OR(WEEKDAY(BP$6,2)=6, WEEKDAY(BP$6,2)=7)),
        AND($M$5=17,  WEEKDAY(BP$6,2)=6),
        AND($M$5=11,  WEEKDAY(BP$6,2)=7)
      ))
    ),
    INDEX(reference!$H$1:$I$9, MATCH($M8, reference!$H$1:$H$9, 0), 2),
    ""
  ),
"")</f>
        <v/>
      </c>
      <c r="BQ8" s="53" t="str">
        <f>IFERROR(
  IF(
    AND(
      BQ$6&gt;=$I8, BQ$6&lt;=$J8, $Q$2="Yes",
      NOT( OR(
        AND($M$5=1, OR(WEEKDAY(BQ$6,2)=6, WEEKDAY(BQ$6,2)=7)),
        AND($M$5=17,  WEEKDAY(BQ$6,2)=6),
        AND($M$5=11,  WEEKDAY(BQ$6,2)=7)
      ))
    ),
    INDEX(reference!$H$1:$I$9, MATCH($M8, reference!$H$1:$H$9, 0), 2),
    ""
  ),
"")</f>
        <v/>
      </c>
    </row>
    <row r="9" spans="1:69" ht="22.5" customHeight="1" x14ac:dyDescent="0.15">
      <c r="A9" s="46">
        <f>COUNTIF($L$7:M9,M9)</f>
        <v>0</v>
      </c>
      <c r="B9" s="46" t="str">
        <f t="shared" si="2"/>
        <v>-0</v>
      </c>
      <c r="C9" s="46" t="str">
        <f>IFERROR(IF(G9="","",MOD(COUNTIFS($F$6:G9,"◯"),10)),"")</f>
        <v/>
      </c>
      <c r="D9" s="46" t="str" cm="1">
        <f t="array" ref="D9">IF(G9="","",_xlfn.SWITCH(G9,"◯",1,"◆",2,"★",3))</f>
        <v/>
      </c>
      <c r="E9" s="46"/>
      <c r="F9" s="47"/>
      <c r="G9" s="48"/>
      <c r="H9" s="49"/>
      <c r="I9" s="51"/>
      <c r="J9" s="51"/>
      <c r="K9" s="52" t="str">
        <f t="shared" si="3"/>
        <v/>
      </c>
      <c r="L9" s="50"/>
      <c r="M9" s="50"/>
      <c r="N9" s="53" t="str">
        <f>IFERROR(
  IF(
    AND(
      N$6&gt;=$I9, N$6&lt;=$J9, $Q$2="Yes",
      NOT( OR(
        AND($M$5=1, OR(WEEKDAY(N$6,2)=6, WEEKDAY(N$6,2)=7)),
        AND($M$5=17,  WEEKDAY(N$6,2)=6),
        AND($M$5=11,  WEEKDAY(N$6,2)=7)
      ))
    ),
    INDEX(reference!$H$1:$I$9, MATCH($M9, reference!$H$1:$H$9, 0), 2),
    ""
  ),
"")</f>
        <v/>
      </c>
      <c r="O9" s="53" t="str">
        <f>IFERROR(
  IF(
    AND(
      O$6&gt;=$I9, O$6&lt;=$J9, $Q$2="Yes",
      NOT( OR(
        AND($M$5=1, OR(WEEKDAY(O$6,2)=6, WEEKDAY(O$6,2)=7)),
        AND($M$5=17,  WEEKDAY(O$6,2)=6),
        AND($M$5=11,  WEEKDAY(O$6,2)=7)
      ))
    ),
    INDEX(reference!$H$1:$I$9, MATCH($M9, reference!$H$1:$H$9, 0), 2),
    ""
  ),
"")</f>
        <v/>
      </c>
      <c r="P9" s="53" t="str">
        <f>IFERROR(
  IF(
    AND(
      P$6&gt;=$I9, P$6&lt;=$J9, $Q$2="Yes",
      NOT( OR(
        AND($M$5=1, OR(WEEKDAY(P$6,2)=6, WEEKDAY(P$6,2)=7)),
        AND($M$5=17,  WEEKDAY(P$6,2)=6),
        AND($M$5=11,  WEEKDAY(P$6,2)=7)
      ))
    ),
    INDEX(reference!$H$1:$I$9, MATCH($M9, reference!$H$1:$H$9, 0), 2),
    ""
  ),
"")</f>
        <v/>
      </c>
      <c r="Q9" s="53" t="str">
        <f>IFERROR(
  IF(
    AND(
      Q$6&gt;=$I9, Q$6&lt;=$J9, $Q$2="Yes",
      NOT( OR(
        AND($M$5=1, OR(WEEKDAY(Q$6,2)=6, WEEKDAY(Q$6,2)=7)),
        AND($M$5=17,  WEEKDAY(Q$6,2)=6),
        AND($M$5=11,  WEEKDAY(Q$6,2)=7)
      ))
    ),
    INDEX(reference!$H$1:$I$9, MATCH($M9, reference!$H$1:$H$9, 0), 2),
    ""
  ),
"")</f>
        <v/>
      </c>
      <c r="R9" s="53" t="str">
        <f>IFERROR(
  IF(
    AND(
      R$6&gt;=$I9, R$6&lt;=$J9, $Q$2="Yes",
      NOT( OR(
        AND($M$5=1, OR(WEEKDAY(R$6,2)=6, WEEKDAY(R$6,2)=7)),
        AND($M$5=17,  WEEKDAY(R$6,2)=6),
        AND($M$5=11,  WEEKDAY(R$6,2)=7)
      ))
    ),
    INDEX(reference!$H$1:$I$9, MATCH($M9, reference!$H$1:$H$9, 0), 2),
    ""
  ),
"")</f>
        <v/>
      </c>
      <c r="S9" s="53" t="str">
        <f>IFERROR(
  IF(
    AND(
      S$6&gt;=$I9, S$6&lt;=$J9, $Q$2="Yes",
      NOT( OR(
        AND($M$5=1, OR(WEEKDAY(S$6,2)=6, WEEKDAY(S$6,2)=7)),
        AND($M$5=17,  WEEKDAY(S$6,2)=6),
        AND($M$5=11,  WEEKDAY(S$6,2)=7)
      ))
    ),
    INDEX(reference!$H$1:$I$9, MATCH($M9, reference!$H$1:$H$9, 0), 2),
    ""
  ),
"")</f>
        <v/>
      </c>
      <c r="T9" s="53" t="str">
        <f>IFERROR(
  IF(
    AND(
      T$6&gt;=$I9, T$6&lt;=$J9, $Q$2="Yes",
      NOT( OR(
        AND($M$5=1, OR(WEEKDAY(T$6,2)=6, WEEKDAY(T$6,2)=7)),
        AND($M$5=17,  WEEKDAY(T$6,2)=6),
        AND($M$5=11,  WEEKDAY(T$6,2)=7)
      ))
    ),
    INDEX(reference!$H$1:$I$9, MATCH($M9, reference!$H$1:$H$9, 0), 2),
    ""
  ),
"")</f>
        <v/>
      </c>
      <c r="U9" s="53" t="str">
        <f>IFERROR(
  IF(
    AND(
      U$6&gt;=$I9, U$6&lt;=$J9, $Q$2="Yes",
      NOT( OR(
        AND($M$5=1, OR(WEEKDAY(U$6,2)=6, WEEKDAY(U$6,2)=7)),
        AND($M$5=17,  WEEKDAY(U$6,2)=6),
        AND($M$5=11,  WEEKDAY(U$6,2)=7)
      ))
    ),
    INDEX(reference!$H$1:$I$9, MATCH($M9, reference!$H$1:$H$9, 0), 2),
    ""
  ),
"")</f>
        <v/>
      </c>
      <c r="V9" s="53" t="str">
        <f>IFERROR(
  IF(
    AND(
      V$6&gt;=$I9, V$6&lt;=$J9, $Q$2="Yes",
      NOT( OR(
        AND($M$5=1, OR(WEEKDAY(V$6,2)=6, WEEKDAY(V$6,2)=7)),
        AND($M$5=17,  WEEKDAY(V$6,2)=6),
        AND($M$5=11,  WEEKDAY(V$6,2)=7)
      ))
    ),
    INDEX(reference!$H$1:$I$9, MATCH($M9, reference!$H$1:$H$9, 0), 2),
    ""
  ),
"")</f>
        <v/>
      </c>
      <c r="W9" s="53" t="str">
        <f>IFERROR(
  IF(
    AND(
      W$6&gt;=$I9, W$6&lt;=$J9, $Q$2="Yes",
      NOT( OR(
        AND($M$5=1, OR(WEEKDAY(W$6,2)=6, WEEKDAY(W$6,2)=7)),
        AND($M$5=17,  WEEKDAY(W$6,2)=6),
        AND($M$5=11,  WEEKDAY(W$6,2)=7)
      ))
    ),
    INDEX(reference!$H$1:$I$9, MATCH($M9, reference!$H$1:$H$9, 0), 2),
    ""
  ),
"")</f>
        <v/>
      </c>
      <c r="X9" s="53" t="str">
        <f>IFERROR(
  IF(
    AND(
      X$6&gt;=$I9, X$6&lt;=$J9, $Q$2="Yes",
      NOT( OR(
        AND($M$5=1, OR(WEEKDAY(X$6,2)=6, WEEKDAY(X$6,2)=7)),
        AND($M$5=17,  WEEKDAY(X$6,2)=6),
        AND($M$5=11,  WEEKDAY(X$6,2)=7)
      ))
    ),
    INDEX(reference!$H$1:$I$9, MATCH($M9, reference!$H$1:$H$9, 0), 2),
    ""
  ),
"")</f>
        <v/>
      </c>
      <c r="Y9" s="53" t="str">
        <f>IFERROR(
  IF(
    AND(
      Y$6&gt;=$I9, Y$6&lt;=$J9, $Q$2="Yes",
      NOT( OR(
        AND($M$5=1, OR(WEEKDAY(Y$6,2)=6, WEEKDAY(Y$6,2)=7)),
        AND($M$5=17,  WEEKDAY(Y$6,2)=6),
        AND($M$5=11,  WEEKDAY(Y$6,2)=7)
      ))
    ),
    INDEX(reference!$H$1:$I$9, MATCH($M9, reference!$H$1:$H$9, 0), 2),
    ""
  ),
"")</f>
        <v/>
      </c>
      <c r="Z9" s="53" t="str">
        <f>IFERROR(
  IF(
    AND(
      Z$6&gt;=$I9, Z$6&lt;=$J9, $Q$2="Yes",
      NOT( OR(
        AND($M$5=1, OR(WEEKDAY(Z$6,2)=6, WEEKDAY(Z$6,2)=7)),
        AND($M$5=17,  WEEKDAY(Z$6,2)=6),
        AND($M$5=11,  WEEKDAY(Z$6,2)=7)
      ))
    ),
    INDEX(reference!$H$1:$I$9, MATCH($M9, reference!$H$1:$H$9, 0), 2),
    ""
  ),
"")</f>
        <v/>
      </c>
      <c r="AA9" s="53" t="str">
        <f>IFERROR(
  IF(
    AND(
      AA$6&gt;=$I9, AA$6&lt;=$J9, $Q$2="Yes",
      NOT( OR(
        AND($M$5=1, OR(WEEKDAY(AA$6,2)=6, WEEKDAY(AA$6,2)=7)),
        AND($M$5=17,  WEEKDAY(AA$6,2)=6),
        AND($M$5=11,  WEEKDAY(AA$6,2)=7)
      ))
    ),
    INDEX(reference!$H$1:$I$9, MATCH($M9, reference!$H$1:$H$9, 0), 2),
    ""
  ),
"")</f>
        <v/>
      </c>
      <c r="AB9" s="53" t="str">
        <f>IFERROR(
  IF(
    AND(
      AB$6&gt;=$I9, AB$6&lt;=$J9, $Q$2="Yes",
      NOT( OR(
        AND($M$5=1, OR(WEEKDAY(AB$6,2)=6, WEEKDAY(AB$6,2)=7)),
        AND($M$5=17,  WEEKDAY(AB$6,2)=6),
        AND($M$5=11,  WEEKDAY(AB$6,2)=7)
      ))
    ),
    INDEX(reference!$H$1:$I$9, MATCH($M9, reference!$H$1:$H$9, 0), 2),
    ""
  ),
"")</f>
        <v/>
      </c>
      <c r="AC9" s="53" t="str">
        <f>IFERROR(
  IF(
    AND(
      AC$6&gt;=$I9, AC$6&lt;=$J9, $Q$2="Yes",
      NOT( OR(
        AND($M$5=1, OR(WEEKDAY(AC$6,2)=6, WEEKDAY(AC$6,2)=7)),
        AND($M$5=17,  WEEKDAY(AC$6,2)=6),
        AND($M$5=11,  WEEKDAY(AC$6,2)=7)
      ))
    ),
    INDEX(reference!$H$1:$I$9, MATCH($M9, reference!$H$1:$H$9, 0), 2),
    ""
  ),
"")</f>
        <v/>
      </c>
      <c r="AD9" s="53" t="str">
        <f>IFERROR(
  IF(
    AND(
      AD$6&gt;=$I9, AD$6&lt;=$J9, $Q$2="Yes",
      NOT( OR(
        AND($M$5=1, OR(WEEKDAY(AD$6,2)=6, WEEKDAY(AD$6,2)=7)),
        AND($M$5=17,  WEEKDAY(AD$6,2)=6),
        AND($M$5=11,  WEEKDAY(AD$6,2)=7)
      ))
    ),
    INDEX(reference!$H$1:$I$9, MATCH($M9, reference!$H$1:$H$9, 0), 2),
    ""
  ),
"")</f>
        <v/>
      </c>
      <c r="AE9" s="53" t="str">
        <f>IFERROR(
  IF(
    AND(
      AE$6&gt;=$I9, AE$6&lt;=$J9, $Q$2="Yes",
      NOT( OR(
        AND($M$5=1, OR(WEEKDAY(AE$6,2)=6, WEEKDAY(AE$6,2)=7)),
        AND($M$5=17,  WEEKDAY(AE$6,2)=6),
        AND($M$5=11,  WEEKDAY(AE$6,2)=7)
      ))
    ),
    INDEX(reference!$H$1:$I$9, MATCH($M9, reference!$H$1:$H$9, 0), 2),
    ""
  ),
"")</f>
        <v/>
      </c>
      <c r="AF9" s="53" t="str">
        <f>IFERROR(
  IF(
    AND(
      AF$6&gt;=$I9, AF$6&lt;=$J9, $Q$2="Yes",
      NOT( OR(
        AND($M$5=1, OR(WEEKDAY(AF$6,2)=6, WEEKDAY(AF$6,2)=7)),
        AND($M$5=17,  WEEKDAY(AF$6,2)=6),
        AND($M$5=11,  WEEKDAY(AF$6,2)=7)
      ))
    ),
    INDEX(reference!$H$1:$I$9, MATCH($M9, reference!$H$1:$H$9, 0), 2),
    ""
  ),
"")</f>
        <v/>
      </c>
      <c r="AG9" s="53" t="str">
        <f>IFERROR(
  IF(
    AND(
      AG$6&gt;=$I9, AG$6&lt;=$J9, $Q$2="Yes",
      NOT( OR(
        AND($M$5=1, OR(WEEKDAY(AG$6,2)=6, WEEKDAY(AG$6,2)=7)),
        AND($M$5=17,  WEEKDAY(AG$6,2)=6),
        AND($M$5=11,  WEEKDAY(AG$6,2)=7)
      ))
    ),
    INDEX(reference!$H$1:$I$9, MATCH($M9, reference!$H$1:$H$9, 0), 2),
    ""
  ),
"")</f>
        <v/>
      </c>
      <c r="AH9" s="53" t="str">
        <f>IFERROR(
  IF(
    AND(
      AH$6&gt;=$I9, AH$6&lt;=$J9, $Q$2="Yes",
      NOT( OR(
        AND($M$5=1, OR(WEEKDAY(AH$6,2)=6, WEEKDAY(AH$6,2)=7)),
        AND($M$5=17,  WEEKDAY(AH$6,2)=6),
        AND($M$5=11,  WEEKDAY(AH$6,2)=7)
      ))
    ),
    INDEX(reference!$H$1:$I$9, MATCH($M9, reference!$H$1:$H$9, 0), 2),
    ""
  ),
"")</f>
        <v/>
      </c>
      <c r="AI9" s="53" t="str">
        <f>IFERROR(
  IF(
    AND(
      AI$6&gt;=$I9, AI$6&lt;=$J9, $Q$2="Yes",
      NOT( OR(
        AND($M$5=1, OR(WEEKDAY(AI$6,2)=6, WEEKDAY(AI$6,2)=7)),
        AND($M$5=17,  WEEKDAY(AI$6,2)=6),
        AND($M$5=11,  WEEKDAY(AI$6,2)=7)
      ))
    ),
    INDEX(reference!$H$1:$I$9, MATCH($M9, reference!$H$1:$H$9, 0), 2),
    ""
  ),
"")</f>
        <v/>
      </c>
      <c r="AJ9" s="53" t="str">
        <f>IFERROR(
  IF(
    AND(
      AJ$6&gt;=$I9, AJ$6&lt;=$J9, $Q$2="Yes",
      NOT( OR(
        AND($M$5=1, OR(WEEKDAY(AJ$6,2)=6, WEEKDAY(AJ$6,2)=7)),
        AND($M$5=17,  WEEKDAY(AJ$6,2)=6),
        AND($M$5=11,  WEEKDAY(AJ$6,2)=7)
      ))
    ),
    INDEX(reference!$H$1:$I$9, MATCH($M9, reference!$H$1:$H$9, 0), 2),
    ""
  ),
"")</f>
        <v/>
      </c>
      <c r="AK9" s="53" t="str">
        <f>IFERROR(
  IF(
    AND(
      AK$6&gt;=$I9, AK$6&lt;=$J9, $Q$2="Yes",
      NOT( OR(
        AND($M$5=1, OR(WEEKDAY(AK$6,2)=6, WEEKDAY(AK$6,2)=7)),
        AND($M$5=17,  WEEKDAY(AK$6,2)=6),
        AND($M$5=11,  WEEKDAY(AK$6,2)=7)
      ))
    ),
    INDEX(reference!$H$1:$I$9, MATCH($M9, reference!$H$1:$H$9, 0), 2),
    ""
  ),
"")</f>
        <v/>
      </c>
      <c r="AL9" s="53" t="str">
        <f>IFERROR(
  IF(
    AND(
      AL$6&gt;=$I9, AL$6&lt;=$J9, $Q$2="Yes",
      NOT( OR(
        AND($M$5=1, OR(WEEKDAY(AL$6,2)=6, WEEKDAY(AL$6,2)=7)),
        AND($M$5=17,  WEEKDAY(AL$6,2)=6),
        AND($M$5=11,  WEEKDAY(AL$6,2)=7)
      ))
    ),
    INDEX(reference!$H$1:$I$9, MATCH($M9, reference!$H$1:$H$9, 0), 2),
    ""
  ),
"")</f>
        <v/>
      </c>
      <c r="AM9" s="53" t="str">
        <f>IFERROR(
  IF(
    AND(
      AM$6&gt;=$I9, AM$6&lt;=$J9, $Q$2="Yes",
      NOT( OR(
        AND($M$5=1, OR(WEEKDAY(AM$6,2)=6, WEEKDAY(AM$6,2)=7)),
        AND($M$5=17,  WEEKDAY(AM$6,2)=6),
        AND($M$5=11,  WEEKDAY(AM$6,2)=7)
      ))
    ),
    INDEX(reference!$H$1:$I$9, MATCH($M9, reference!$H$1:$H$9, 0), 2),
    ""
  ),
"")</f>
        <v/>
      </c>
      <c r="AN9" s="53" t="str">
        <f>IFERROR(
  IF(
    AND(
      AN$6&gt;=$I9, AN$6&lt;=$J9, $Q$2="Yes",
      NOT( OR(
        AND($M$5=1, OR(WEEKDAY(AN$6,2)=6, WEEKDAY(AN$6,2)=7)),
        AND($M$5=17,  WEEKDAY(AN$6,2)=6),
        AND($M$5=11,  WEEKDAY(AN$6,2)=7)
      ))
    ),
    INDEX(reference!$H$1:$I$9, MATCH($M9, reference!$H$1:$H$9, 0), 2),
    ""
  ),
"")</f>
        <v/>
      </c>
      <c r="AO9" s="53" t="str">
        <f>IFERROR(
  IF(
    AND(
      AO$6&gt;=$I9, AO$6&lt;=$J9, $Q$2="Yes",
      NOT( OR(
        AND($M$5=1, OR(WEEKDAY(AO$6,2)=6, WEEKDAY(AO$6,2)=7)),
        AND($M$5=17,  WEEKDAY(AO$6,2)=6),
        AND($M$5=11,  WEEKDAY(AO$6,2)=7)
      ))
    ),
    INDEX(reference!$H$1:$I$9, MATCH($M9, reference!$H$1:$H$9, 0), 2),
    ""
  ),
"")</f>
        <v/>
      </c>
      <c r="AP9" s="53" t="str">
        <f>IFERROR(
  IF(
    AND(
      AP$6&gt;=$I9, AP$6&lt;=$J9, $Q$2="Yes",
      NOT( OR(
        AND($M$5=1, OR(WEEKDAY(AP$6,2)=6, WEEKDAY(AP$6,2)=7)),
        AND($M$5=17,  WEEKDAY(AP$6,2)=6),
        AND($M$5=11,  WEEKDAY(AP$6,2)=7)
      ))
    ),
    INDEX(reference!$H$1:$I$9, MATCH($M9, reference!$H$1:$H$9, 0), 2),
    ""
  ),
"")</f>
        <v/>
      </c>
      <c r="AQ9" s="53" t="str">
        <f>IFERROR(
  IF(
    AND(
      AQ$6&gt;=$I9, AQ$6&lt;=$J9, $Q$2="Yes",
      NOT( OR(
        AND($M$5=1, OR(WEEKDAY(AQ$6,2)=6, WEEKDAY(AQ$6,2)=7)),
        AND($M$5=17,  WEEKDAY(AQ$6,2)=6),
        AND($M$5=11,  WEEKDAY(AQ$6,2)=7)
      ))
    ),
    INDEX(reference!$H$1:$I$9, MATCH($M9, reference!$H$1:$H$9, 0), 2),
    ""
  ),
"")</f>
        <v/>
      </c>
      <c r="AR9" s="53" t="str">
        <f>IFERROR(
  IF(
    AND(
      AR$6&gt;=$I9, AR$6&lt;=$J9, $Q$2="Yes",
      NOT( OR(
        AND($M$5=1, OR(WEEKDAY(AR$6,2)=6, WEEKDAY(AR$6,2)=7)),
        AND($M$5=17,  WEEKDAY(AR$6,2)=6),
        AND($M$5=11,  WEEKDAY(AR$6,2)=7)
      ))
    ),
    INDEX(reference!$H$1:$I$9, MATCH($M9, reference!$H$1:$H$9, 0), 2),
    ""
  ),
"")</f>
        <v/>
      </c>
      <c r="AS9" s="53" t="str">
        <f>IFERROR(
  IF(
    AND(
      AS$6&gt;=$I9, AS$6&lt;=$J9, $Q$2="Yes",
      NOT( OR(
        AND($M$5=1, OR(WEEKDAY(AS$6,2)=6, WEEKDAY(AS$6,2)=7)),
        AND($M$5=17,  WEEKDAY(AS$6,2)=6),
        AND($M$5=11,  WEEKDAY(AS$6,2)=7)
      ))
    ),
    INDEX(reference!$H$1:$I$9, MATCH($M9, reference!$H$1:$H$9, 0), 2),
    ""
  ),
"")</f>
        <v/>
      </c>
      <c r="AT9" s="53" t="str">
        <f>IFERROR(
  IF(
    AND(
      AT$6&gt;=$I9, AT$6&lt;=$J9, $Q$2="Yes",
      NOT( OR(
        AND($M$5=1, OR(WEEKDAY(AT$6,2)=6, WEEKDAY(AT$6,2)=7)),
        AND($M$5=17,  WEEKDAY(AT$6,2)=6),
        AND($M$5=11,  WEEKDAY(AT$6,2)=7)
      ))
    ),
    INDEX(reference!$H$1:$I$9, MATCH($M9, reference!$H$1:$H$9, 0), 2),
    ""
  ),
"")</f>
        <v/>
      </c>
      <c r="AU9" s="53" t="str">
        <f>IFERROR(
  IF(
    AND(
      AU$6&gt;=$I9, AU$6&lt;=$J9, $Q$2="Yes",
      NOT( OR(
        AND($M$5=1, OR(WEEKDAY(AU$6,2)=6, WEEKDAY(AU$6,2)=7)),
        AND($M$5=17,  WEEKDAY(AU$6,2)=6),
        AND($M$5=11,  WEEKDAY(AU$6,2)=7)
      ))
    ),
    INDEX(reference!$H$1:$I$9, MATCH($M9, reference!$H$1:$H$9, 0), 2),
    ""
  ),
"")</f>
        <v/>
      </c>
      <c r="AV9" s="53" t="str">
        <f>IFERROR(
  IF(
    AND(
      AV$6&gt;=$I9, AV$6&lt;=$J9, $Q$2="Yes",
      NOT( OR(
        AND($M$5=1, OR(WEEKDAY(AV$6,2)=6, WEEKDAY(AV$6,2)=7)),
        AND($M$5=17,  WEEKDAY(AV$6,2)=6),
        AND($M$5=11,  WEEKDAY(AV$6,2)=7)
      ))
    ),
    INDEX(reference!$H$1:$I$9, MATCH($M9, reference!$H$1:$H$9, 0), 2),
    ""
  ),
"")</f>
        <v/>
      </c>
      <c r="AW9" s="53" t="str">
        <f>IFERROR(
  IF(
    AND(
      AW$6&gt;=$I9, AW$6&lt;=$J9, $Q$2="Yes",
      NOT( OR(
        AND($M$5=1, OR(WEEKDAY(AW$6,2)=6, WEEKDAY(AW$6,2)=7)),
        AND($M$5=17,  WEEKDAY(AW$6,2)=6),
        AND($M$5=11,  WEEKDAY(AW$6,2)=7)
      ))
    ),
    INDEX(reference!$H$1:$I$9, MATCH($M9, reference!$H$1:$H$9, 0), 2),
    ""
  ),
"")</f>
        <v/>
      </c>
      <c r="AX9" s="53" t="str">
        <f>IFERROR(
  IF(
    AND(
      AX$6&gt;=$I9, AX$6&lt;=$J9, $Q$2="Yes",
      NOT( OR(
        AND($M$5=1, OR(WEEKDAY(AX$6,2)=6, WEEKDAY(AX$6,2)=7)),
        AND($M$5=17,  WEEKDAY(AX$6,2)=6),
        AND($M$5=11,  WEEKDAY(AX$6,2)=7)
      ))
    ),
    INDEX(reference!$H$1:$I$9, MATCH($M9, reference!$H$1:$H$9, 0), 2),
    ""
  ),
"")</f>
        <v/>
      </c>
      <c r="AY9" s="53" t="str">
        <f>IFERROR(
  IF(
    AND(
      AY$6&gt;=$I9, AY$6&lt;=$J9, $Q$2="Yes",
      NOT( OR(
        AND($M$5=1, OR(WEEKDAY(AY$6,2)=6, WEEKDAY(AY$6,2)=7)),
        AND($M$5=17,  WEEKDAY(AY$6,2)=6),
        AND($M$5=11,  WEEKDAY(AY$6,2)=7)
      ))
    ),
    INDEX(reference!$H$1:$I$9, MATCH($M9, reference!$H$1:$H$9, 0), 2),
    ""
  ),
"")</f>
        <v/>
      </c>
      <c r="AZ9" s="53" t="str">
        <f>IFERROR(
  IF(
    AND(
      AZ$6&gt;=$I9, AZ$6&lt;=$J9, $Q$2="Yes",
      NOT( OR(
        AND($M$5=1, OR(WEEKDAY(AZ$6,2)=6, WEEKDAY(AZ$6,2)=7)),
        AND($M$5=17,  WEEKDAY(AZ$6,2)=6),
        AND($M$5=11,  WEEKDAY(AZ$6,2)=7)
      ))
    ),
    INDEX(reference!$H$1:$I$9, MATCH($M9, reference!$H$1:$H$9, 0), 2),
    ""
  ),
"")</f>
        <v/>
      </c>
      <c r="BA9" s="53" t="str">
        <f>IFERROR(
  IF(
    AND(
      BA$6&gt;=$I9, BA$6&lt;=$J9, $Q$2="Yes",
      NOT( OR(
        AND($M$5=1, OR(WEEKDAY(BA$6,2)=6, WEEKDAY(BA$6,2)=7)),
        AND($M$5=17,  WEEKDAY(BA$6,2)=6),
        AND($M$5=11,  WEEKDAY(BA$6,2)=7)
      ))
    ),
    INDEX(reference!$H$1:$I$9, MATCH($M9, reference!$H$1:$H$9, 0), 2),
    ""
  ),
"")</f>
        <v/>
      </c>
      <c r="BB9" s="53" t="str">
        <f>IFERROR(
  IF(
    AND(
      BB$6&gt;=$I9, BB$6&lt;=$J9, $Q$2="Yes",
      NOT( OR(
        AND($M$5=1, OR(WEEKDAY(BB$6,2)=6, WEEKDAY(BB$6,2)=7)),
        AND($M$5=17,  WEEKDAY(BB$6,2)=6),
        AND($M$5=11,  WEEKDAY(BB$6,2)=7)
      ))
    ),
    INDEX(reference!$H$1:$I$9, MATCH($M9, reference!$H$1:$H$9, 0), 2),
    ""
  ),
"")</f>
        <v/>
      </c>
      <c r="BC9" s="53" t="str">
        <f>IFERROR(
  IF(
    AND(
      BC$6&gt;=$I9, BC$6&lt;=$J9, $Q$2="Yes",
      NOT( OR(
        AND($M$5=1, OR(WEEKDAY(BC$6,2)=6, WEEKDAY(BC$6,2)=7)),
        AND($M$5=17,  WEEKDAY(BC$6,2)=6),
        AND($M$5=11,  WEEKDAY(BC$6,2)=7)
      ))
    ),
    INDEX(reference!$H$1:$I$9, MATCH($M9, reference!$H$1:$H$9, 0), 2),
    ""
  ),
"")</f>
        <v/>
      </c>
      <c r="BD9" s="53" t="str">
        <f>IFERROR(
  IF(
    AND(
      BD$6&gt;=$I9, BD$6&lt;=$J9, $Q$2="Yes",
      NOT( OR(
        AND($M$5=1, OR(WEEKDAY(BD$6,2)=6, WEEKDAY(BD$6,2)=7)),
        AND($M$5=17,  WEEKDAY(BD$6,2)=6),
        AND($M$5=11,  WEEKDAY(BD$6,2)=7)
      ))
    ),
    INDEX(reference!$H$1:$I$9, MATCH($M9, reference!$H$1:$H$9, 0), 2),
    ""
  ),
"")</f>
        <v/>
      </c>
      <c r="BE9" s="53" t="str">
        <f>IFERROR(
  IF(
    AND(
      BE$6&gt;=$I9, BE$6&lt;=$J9, $Q$2="Yes",
      NOT( OR(
        AND($M$5=1, OR(WEEKDAY(BE$6,2)=6, WEEKDAY(BE$6,2)=7)),
        AND($M$5=17,  WEEKDAY(BE$6,2)=6),
        AND($M$5=11,  WEEKDAY(BE$6,2)=7)
      ))
    ),
    INDEX(reference!$H$1:$I$9, MATCH($M9, reference!$H$1:$H$9, 0), 2),
    ""
  ),
"")</f>
        <v/>
      </c>
      <c r="BF9" s="53" t="str">
        <f>IFERROR(
  IF(
    AND(
      BF$6&gt;=$I9, BF$6&lt;=$J9, $Q$2="Yes",
      NOT( OR(
        AND($M$5=1, OR(WEEKDAY(BF$6,2)=6, WEEKDAY(BF$6,2)=7)),
        AND($M$5=17,  WEEKDAY(BF$6,2)=6),
        AND($M$5=11,  WEEKDAY(BF$6,2)=7)
      ))
    ),
    INDEX(reference!$H$1:$I$9, MATCH($M9, reference!$H$1:$H$9, 0), 2),
    ""
  ),
"")</f>
        <v/>
      </c>
      <c r="BG9" s="53" t="str">
        <f>IFERROR(
  IF(
    AND(
      BG$6&gt;=$I9, BG$6&lt;=$J9, $Q$2="Yes",
      NOT( OR(
        AND($M$5=1, OR(WEEKDAY(BG$6,2)=6, WEEKDAY(BG$6,2)=7)),
        AND($M$5=17,  WEEKDAY(BG$6,2)=6),
        AND($M$5=11,  WEEKDAY(BG$6,2)=7)
      ))
    ),
    INDEX(reference!$H$1:$I$9, MATCH($M9, reference!$H$1:$H$9, 0), 2),
    ""
  ),
"")</f>
        <v/>
      </c>
      <c r="BH9" s="53" t="str">
        <f>IFERROR(
  IF(
    AND(
      BH$6&gt;=$I9, BH$6&lt;=$J9, $Q$2="Yes",
      NOT( OR(
        AND($M$5=1, OR(WEEKDAY(BH$6,2)=6, WEEKDAY(BH$6,2)=7)),
        AND($M$5=17,  WEEKDAY(BH$6,2)=6),
        AND($M$5=11,  WEEKDAY(BH$6,2)=7)
      ))
    ),
    INDEX(reference!$H$1:$I$9, MATCH($M9, reference!$H$1:$H$9, 0), 2),
    ""
  ),
"")</f>
        <v/>
      </c>
      <c r="BI9" s="53" t="str">
        <f>IFERROR(
  IF(
    AND(
      BI$6&gt;=$I9, BI$6&lt;=$J9, $Q$2="Yes",
      NOT( OR(
        AND($M$5=1, OR(WEEKDAY(BI$6,2)=6, WEEKDAY(BI$6,2)=7)),
        AND($M$5=17,  WEEKDAY(BI$6,2)=6),
        AND($M$5=11,  WEEKDAY(BI$6,2)=7)
      ))
    ),
    INDEX(reference!$H$1:$I$9, MATCH($M9, reference!$H$1:$H$9, 0), 2),
    ""
  ),
"")</f>
        <v/>
      </c>
      <c r="BJ9" s="53" t="str">
        <f>IFERROR(
  IF(
    AND(
      BJ$6&gt;=$I9, BJ$6&lt;=$J9, $Q$2="Yes",
      NOT( OR(
        AND($M$5=1, OR(WEEKDAY(BJ$6,2)=6, WEEKDAY(BJ$6,2)=7)),
        AND($M$5=17,  WEEKDAY(BJ$6,2)=6),
        AND($M$5=11,  WEEKDAY(BJ$6,2)=7)
      ))
    ),
    INDEX(reference!$H$1:$I$9, MATCH($M9, reference!$H$1:$H$9, 0), 2),
    ""
  ),
"")</f>
        <v/>
      </c>
      <c r="BK9" s="53" t="str">
        <f>IFERROR(
  IF(
    AND(
      BK$6&gt;=$I9, BK$6&lt;=$J9, $Q$2="Yes",
      NOT( OR(
        AND($M$5=1, OR(WEEKDAY(BK$6,2)=6, WEEKDAY(BK$6,2)=7)),
        AND($M$5=17,  WEEKDAY(BK$6,2)=6),
        AND($M$5=11,  WEEKDAY(BK$6,2)=7)
      ))
    ),
    INDEX(reference!$H$1:$I$9, MATCH($M9, reference!$H$1:$H$9, 0), 2),
    ""
  ),
"")</f>
        <v/>
      </c>
      <c r="BL9" s="53" t="str">
        <f>IFERROR(
  IF(
    AND(
      BL$6&gt;=$I9, BL$6&lt;=$J9, $Q$2="Yes",
      NOT( OR(
        AND($M$5=1, OR(WEEKDAY(BL$6,2)=6, WEEKDAY(BL$6,2)=7)),
        AND($M$5=17,  WEEKDAY(BL$6,2)=6),
        AND($M$5=11,  WEEKDAY(BL$6,2)=7)
      ))
    ),
    INDEX(reference!$H$1:$I$9, MATCH($M9, reference!$H$1:$H$9, 0), 2),
    ""
  ),
"")</f>
        <v/>
      </c>
      <c r="BM9" s="53" t="str">
        <f>IFERROR(
  IF(
    AND(
      BM$6&gt;=$I9, BM$6&lt;=$J9, $Q$2="Yes",
      NOT( OR(
        AND($M$5=1, OR(WEEKDAY(BM$6,2)=6, WEEKDAY(BM$6,2)=7)),
        AND($M$5=17,  WEEKDAY(BM$6,2)=6),
        AND($M$5=11,  WEEKDAY(BM$6,2)=7)
      ))
    ),
    INDEX(reference!$H$1:$I$9, MATCH($M9, reference!$H$1:$H$9, 0), 2),
    ""
  ),
"")</f>
        <v/>
      </c>
      <c r="BN9" s="53" t="str">
        <f>IFERROR(
  IF(
    AND(
      BN$6&gt;=$I9, BN$6&lt;=$J9, $Q$2="Yes",
      NOT( OR(
        AND($M$5=1, OR(WEEKDAY(BN$6,2)=6, WEEKDAY(BN$6,2)=7)),
        AND($M$5=17,  WEEKDAY(BN$6,2)=6),
        AND($M$5=11,  WEEKDAY(BN$6,2)=7)
      ))
    ),
    INDEX(reference!$H$1:$I$9, MATCH($M9, reference!$H$1:$H$9, 0), 2),
    ""
  ),
"")</f>
        <v/>
      </c>
      <c r="BO9" s="53" t="str">
        <f>IFERROR(
  IF(
    AND(
      BO$6&gt;=$I9, BO$6&lt;=$J9, $Q$2="Yes",
      NOT( OR(
        AND($M$5=1, OR(WEEKDAY(BO$6,2)=6, WEEKDAY(BO$6,2)=7)),
        AND($M$5=17,  WEEKDAY(BO$6,2)=6),
        AND($M$5=11,  WEEKDAY(BO$6,2)=7)
      ))
    ),
    INDEX(reference!$H$1:$I$9, MATCH($M9, reference!$H$1:$H$9, 0), 2),
    ""
  ),
"")</f>
        <v/>
      </c>
      <c r="BP9" s="53" t="str">
        <f>IFERROR(
  IF(
    AND(
      BP$6&gt;=$I9, BP$6&lt;=$J9, $Q$2="Yes",
      NOT( OR(
        AND($M$5=1, OR(WEEKDAY(BP$6,2)=6, WEEKDAY(BP$6,2)=7)),
        AND($M$5=17,  WEEKDAY(BP$6,2)=6),
        AND($M$5=11,  WEEKDAY(BP$6,2)=7)
      ))
    ),
    INDEX(reference!$H$1:$I$9, MATCH($M9, reference!$H$1:$H$9, 0), 2),
    ""
  ),
"")</f>
        <v/>
      </c>
      <c r="BQ9" s="53" t="str">
        <f>IFERROR(
  IF(
    AND(
      BQ$6&gt;=$I9, BQ$6&lt;=$J9, $Q$2="Yes",
      NOT( OR(
        AND($M$5=1, OR(WEEKDAY(BQ$6,2)=6, WEEKDAY(BQ$6,2)=7)),
        AND($M$5=17,  WEEKDAY(BQ$6,2)=6),
        AND($M$5=11,  WEEKDAY(BQ$6,2)=7)
      ))
    ),
    INDEX(reference!$H$1:$I$9, MATCH($M9, reference!$H$1:$H$9, 0), 2),
    ""
  ),
"")</f>
        <v/>
      </c>
    </row>
    <row r="10" spans="1:69" ht="22.5" customHeight="1" x14ac:dyDescent="0.15">
      <c r="A10" s="46">
        <f>COUNTIF($L$7:M10,M10)</f>
        <v>0</v>
      </c>
      <c r="B10" s="46" t="str">
        <f t="shared" si="2"/>
        <v>-0</v>
      </c>
      <c r="C10" s="46" t="str">
        <f>IFERROR(IF(G10="","",MOD(COUNTIFS($F$6:G10,"◯"),10)),"")</f>
        <v/>
      </c>
      <c r="D10" s="46" t="str" cm="1">
        <f t="array" ref="D10">IF(G10="","",_xlfn.SWITCH(G10,"◯",1,"◆",2,"★",3))</f>
        <v/>
      </c>
      <c r="E10" s="46"/>
      <c r="F10" s="47"/>
      <c r="G10" s="48"/>
      <c r="H10" s="49"/>
      <c r="I10" s="51"/>
      <c r="J10" s="51"/>
      <c r="K10" s="52" t="str">
        <f t="shared" si="3"/>
        <v/>
      </c>
      <c r="L10" s="50"/>
      <c r="M10" s="50"/>
      <c r="N10" s="53" t="str">
        <f>IFERROR(
  IF(
    AND(
      N$6&gt;=$I10, N$6&lt;=$J10, $Q$2="Yes",
      NOT( OR(
        AND($M$5=1, OR(WEEKDAY(N$6,2)=6, WEEKDAY(N$6,2)=7)),
        AND($M$5=17,  WEEKDAY(N$6,2)=6),
        AND($M$5=11,  WEEKDAY(N$6,2)=7)
      ))
    ),
    INDEX(reference!$H$1:$I$9, MATCH($M10, reference!$H$1:$H$9, 0), 2),
    ""
  ),
"")</f>
        <v/>
      </c>
      <c r="O10" s="53" t="str">
        <f>IFERROR(
  IF(
    AND(
      O$6&gt;=$I10, O$6&lt;=$J10, $Q$2="Yes",
      NOT( OR(
        AND($M$5=1, OR(WEEKDAY(O$6,2)=6, WEEKDAY(O$6,2)=7)),
        AND($M$5=17,  WEEKDAY(O$6,2)=6),
        AND($M$5=11,  WEEKDAY(O$6,2)=7)
      ))
    ),
    INDEX(reference!$H$1:$I$9, MATCH($M10, reference!$H$1:$H$9, 0), 2),
    ""
  ),
"")</f>
        <v/>
      </c>
      <c r="P10" s="53" t="str">
        <f>IFERROR(
  IF(
    AND(
      P$6&gt;=$I10, P$6&lt;=$J10, $Q$2="Yes",
      NOT( OR(
        AND($M$5=1, OR(WEEKDAY(P$6,2)=6, WEEKDAY(P$6,2)=7)),
        AND($M$5=17,  WEEKDAY(P$6,2)=6),
        AND($M$5=11,  WEEKDAY(P$6,2)=7)
      ))
    ),
    INDEX(reference!$H$1:$I$9, MATCH($M10, reference!$H$1:$H$9, 0), 2),
    ""
  ),
"")</f>
        <v/>
      </c>
      <c r="Q10" s="53" t="str">
        <f>IFERROR(
  IF(
    AND(
      Q$6&gt;=$I10, Q$6&lt;=$J10, $Q$2="Yes",
      NOT( OR(
        AND($M$5=1, OR(WEEKDAY(Q$6,2)=6, WEEKDAY(Q$6,2)=7)),
        AND($M$5=17,  WEEKDAY(Q$6,2)=6),
        AND($M$5=11,  WEEKDAY(Q$6,2)=7)
      ))
    ),
    INDEX(reference!$H$1:$I$9, MATCH($M10, reference!$H$1:$H$9, 0), 2),
    ""
  ),
"")</f>
        <v/>
      </c>
      <c r="R10" s="53" t="str">
        <f>IFERROR(
  IF(
    AND(
      R$6&gt;=$I10, R$6&lt;=$J10, $Q$2="Yes",
      NOT( OR(
        AND($M$5=1, OR(WEEKDAY(R$6,2)=6, WEEKDAY(R$6,2)=7)),
        AND($M$5=17,  WEEKDAY(R$6,2)=6),
        AND($M$5=11,  WEEKDAY(R$6,2)=7)
      ))
    ),
    INDEX(reference!$H$1:$I$9, MATCH($M10, reference!$H$1:$H$9, 0), 2),
    ""
  ),
"")</f>
        <v/>
      </c>
      <c r="S10" s="53" t="str">
        <f>IFERROR(
  IF(
    AND(
      S$6&gt;=$I10, S$6&lt;=$J10, $Q$2="Yes",
      NOT( OR(
        AND($M$5=1, OR(WEEKDAY(S$6,2)=6, WEEKDAY(S$6,2)=7)),
        AND($M$5=17,  WEEKDAY(S$6,2)=6),
        AND($M$5=11,  WEEKDAY(S$6,2)=7)
      ))
    ),
    INDEX(reference!$H$1:$I$9, MATCH($M10, reference!$H$1:$H$9, 0), 2),
    ""
  ),
"")</f>
        <v/>
      </c>
      <c r="T10" s="53" t="str">
        <f>IFERROR(
  IF(
    AND(
      T$6&gt;=$I10, T$6&lt;=$J10, $Q$2="Yes",
      NOT( OR(
        AND($M$5=1, OR(WEEKDAY(T$6,2)=6, WEEKDAY(T$6,2)=7)),
        AND($M$5=17,  WEEKDAY(T$6,2)=6),
        AND($M$5=11,  WEEKDAY(T$6,2)=7)
      ))
    ),
    INDEX(reference!$H$1:$I$9, MATCH($M10, reference!$H$1:$H$9, 0), 2),
    ""
  ),
"")</f>
        <v/>
      </c>
      <c r="U10" s="53" t="str">
        <f>IFERROR(
  IF(
    AND(
      U$6&gt;=$I10, U$6&lt;=$J10, $Q$2="Yes",
      NOT( OR(
        AND($M$5=1, OR(WEEKDAY(U$6,2)=6, WEEKDAY(U$6,2)=7)),
        AND($M$5=17,  WEEKDAY(U$6,2)=6),
        AND($M$5=11,  WEEKDAY(U$6,2)=7)
      ))
    ),
    INDEX(reference!$H$1:$I$9, MATCH($M10, reference!$H$1:$H$9, 0), 2),
    ""
  ),
"")</f>
        <v/>
      </c>
      <c r="V10" s="53" t="str">
        <f>IFERROR(
  IF(
    AND(
      V$6&gt;=$I10, V$6&lt;=$J10, $Q$2="Yes",
      NOT( OR(
        AND($M$5=1, OR(WEEKDAY(V$6,2)=6, WEEKDAY(V$6,2)=7)),
        AND($M$5=17,  WEEKDAY(V$6,2)=6),
        AND($M$5=11,  WEEKDAY(V$6,2)=7)
      ))
    ),
    INDEX(reference!$H$1:$I$9, MATCH($M10, reference!$H$1:$H$9, 0), 2),
    ""
  ),
"")</f>
        <v/>
      </c>
      <c r="W10" s="53" t="str">
        <f>IFERROR(
  IF(
    AND(
      W$6&gt;=$I10, W$6&lt;=$J10, $Q$2="Yes",
      NOT( OR(
        AND($M$5=1, OR(WEEKDAY(W$6,2)=6, WEEKDAY(W$6,2)=7)),
        AND($M$5=17,  WEEKDAY(W$6,2)=6),
        AND($M$5=11,  WEEKDAY(W$6,2)=7)
      ))
    ),
    INDEX(reference!$H$1:$I$9, MATCH($M10, reference!$H$1:$H$9, 0), 2),
    ""
  ),
"")</f>
        <v/>
      </c>
      <c r="X10" s="53" t="str">
        <f>IFERROR(
  IF(
    AND(
      X$6&gt;=$I10, X$6&lt;=$J10, $Q$2="Yes",
      NOT( OR(
        AND($M$5=1, OR(WEEKDAY(X$6,2)=6, WEEKDAY(X$6,2)=7)),
        AND($M$5=17,  WEEKDAY(X$6,2)=6),
        AND($M$5=11,  WEEKDAY(X$6,2)=7)
      ))
    ),
    INDEX(reference!$H$1:$I$9, MATCH($M10, reference!$H$1:$H$9, 0), 2),
    ""
  ),
"")</f>
        <v/>
      </c>
      <c r="Y10" s="53" t="str">
        <f>IFERROR(
  IF(
    AND(
      Y$6&gt;=$I10, Y$6&lt;=$J10, $Q$2="Yes",
      NOT( OR(
        AND($M$5=1, OR(WEEKDAY(Y$6,2)=6, WEEKDAY(Y$6,2)=7)),
        AND($M$5=17,  WEEKDAY(Y$6,2)=6),
        AND($M$5=11,  WEEKDAY(Y$6,2)=7)
      ))
    ),
    INDEX(reference!$H$1:$I$9, MATCH($M10, reference!$H$1:$H$9, 0), 2),
    ""
  ),
"")</f>
        <v/>
      </c>
      <c r="Z10" s="53" t="str">
        <f>IFERROR(
  IF(
    AND(
      Z$6&gt;=$I10, Z$6&lt;=$J10, $Q$2="Yes",
      NOT( OR(
        AND($M$5=1, OR(WEEKDAY(Z$6,2)=6, WEEKDAY(Z$6,2)=7)),
        AND($M$5=17,  WEEKDAY(Z$6,2)=6),
        AND($M$5=11,  WEEKDAY(Z$6,2)=7)
      ))
    ),
    INDEX(reference!$H$1:$I$9, MATCH($M10, reference!$H$1:$H$9, 0), 2),
    ""
  ),
"")</f>
        <v/>
      </c>
      <c r="AA10" s="53" t="str">
        <f>IFERROR(
  IF(
    AND(
      AA$6&gt;=$I10, AA$6&lt;=$J10, $Q$2="Yes",
      NOT( OR(
        AND($M$5=1, OR(WEEKDAY(AA$6,2)=6, WEEKDAY(AA$6,2)=7)),
        AND($M$5=17,  WEEKDAY(AA$6,2)=6),
        AND($M$5=11,  WEEKDAY(AA$6,2)=7)
      ))
    ),
    INDEX(reference!$H$1:$I$9, MATCH($M10, reference!$H$1:$H$9, 0), 2),
    ""
  ),
"")</f>
        <v/>
      </c>
      <c r="AB10" s="53" t="str">
        <f>IFERROR(
  IF(
    AND(
      AB$6&gt;=$I10, AB$6&lt;=$J10, $Q$2="Yes",
      NOT( OR(
        AND($M$5=1, OR(WEEKDAY(AB$6,2)=6, WEEKDAY(AB$6,2)=7)),
        AND($M$5=17,  WEEKDAY(AB$6,2)=6),
        AND($M$5=11,  WEEKDAY(AB$6,2)=7)
      ))
    ),
    INDEX(reference!$H$1:$I$9, MATCH($M10, reference!$H$1:$H$9, 0), 2),
    ""
  ),
"")</f>
        <v/>
      </c>
      <c r="AC10" s="53" t="str">
        <f>IFERROR(
  IF(
    AND(
      AC$6&gt;=$I10, AC$6&lt;=$J10, $Q$2="Yes",
      NOT( OR(
        AND($M$5=1, OR(WEEKDAY(AC$6,2)=6, WEEKDAY(AC$6,2)=7)),
        AND($M$5=17,  WEEKDAY(AC$6,2)=6),
        AND($M$5=11,  WEEKDAY(AC$6,2)=7)
      ))
    ),
    INDEX(reference!$H$1:$I$9, MATCH($M10, reference!$H$1:$H$9, 0), 2),
    ""
  ),
"")</f>
        <v/>
      </c>
      <c r="AD10" s="53" t="str">
        <f>IFERROR(
  IF(
    AND(
      AD$6&gt;=$I10, AD$6&lt;=$J10, $Q$2="Yes",
      NOT( OR(
        AND($M$5=1, OR(WEEKDAY(AD$6,2)=6, WEEKDAY(AD$6,2)=7)),
        AND($M$5=17,  WEEKDAY(AD$6,2)=6),
        AND($M$5=11,  WEEKDAY(AD$6,2)=7)
      ))
    ),
    INDEX(reference!$H$1:$I$9, MATCH($M10, reference!$H$1:$H$9, 0), 2),
    ""
  ),
"")</f>
        <v/>
      </c>
      <c r="AE10" s="53" t="str">
        <f>IFERROR(
  IF(
    AND(
      AE$6&gt;=$I10, AE$6&lt;=$J10, $Q$2="Yes",
      NOT( OR(
        AND($M$5=1, OR(WEEKDAY(AE$6,2)=6, WEEKDAY(AE$6,2)=7)),
        AND($M$5=17,  WEEKDAY(AE$6,2)=6),
        AND($M$5=11,  WEEKDAY(AE$6,2)=7)
      ))
    ),
    INDEX(reference!$H$1:$I$9, MATCH($M10, reference!$H$1:$H$9, 0), 2),
    ""
  ),
"")</f>
        <v/>
      </c>
      <c r="AF10" s="53" t="str">
        <f>IFERROR(
  IF(
    AND(
      AF$6&gt;=$I10, AF$6&lt;=$J10, $Q$2="Yes",
      NOT( OR(
        AND($M$5=1, OR(WEEKDAY(AF$6,2)=6, WEEKDAY(AF$6,2)=7)),
        AND($M$5=17,  WEEKDAY(AF$6,2)=6),
        AND($M$5=11,  WEEKDAY(AF$6,2)=7)
      ))
    ),
    INDEX(reference!$H$1:$I$9, MATCH($M10, reference!$H$1:$H$9, 0), 2),
    ""
  ),
"")</f>
        <v/>
      </c>
      <c r="AG10" s="53" t="str">
        <f>IFERROR(
  IF(
    AND(
      AG$6&gt;=$I10, AG$6&lt;=$J10, $Q$2="Yes",
      NOT( OR(
        AND($M$5=1, OR(WEEKDAY(AG$6,2)=6, WEEKDAY(AG$6,2)=7)),
        AND($M$5=17,  WEEKDAY(AG$6,2)=6),
        AND($M$5=11,  WEEKDAY(AG$6,2)=7)
      ))
    ),
    INDEX(reference!$H$1:$I$9, MATCH($M10, reference!$H$1:$H$9, 0), 2),
    ""
  ),
"")</f>
        <v/>
      </c>
      <c r="AH10" s="53" t="str">
        <f>IFERROR(
  IF(
    AND(
      AH$6&gt;=$I10, AH$6&lt;=$J10, $Q$2="Yes",
      NOT( OR(
        AND($M$5=1, OR(WEEKDAY(AH$6,2)=6, WEEKDAY(AH$6,2)=7)),
        AND($M$5=17,  WEEKDAY(AH$6,2)=6),
        AND($M$5=11,  WEEKDAY(AH$6,2)=7)
      ))
    ),
    INDEX(reference!$H$1:$I$9, MATCH($M10, reference!$H$1:$H$9, 0), 2),
    ""
  ),
"")</f>
        <v/>
      </c>
      <c r="AI10" s="53" t="str">
        <f>IFERROR(
  IF(
    AND(
      AI$6&gt;=$I10, AI$6&lt;=$J10, $Q$2="Yes",
      NOT( OR(
        AND($M$5=1, OR(WEEKDAY(AI$6,2)=6, WEEKDAY(AI$6,2)=7)),
        AND($M$5=17,  WEEKDAY(AI$6,2)=6),
        AND($M$5=11,  WEEKDAY(AI$6,2)=7)
      ))
    ),
    INDEX(reference!$H$1:$I$9, MATCH($M10, reference!$H$1:$H$9, 0), 2),
    ""
  ),
"")</f>
        <v/>
      </c>
      <c r="AJ10" s="53" t="str">
        <f>IFERROR(
  IF(
    AND(
      AJ$6&gt;=$I10, AJ$6&lt;=$J10, $Q$2="Yes",
      NOT( OR(
        AND($M$5=1, OR(WEEKDAY(AJ$6,2)=6, WEEKDAY(AJ$6,2)=7)),
        AND($M$5=17,  WEEKDAY(AJ$6,2)=6),
        AND($M$5=11,  WEEKDAY(AJ$6,2)=7)
      ))
    ),
    INDEX(reference!$H$1:$I$9, MATCH($M10, reference!$H$1:$H$9, 0), 2),
    ""
  ),
"")</f>
        <v/>
      </c>
      <c r="AK10" s="53" t="str">
        <f>IFERROR(
  IF(
    AND(
      AK$6&gt;=$I10, AK$6&lt;=$J10, $Q$2="Yes",
      NOT( OR(
        AND($M$5=1, OR(WEEKDAY(AK$6,2)=6, WEEKDAY(AK$6,2)=7)),
        AND($M$5=17,  WEEKDAY(AK$6,2)=6),
        AND($M$5=11,  WEEKDAY(AK$6,2)=7)
      ))
    ),
    INDEX(reference!$H$1:$I$9, MATCH($M10, reference!$H$1:$H$9, 0), 2),
    ""
  ),
"")</f>
        <v/>
      </c>
      <c r="AL10" s="53" t="str">
        <f>IFERROR(
  IF(
    AND(
      AL$6&gt;=$I10, AL$6&lt;=$J10, $Q$2="Yes",
      NOT( OR(
        AND($M$5=1, OR(WEEKDAY(AL$6,2)=6, WEEKDAY(AL$6,2)=7)),
        AND($M$5=17,  WEEKDAY(AL$6,2)=6),
        AND($M$5=11,  WEEKDAY(AL$6,2)=7)
      ))
    ),
    INDEX(reference!$H$1:$I$9, MATCH($M10, reference!$H$1:$H$9, 0), 2),
    ""
  ),
"")</f>
        <v/>
      </c>
      <c r="AM10" s="53" t="str">
        <f>IFERROR(
  IF(
    AND(
      AM$6&gt;=$I10, AM$6&lt;=$J10, $Q$2="Yes",
      NOT( OR(
        AND($M$5=1, OR(WEEKDAY(AM$6,2)=6, WEEKDAY(AM$6,2)=7)),
        AND($M$5=17,  WEEKDAY(AM$6,2)=6),
        AND($M$5=11,  WEEKDAY(AM$6,2)=7)
      ))
    ),
    INDEX(reference!$H$1:$I$9, MATCH($M10, reference!$H$1:$H$9, 0), 2),
    ""
  ),
"")</f>
        <v/>
      </c>
      <c r="AN10" s="53" t="str">
        <f>IFERROR(
  IF(
    AND(
      AN$6&gt;=$I10, AN$6&lt;=$J10, $Q$2="Yes",
      NOT( OR(
        AND($M$5=1, OR(WEEKDAY(AN$6,2)=6, WEEKDAY(AN$6,2)=7)),
        AND($M$5=17,  WEEKDAY(AN$6,2)=6),
        AND($M$5=11,  WEEKDAY(AN$6,2)=7)
      ))
    ),
    INDEX(reference!$H$1:$I$9, MATCH($M10, reference!$H$1:$H$9, 0), 2),
    ""
  ),
"")</f>
        <v/>
      </c>
      <c r="AO10" s="53" t="str">
        <f>IFERROR(
  IF(
    AND(
      AO$6&gt;=$I10, AO$6&lt;=$J10, $Q$2="Yes",
      NOT( OR(
        AND($M$5=1, OR(WEEKDAY(AO$6,2)=6, WEEKDAY(AO$6,2)=7)),
        AND($M$5=17,  WEEKDAY(AO$6,2)=6),
        AND($M$5=11,  WEEKDAY(AO$6,2)=7)
      ))
    ),
    INDEX(reference!$H$1:$I$9, MATCH($M10, reference!$H$1:$H$9, 0), 2),
    ""
  ),
"")</f>
        <v/>
      </c>
      <c r="AP10" s="53" t="str">
        <f>IFERROR(
  IF(
    AND(
      AP$6&gt;=$I10, AP$6&lt;=$J10, $Q$2="Yes",
      NOT( OR(
        AND($M$5=1, OR(WEEKDAY(AP$6,2)=6, WEEKDAY(AP$6,2)=7)),
        AND($M$5=17,  WEEKDAY(AP$6,2)=6),
        AND($M$5=11,  WEEKDAY(AP$6,2)=7)
      ))
    ),
    INDEX(reference!$H$1:$I$9, MATCH($M10, reference!$H$1:$H$9, 0), 2),
    ""
  ),
"")</f>
        <v/>
      </c>
      <c r="AQ10" s="53" t="str">
        <f>IFERROR(
  IF(
    AND(
      AQ$6&gt;=$I10, AQ$6&lt;=$J10, $Q$2="Yes",
      NOT( OR(
        AND($M$5=1, OR(WEEKDAY(AQ$6,2)=6, WEEKDAY(AQ$6,2)=7)),
        AND($M$5=17,  WEEKDAY(AQ$6,2)=6),
        AND($M$5=11,  WEEKDAY(AQ$6,2)=7)
      ))
    ),
    INDEX(reference!$H$1:$I$9, MATCH($M10, reference!$H$1:$H$9, 0), 2),
    ""
  ),
"")</f>
        <v/>
      </c>
      <c r="AR10" s="53" t="str">
        <f>IFERROR(
  IF(
    AND(
      AR$6&gt;=$I10, AR$6&lt;=$J10, $Q$2="Yes",
      NOT( OR(
        AND($M$5=1, OR(WEEKDAY(AR$6,2)=6, WEEKDAY(AR$6,2)=7)),
        AND($M$5=17,  WEEKDAY(AR$6,2)=6),
        AND($M$5=11,  WEEKDAY(AR$6,2)=7)
      ))
    ),
    INDEX(reference!$H$1:$I$9, MATCH($M10, reference!$H$1:$H$9, 0), 2),
    ""
  ),
"")</f>
        <v/>
      </c>
      <c r="AS10" s="53" t="str">
        <f>IFERROR(
  IF(
    AND(
      AS$6&gt;=$I10, AS$6&lt;=$J10, $Q$2="Yes",
      NOT( OR(
        AND($M$5=1, OR(WEEKDAY(AS$6,2)=6, WEEKDAY(AS$6,2)=7)),
        AND($M$5=17,  WEEKDAY(AS$6,2)=6),
        AND($M$5=11,  WEEKDAY(AS$6,2)=7)
      ))
    ),
    INDEX(reference!$H$1:$I$9, MATCH($M10, reference!$H$1:$H$9, 0), 2),
    ""
  ),
"")</f>
        <v/>
      </c>
      <c r="AT10" s="53" t="str">
        <f>IFERROR(
  IF(
    AND(
      AT$6&gt;=$I10, AT$6&lt;=$J10, $Q$2="Yes",
      NOT( OR(
        AND($M$5=1, OR(WEEKDAY(AT$6,2)=6, WEEKDAY(AT$6,2)=7)),
        AND($M$5=17,  WEEKDAY(AT$6,2)=6),
        AND($M$5=11,  WEEKDAY(AT$6,2)=7)
      ))
    ),
    INDEX(reference!$H$1:$I$9, MATCH($M10, reference!$H$1:$H$9, 0), 2),
    ""
  ),
"")</f>
        <v/>
      </c>
      <c r="AU10" s="53" t="str">
        <f>IFERROR(
  IF(
    AND(
      AU$6&gt;=$I10, AU$6&lt;=$J10, $Q$2="Yes",
      NOT( OR(
        AND($M$5=1, OR(WEEKDAY(AU$6,2)=6, WEEKDAY(AU$6,2)=7)),
        AND($M$5=17,  WEEKDAY(AU$6,2)=6),
        AND($M$5=11,  WEEKDAY(AU$6,2)=7)
      ))
    ),
    INDEX(reference!$H$1:$I$9, MATCH($M10, reference!$H$1:$H$9, 0), 2),
    ""
  ),
"")</f>
        <v/>
      </c>
      <c r="AV10" s="53" t="str">
        <f>IFERROR(
  IF(
    AND(
      AV$6&gt;=$I10, AV$6&lt;=$J10, $Q$2="Yes",
      NOT( OR(
        AND($M$5=1, OR(WEEKDAY(AV$6,2)=6, WEEKDAY(AV$6,2)=7)),
        AND($M$5=17,  WEEKDAY(AV$6,2)=6),
        AND($M$5=11,  WEEKDAY(AV$6,2)=7)
      ))
    ),
    INDEX(reference!$H$1:$I$9, MATCH($M10, reference!$H$1:$H$9, 0), 2),
    ""
  ),
"")</f>
        <v/>
      </c>
      <c r="AW10" s="53" t="str">
        <f>IFERROR(
  IF(
    AND(
      AW$6&gt;=$I10, AW$6&lt;=$J10, $Q$2="Yes",
      NOT( OR(
        AND($M$5=1, OR(WEEKDAY(AW$6,2)=6, WEEKDAY(AW$6,2)=7)),
        AND($M$5=17,  WEEKDAY(AW$6,2)=6),
        AND($M$5=11,  WEEKDAY(AW$6,2)=7)
      ))
    ),
    INDEX(reference!$H$1:$I$9, MATCH($M10, reference!$H$1:$H$9, 0), 2),
    ""
  ),
"")</f>
        <v/>
      </c>
      <c r="AX10" s="53" t="str">
        <f>IFERROR(
  IF(
    AND(
      AX$6&gt;=$I10, AX$6&lt;=$J10, $Q$2="Yes",
      NOT( OR(
        AND($M$5=1, OR(WEEKDAY(AX$6,2)=6, WEEKDAY(AX$6,2)=7)),
        AND($M$5=17,  WEEKDAY(AX$6,2)=6),
        AND($M$5=11,  WEEKDAY(AX$6,2)=7)
      ))
    ),
    INDEX(reference!$H$1:$I$9, MATCH($M10, reference!$H$1:$H$9, 0), 2),
    ""
  ),
"")</f>
        <v/>
      </c>
      <c r="AY10" s="53" t="str">
        <f>IFERROR(
  IF(
    AND(
      AY$6&gt;=$I10, AY$6&lt;=$J10, $Q$2="Yes",
      NOT( OR(
        AND($M$5=1, OR(WEEKDAY(AY$6,2)=6, WEEKDAY(AY$6,2)=7)),
        AND($M$5=17,  WEEKDAY(AY$6,2)=6),
        AND($M$5=11,  WEEKDAY(AY$6,2)=7)
      ))
    ),
    INDEX(reference!$H$1:$I$9, MATCH($M10, reference!$H$1:$H$9, 0), 2),
    ""
  ),
"")</f>
        <v/>
      </c>
      <c r="AZ10" s="53" t="str">
        <f>IFERROR(
  IF(
    AND(
      AZ$6&gt;=$I10, AZ$6&lt;=$J10, $Q$2="Yes",
      NOT( OR(
        AND($M$5=1, OR(WEEKDAY(AZ$6,2)=6, WEEKDAY(AZ$6,2)=7)),
        AND($M$5=17,  WEEKDAY(AZ$6,2)=6),
        AND($M$5=11,  WEEKDAY(AZ$6,2)=7)
      ))
    ),
    INDEX(reference!$H$1:$I$9, MATCH($M10, reference!$H$1:$H$9, 0), 2),
    ""
  ),
"")</f>
        <v/>
      </c>
      <c r="BA10" s="53" t="str">
        <f>IFERROR(
  IF(
    AND(
      BA$6&gt;=$I10, BA$6&lt;=$J10, $Q$2="Yes",
      NOT( OR(
        AND($M$5=1, OR(WEEKDAY(BA$6,2)=6, WEEKDAY(BA$6,2)=7)),
        AND($M$5=17,  WEEKDAY(BA$6,2)=6),
        AND($M$5=11,  WEEKDAY(BA$6,2)=7)
      ))
    ),
    INDEX(reference!$H$1:$I$9, MATCH($M10, reference!$H$1:$H$9, 0), 2),
    ""
  ),
"")</f>
        <v/>
      </c>
      <c r="BB10" s="53" t="str">
        <f>IFERROR(
  IF(
    AND(
      BB$6&gt;=$I10, BB$6&lt;=$J10, $Q$2="Yes",
      NOT( OR(
        AND($M$5=1, OR(WEEKDAY(BB$6,2)=6, WEEKDAY(BB$6,2)=7)),
        AND($M$5=17,  WEEKDAY(BB$6,2)=6),
        AND($M$5=11,  WEEKDAY(BB$6,2)=7)
      ))
    ),
    INDEX(reference!$H$1:$I$9, MATCH($M10, reference!$H$1:$H$9, 0), 2),
    ""
  ),
"")</f>
        <v/>
      </c>
      <c r="BC10" s="53" t="str">
        <f>IFERROR(
  IF(
    AND(
      BC$6&gt;=$I10, BC$6&lt;=$J10, $Q$2="Yes",
      NOT( OR(
        AND($M$5=1, OR(WEEKDAY(BC$6,2)=6, WEEKDAY(BC$6,2)=7)),
        AND($M$5=17,  WEEKDAY(BC$6,2)=6),
        AND($M$5=11,  WEEKDAY(BC$6,2)=7)
      ))
    ),
    INDEX(reference!$H$1:$I$9, MATCH($M10, reference!$H$1:$H$9, 0), 2),
    ""
  ),
"")</f>
        <v/>
      </c>
      <c r="BD10" s="53" t="str">
        <f>IFERROR(
  IF(
    AND(
      BD$6&gt;=$I10, BD$6&lt;=$J10, $Q$2="Yes",
      NOT( OR(
        AND($M$5=1, OR(WEEKDAY(BD$6,2)=6, WEEKDAY(BD$6,2)=7)),
        AND($M$5=17,  WEEKDAY(BD$6,2)=6),
        AND($M$5=11,  WEEKDAY(BD$6,2)=7)
      ))
    ),
    INDEX(reference!$H$1:$I$9, MATCH($M10, reference!$H$1:$H$9, 0), 2),
    ""
  ),
"")</f>
        <v/>
      </c>
      <c r="BE10" s="53" t="str">
        <f>IFERROR(
  IF(
    AND(
      BE$6&gt;=$I10, BE$6&lt;=$J10, $Q$2="Yes",
      NOT( OR(
        AND($M$5=1, OR(WEEKDAY(BE$6,2)=6, WEEKDAY(BE$6,2)=7)),
        AND($M$5=17,  WEEKDAY(BE$6,2)=6),
        AND($M$5=11,  WEEKDAY(BE$6,2)=7)
      ))
    ),
    INDEX(reference!$H$1:$I$9, MATCH($M10, reference!$H$1:$H$9, 0), 2),
    ""
  ),
"")</f>
        <v/>
      </c>
      <c r="BF10" s="53" t="str">
        <f>IFERROR(
  IF(
    AND(
      BF$6&gt;=$I10, BF$6&lt;=$J10, $Q$2="Yes",
      NOT( OR(
        AND($M$5=1, OR(WEEKDAY(BF$6,2)=6, WEEKDAY(BF$6,2)=7)),
        AND($M$5=17,  WEEKDAY(BF$6,2)=6),
        AND($M$5=11,  WEEKDAY(BF$6,2)=7)
      ))
    ),
    INDEX(reference!$H$1:$I$9, MATCH($M10, reference!$H$1:$H$9, 0), 2),
    ""
  ),
"")</f>
        <v/>
      </c>
      <c r="BG10" s="53" t="str">
        <f>IFERROR(
  IF(
    AND(
      BG$6&gt;=$I10, BG$6&lt;=$J10, $Q$2="Yes",
      NOT( OR(
        AND($M$5=1, OR(WEEKDAY(BG$6,2)=6, WEEKDAY(BG$6,2)=7)),
        AND($M$5=17,  WEEKDAY(BG$6,2)=6),
        AND($M$5=11,  WEEKDAY(BG$6,2)=7)
      ))
    ),
    INDEX(reference!$H$1:$I$9, MATCH($M10, reference!$H$1:$H$9, 0), 2),
    ""
  ),
"")</f>
        <v/>
      </c>
      <c r="BH10" s="53" t="str">
        <f>IFERROR(
  IF(
    AND(
      BH$6&gt;=$I10, BH$6&lt;=$J10, $Q$2="Yes",
      NOT( OR(
        AND($M$5=1, OR(WEEKDAY(BH$6,2)=6, WEEKDAY(BH$6,2)=7)),
        AND($M$5=17,  WEEKDAY(BH$6,2)=6),
        AND($M$5=11,  WEEKDAY(BH$6,2)=7)
      ))
    ),
    INDEX(reference!$H$1:$I$9, MATCH($M10, reference!$H$1:$H$9, 0), 2),
    ""
  ),
"")</f>
        <v/>
      </c>
      <c r="BI10" s="53" t="str">
        <f>IFERROR(
  IF(
    AND(
      BI$6&gt;=$I10, BI$6&lt;=$J10, $Q$2="Yes",
      NOT( OR(
        AND($M$5=1, OR(WEEKDAY(BI$6,2)=6, WEEKDAY(BI$6,2)=7)),
        AND($M$5=17,  WEEKDAY(BI$6,2)=6),
        AND($M$5=11,  WEEKDAY(BI$6,2)=7)
      ))
    ),
    INDEX(reference!$H$1:$I$9, MATCH($M10, reference!$H$1:$H$9, 0), 2),
    ""
  ),
"")</f>
        <v/>
      </c>
      <c r="BJ10" s="53" t="str">
        <f>IFERROR(
  IF(
    AND(
      BJ$6&gt;=$I10, BJ$6&lt;=$J10, $Q$2="Yes",
      NOT( OR(
        AND($M$5=1, OR(WEEKDAY(BJ$6,2)=6, WEEKDAY(BJ$6,2)=7)),
        AND($M$5=17,  WEEKDAY(BJ$6,2)=6),
        AND($M$5=11,  WEEKDAY(BJ$6,2)=7)
      ))
    ),
    INDEX(reference!$H$1:$I$9, MATCH($M10, reference!$H$1:$H$9, 0), 2),
    ""
  ),
"")</f>
        <v/>
      </c>
      <c r="BK10" s="53" t="str">
        <f>IFERROR(
  IF(
    AND(
      BK$6&gt;=$I10, BK$6&lt;=$J10, $Q$2="Yes",
      NOT( OR(
        AND($M$5=1, OR(WEEKDAY(BK$6,2)=6, WEEKDAY(BK$6,2)=7)),
        AND($M$5=17,  WEEKDAY(BK$6,2)=6),
        AND($M$5=11,  WEEKDAY(BK$6,2)=7)
      ))
    ),
    INDEX(reference!$H$1:$I$9, MATCH($M10, reference!$H$1:$H$9, 0), 2),
    ""
  ),
"")</f>
        <v/>
      </c>
      <c r="BL10" s="53" t="str">
        <f>IFERROR(
  IF(
    AND(
      BL$6&gt;=$I10, BL$6&lt;=$J10, $Q$2="Yes",
      NOT( OR(
        AND($M$5=1, OR(WEEKDAY(BL$6,2)=6, WEEKDAY(BL$6,2)=7)),
        AND($M$5=17,  WEEKDAY(BL$6,2)=6),
        AND($M$5=11,  WEEKDAY(BL$6,2)=7)
      ))
    ),
    INDEX(reference!$H$1:$I$9, MATCH($M10, reference!$H$1:$H$9, 0), 2),
    ""
  ),
"")</f>
        <v/>
      </c>
      <c r="BM10" s="53" t="str">
        <f>IFERROR(
  IF(
    AND(
      BM$6&gt;=$I10, BM$6&lt;=$J10, $Q$2="Yes",
      NOT( OR(
        AND($M$5=1, OR(WEEKDAY(BM$6,2)=6, WEEKDAY(BM$6,2)=7)),
        AND($M$5=17,  WEEKDAY(BM$6,2)=6),
        AND($M$5=11,  WEEKDAY(BM$6,2)=7)
      ))
    ),
    INDEX(reference!$H$1:$I$9, MATCH($M10, reference!$H$1:$H$9, 0), 2),
    ""
  ),
"")</f>
        <v/>
      </c>
      <c r="BN10" s="53" t="str">
        <f>IFERROR(
  IF(
    AND(
      BN$6&gt;=$I10, BN$6&lt;=$J10, $Q$2="Yes",
      NOT( OR(
        AND($M$5=1, OR(WEEKDAY(BN$6,2)=6, WEEKDAY(BN$6,2)=7)),
        AND($M$5=17,  WEEKDAY(BN$6,2)=6),
        AND($M$5=11,  WEEKDAY(BN$6,2)=7)
      ))
    ),
    INDEX(reference!$H$1:$I$9, MATCH($M10, reference!$H$1:$H$9, 0), 2),
    ""
  ),
"")</f>
        <v/>
      </c>
      <c r="BO10" s="53" t="str">
        <f>IFERROR(
  IF(
    AND(
      BO$6&gt;=$I10, BO$6&lt;=$J10, $Q$2="Yes",
      NOT( OR(
        AND($M$5=1, OR(WEEKDAY(BO$6,2)=6, WEEKDAY(BO$6,2)=7)),
        AND($M$5=17,  WEEKDAY(BO$6,2)=6),
        AND($M$5=11,  WEEKDAY(BO$6,2)=7)
      ))
    ),
    INDEX(reference!$H$1:$I$9, MATCH($M10, reference!$H$1:$H$9, 0), 2),
    ""
  ),
"")</f>
        <v/>
      </c>
      <c r="BP10" s="53" t="str">
        <f>IFERROR(
  IF(
    AND(
      BP$6&gt;=$I10, BP$6&lt;=$J10, $Q$2="Yes",
      NOT( OR(
        AND($M$5=1, OR(WEEKDAY(BP$6,2)=6, WEEKDAY(BP$6,2)=7)),
        AND($M$5=17,  WEEKDAY(BP$6,2)=6),
        AND($M$5=11,  WEEKDAY(BP$6,2)=7)
      ))
    ),
    INDEX(reference!$H$1:$I$9, MATCH($M10, reference!$H$1:$H$9, 0), 2),
    ""
  ),
"")</f>
        <v/>
      </c>
      <c r="BQ10" s="53" t="str">
        <f>IFERROR(
  IF(
    AND(
      BQ$6&gt;=$I10, BQ$6&lt;=$J10, $Q$2="Yes",
      NOT( OR(
        AND($M$5=1, OR(WEEKDAY(BQ$6,2)=6, WEEKDAY(BQ$6,2)=7)),
        AND($M$5=17,  WEEKDAY(BQ$6,2)=6),
        AND($M$5=11,  WEEKDAY(BQ$6,2)=7)
      ))
    ),
    INDEX(reference!$H$1:$I$9, MATCH($M10, reference!$H$1:$H$9, 0), 2),
    ""
  ),
"")</f>
        <v/>
      </c>
    </row>
    <row r="11" spans="1:69" ht="22.5" customHeight="1" x14ac:dyDescent="0.15">
      <c r="A11" s="46">
        <f>COUNTIF($L$7:M11,M11)</f>
        <v>0</v>
      </c>
      <c r="B11" s="46" t="str">
        <f t="shared" si="2"/>
        <v>-0</v>
      </c>
      <c r="C11" s="46" t="str">
        <f>IFERROR(IF(G11="","",MOD(COUNTIFS($F$6:G11,"◯"),10)),"")</f>
        <v/>
      </c>
      <c r="D11" s="46" t="str" cm="1">
        <f t="array" ref="D11">IF(G11="","",_xlfn.SWITCH(G11,"◯",1,"◆",2,"★",3))</f>
        <v/>
      </c>
      <c r="E11" s="46"/>
      <c r="F11" s="47"/>
      <c r="G11" s="48"/>
      <c r="H11" s="49"/>
      <c r="I11" s="51"/>
      <c r="J11" s="51"/>
      <c r="K11" s="52" t="str">
        <f t="shared" si="3"/>
        <v/>
      </c>
      <c r="L11" s="50"/>
      <c r="M11" s="50"/>
      <c r="N11" s="53" t="str">
        <f>IFERROR(
  IF(
    AND(
      N$6&gt;=$I11, N$6&lt;=$J11, $Q$2="Yes",
      NOT( OR(
        AND($M$5=1, OR(WEEKDAY(N$6,2)=6, WEEKDAY(N$6,2)=7)),
        AND($M$5=17,  WEEKDAY(N$6,2)=6),
        AND($M$5=11,  WEEKDAY(N$6,2)=7)
      ))
    ),
    INDEX(reference!$H$1:$I$9, MATCH($M11, reference!$H$1:$H$9, 0), 2),
    ""
  ),
"")</f>
        <v/>
      </c>
      <c r="O11" s="53" t="str">
        <f>IFERROR(
  IF(
    AND(
      O$6&gt;=$I11, O$6&lt;=$J11, $Q$2="Yes",
      NOT( OR(
        AND($M$5=1, OR(WEEKDAY(O$6,2)=6, WEEKDAY(O$6,2)=7)),
        AND($M$5=17,  WEEKDAY(O$6,2)=6),
        AND($M$5=11,  WEEKDAY(O$6,2)=7)
      ))
    ),
    INDEX(reference!$H$1:$I$9, MATCH($M11, reference!$H$1:$H$9, 0), 2),
    ""
  ),
"")</f>
        <v/>
      </c>
      <c r="P11" s="53" t="str">
        <f>IFERROR(
  IF(
    AND(
      P$6&gt;=$I11, P$6&lt;=$J11, $Q$2="Yes",
      NOT( OR(
        AND($M$5=1, OR(WEEKDAY(P$6,2)=6, WEEKDAY(P$6,2)=7)),
        AND($M$5=17,  WEEKDAY(P$6,2)=6),
        AND($M$5=11,  WEEKDAY(P$6,2)=7)
      ))
    ),
    INDEX(reference!$H$1:$I$9, MATCH($M11, reference!$H$1:$H$9, 0), 2),
    ""
  ),
"")</f>
        <v/>
      </c>
      <c r="Q11" s="53" t="str">
        <f>IFERROR(
  IF(
    AND(
      Q$6&gt;=$I11, Q$6&lt;=$J11, $Q$2="Yes",
      NOT( OR(
        AND($M$5=1, OR(WEEKDAY(Q$6,2)=6, WEEKDAY(Q$6,2)=7)),
        AND($M$5=17,  WEEKDAY(Q$6,2)=6),
        AND($M$5=11,  WEEKDAY(Q$6,2)=7)
      ))
    ),
    INDEX(reference!$H$1:$I$9, MATCH($M11, reference!$H$1:$H$9, 0), 2),
    ""
  ),
"")</f>
        <v/>
      </c>
      <c r="R11" s="53" t="str">
        <f>IFERROR(
  IF(
    AND(
      R$6&gt;=$I11, R$6&lt;=$J11, $Q$2="Yes",
      NOT( OR(
        AND($M$5=1, OR(WEEKDAY(R$6,2)=6, WEEKDAY(R$6,2)=7)),
        AND($M$5=17,  WEEKDAY(R$6,2)=6),
        AND($M$5=11,  WEEKDAY(R$6,2)=7)
      ))
    ),
    INDEX(reference!$H$1:$I$9, MATCH($M11, reference!$H$1:$H$9, 0), 2),
    ""
  ),
"")</f>
        <v/>
      </c>
      <c r="S11" s="53" t="str">
        <f>IFERROR(
  IF(
    AND(
      S$6&gt;=$I11, S$6&lt;=$J11, $Q$2="Yes",
      NOT( OR(
        AND($M$5=1, OR(WEEKDAY(S$6,2)=6, WEEKDAY(S$6,2)=7)),
        AND($M$5=17,  WEEKDAY(S$6,2)=6),
        AND($M$5=11,  WEEKDAY(S$6,2)=7)
      ))
    ),
    INDEX(reference!$H$1:$I$9, MATCH($M11, reference!$H$1:$H$9, 0), 2),
    ""
  ),
"")</f>
        <v/>
      </c>
      <c r="T11" s="53" t="str">
        <f>IFERROR(
  IF(
    AND(
      T$6&gt;=$I11, T$6&lt;=$J11, $Q$2="Yes",
      NOT( OR(
        AND($M$5=1, OR(WEEKDAY(T$6,2)=6, WEEKDAY(T$6,2)=7)),
        AND($M$5=17,  WEEKDAY(T$6,2)=6),
        AND($M$5=11,  WEEKDAY(T$6,2)=7)
      ))
    ),
    INDEX(reference!$H$1:$I$9, MATCH($M11, reference!$H$1:$H$9, 0), 2),
    ""
  ),
"")</f>
        <v/>
      </c>
      <c r="U11" s="53" t="str">
        <f>IFERROR(
  IF(
    AND(
      U$6&gt;=$I11, U$6&lt;=$J11, $Q$2="Yes",
      NOT( OR(
        AND($M$5=1, OR(WEEKDAY(U$6,2)=6, WEEKDAY(U$6,2)=7)),
        AND($M$5=17,  WEEKDAY(U$6,2)=6),
        AND($M$5=11,  WEEKDAY(U$6,2)=7)
      ))
    ),
    INDEX(reference!$H$1:$I$9, MATCH($M11, reference!$H$1:$H$9, 0), 2),
    ""
  ),
"")</f>
        <v/>
      </c>
      <c r="V11" s="53" t="str">
        <f>IFERROR(
  IF(
    AND(
      V$6&gt;=$I11, V$6&lt;=$J11, $Q$2="Yes",
      NOT( OR(
        AND($M$5=1, OR(WEEKDAY(V$6,2)=6, WEEKDAY(V$6,2)=7)),
        AND($M$5=17,  WEEKDAY(V$6,2)=6),
        AND($M$5=11,  WEEKDAY(V$6,2)=7)
      ))
    ),
    INDEX(reference!$H$1:$I$9, MATCH($M11, reference!$H$1:$H$9, 0), 2),
    ""
  ),
"")</f>
        <v/>
      </c>
      <c r="W11" s="53" t="str">
        <f>IFERROR(
  IF(
    AND(
      W$6&gt;=$I11, W$6&lt;=$J11, $Q$2="Yes",
      NOT( OR(
        AND($M$5=1, OR(WEEKDAY(W$6,2)=6, WEEKDAY(W$6,2)=7)),
        AND($M$5=17,  WEEKDAY(W$6,2)=6),
        AND($M$5=11,  WEEKDAY(W$6,2)=7)
      ))
    ),
    INDEX(reference!$H$1:$I$9, MATCH($M11, reference!$H$1:$H$9, 0), 2),
    ""
  ),
"")</f>
        <v/>
      </c>
      <c r="X11" s="53" t="str">
        <f>IFERROR(
  IF(
    AND(
      X$6&gt;=$I11, X$6&lt;=$J11, $Q$2="Yes",
      NOT( OR(
        AND($M$5=1, OR(WEEKDAY(X$6,2)=6, WEEKDAY(X$6,2)=7)),
        AND($M$5=17,  WEEKDAY(X$6,2)=6),
        AND($M$5=11,  WEEKDAY(X$6,2)=7)
      ))
    ),
    INDEX(reference!$H$1:$I$9, MATCH($M11, reference!$H$1:$H$9, 0), 2),
    ""
  ),
"")</f>
        <v/>
      </c>
      <c r="Y11" s="53" t="str">
        <f>IFERROR(
  IF(
    AND(
      Y$6&gt;=$I11, Y$6&lt;=$J11, $Q$2="Yes",
      NOT( OR(
        AND($M$5=1, OR(WEEKDAY(Y$6,2)=6, WEEKDAY(Y$6,2)=7)),
        AND($M$5=17,  WEEKDAY(Y$6,2)=6),
        AND($M$5=11,  WEEKDAY(Y$6,2)=7)
      ))
    ),
    INDEX(reference!$H$1:$I$9, MATCH($M11, reference!$H$1:$H$9, 0), 2),
    ""
  ),
"")</f>
        <v/>
      </c>
      <c r="Z11" s="53" t="str">
        <f>IFERROR(
  IF(
    AND(
      Z$6&gt;=$I11, Z$6&lt;=$J11, $Q$2="Yes",
      NOT( OR(
        AND($M$5=1, OR(WEEKDAY(Z$6,2)=6, WEEKDAY(Z$6,2)=7)),
        AND($M$5=17,  WEEKDAY(Z$6,2)=6),
        AND($M$5=11,  WEEKDAY(Z$6,2)=7)
      ))
    ),
    INDEX(reference!$H$1:$I$9, MATCH($M11, reference!$H$1:$H$9, 0), 2),
    ""
  ),
"")</f>
        <v/>
      </c>
      <c r="AA11" s="53" t="str">
        <f>IFERROR(
  IF(
    AND(
      AA$6&gt;=$I11, AA$6&lt;=$J11, $Q$2="Yes",
      NOT( OR(
        AND($M$5=1, OR(WEEKDAY(AA$6,2)=6, WEEKDAY(AA$6,2)=7)),
        AND($M$5=17,  WEEKDAY(AA$6,2)=6),
        AND($M$5=11,  WEEKDAY(AA$6,2)=7)
      ))
    ),
    INDEX(reference!$H$1:$I$9, MATCH($M11, reference!$H$1:$H$9, 0), 2),
    ""
  ),
"")</f>
        <v/>
      </c>
      <c r="AB11" s="53" t="str">
        <f>IFERROR(
  IF(
    AND(
      AB$6&gt;=$I11, AB$6&lt;=$J11, $Q$2="Yes",
      NOT( OR(
        AND($M$5=1, OR(WEEKDAY(AB$6,2)=6, WEEKDAY(AB$6,2)=7)),
        AND($M$5=17,  WEEKDAY(AB$6,2)=6),
        AND($M$5=11,  WEEKDAY(AB$6,2)=7)
      ))
    ),
    INDEX(reference!$H$1:$I$9, MATCH($M11, reference!$H$1:$H$9, 0), 2),
    ""
  ),
"")</f>
        <v/>
      </c>
      <c r="AC11" s="53" t="str">
        <f>IFERROR(
  IF(
    AND(
      AC$6&gt;=$I11, AC$6&lt;=$J11, $Q$2="Yes",
      NOT( OR(
        AND($M$5=1, OR(WEEKDAY(AC$6,2)=6, WEEKDAY(AC$6,2)=7)),
        AND($M$5=17,  WEEKDAY(AC$6,2)=6),
        AND($M$5=11,  WEEKDAY(AC$6,2)=7)
      ))
    ),
    INDEX(reference!$H$1:$I$9, MATCH($M11, reference!$H$1:$H$9, 0), 2),
    ""
  ),
"")</f>
        <v/>
      </c>
      <c r="AD11" s="53" t="str">
        <f>IFERROR(
  IF(
    AND(
      AD$6&gt;=$I11, AD$6&lt;=$J11, $Q$2="Yes",
      NOT( OR(
        AND($M$5=1, OR(WEEKDAY(AD$6,2)=6, WEEKDAY(AD$6,2)=7)),
        AND($M$5=17,  WEEKDAY(AD$6,2)=6),
        AND($M$5=11,  WEEKDAY(AD$6,2)=7)
      ))
    ),
    INDEX(reference!$H$1:$I$9, MATCH($M11, reference!$H$1:$H$9, 0), 2),
    ""
  ),
"")</f>
        <v/>
      </c>
      <c r="AE11" s="53" t="str">
        <f>IFERROR(
  IF(
    AND(
      AE$6&gt;=$I11, AE$6&lt;=$J11, $Q$2="Yes",
      NOT( OR(
        AND($M$5=1, OR(WEEKDAY(AE$6,2)=6, WEEKDAY(AE$6,2)=7)),
        AND($M$5=17,  WEEKDAY(AE$6,2)=6),
        AND($M$5=11,  WEEKDAY(AE$6,2)=7)
      ))
    ),
    INDEX(reference!$H$1:$I$9, MATCH($M11, reference!$H$1:$H$9, 0), 2),
    ""
  ),
"")</f>
        <v/>
      </c>
      <c r="AF11" s="53" t="str">
        <f>IFERROR(
  IF(
    AND(
      AF$6&gt;=$I11, AF$6&lt;=$J11, $Q$2="Yes",
      NOT( OR(
        AND($M$5=1, OR(WEEKDAY(AF$6,2)=6, WEEKDAY(AF$6,2)=7)),
        AND($M$5=17,  WEEKDAY(AF$6,2)=6),
        AND($M$5=11,  WEEKDAY(AF$6,2)=7)
      ))
    ),
    INDEX(reference!$H$1:$I$9, MATCH($M11, reference!$H$1:$H$9, 0), 2),
    ""
  ),
"")</f>
        <v/>
      </c>
      <c r="AG11" s="53" t="str">
        <f>IFERROR(
  IF(
    AND(
      AG$6&gt;=$I11, AG$6&lt;=$J11, $Q$2="Yes",
      NOT( OR(
        AND($M$5=1, OR(WEEKDAY(AG$6,2)=6, WEEKDAY(AG$6,2)=7)),
        AND($M$5=17,  WEEKDAY(AG$6,2)=6),
        AND($M$5=11,  WEEKDAY(AG$6,2)=7)
      ))
    ),
    INDEX(reference!$H$1:$I$9, MATCH($M11, reference!$H$1:$H$9, 0), 2),
    ""
  ),
"")</f>
        <v/>
      </c>
      <c r="AH11" s="53" t="str">
        <f>IFERROR(
  IF(
    AND(
      AH$6&gt;=$I11, AH$6&lt;=$J11, $Q$2="Yes",
      NOT( OR(
        AND($M$5=1, OR(WEEKDAY(AH$6,2)=6, WEEKDAY(AH$6,2)=7)),
        AND($M$5=17,  WEEKDAY(AH$6,2)=6),
        AND($M$5=11,  WEEKDAY(AH$6,2)=7)
      ))
    ),
    INDEX(reference!$H$1:$I$9, MATCH($M11, reference!$H$1:$H$9, 0), 2),
    ""
  ),
"")</f>
        <v/>
      </c>
      <c r="AI11" s="53" t="str">
        <f>IFERROR(
  IF(
    AND(
      AI$6&gt;=$I11, AI$6&lt;=$J11, $Q$2="Yes",
      NOT( OR(
        AND($M$5=1, OR(WEEKDAY(AI$6,2)=6, WEEKDAY(AI$6,2)=7)),
        AND($M$5=17,  WEEKDAY(AI$6,2)=6),
        AND($M$5=11,  WEEKDAY(AI$6,2)=7)
      ))
    ),
    INDEX(reference!$H$1:$I$9, MATCH($M11, reference!$H$1:$H$9, 0), 2),
    ""
  ),
"")</f>
        <v/>
      </c>
      <c r="AJ11" s="53" t="str">
        <f>IFERROR(
  IF(
    AND(
      AJ$6&gt;=$I11, AJ$6&lt;=$J11, $Q$2="Yes",
      NOT( OR(
        AND($M$5=1, OR(WEEKDAY(AJ$6,2)=6, WEEKDAY(AJ$6,2)=7)),
        AND($M$5=17,  WEEKDAY(AJ$6,2)=6),
        AND($M$5=11,  WEEKDAY(AJ$6,2)=7)
      ))
    ),
    INDEX(reference!$H$1:$I$9, MATCH($M11, reference!$H$1:$H$9, 0), 2),
    ""
  ),
"")</f>
        <v/>
      </c>
      <c r="AK11" s="53" t="str">
        <f>IFERROR(
  IF(
    AND(
      AK$6&gt;=$I11, AK$6&lt;=$J11, $Q$2="Yes",
      NOT( OR(
        AND($M$5=1, OR(WEEKDAY(AK$6,2)=6, WEEKDAY(AK$6,2)=7)),
        AND($M$5=17,  WEEKDAY(AK$6,2)=6),
        AND($M$5=11,  WEEKDAY(AK$6,2)=7)
      ))
    ),
    INDEX(reference!$H$1:$I$9, MATCH($M11, reference!$H$1:$H$9, 0), 2),
    ""
  ),
"")</f>
        <v/>
      </c>
      <c r="AL11" s="53" t="str">
        <f>IFERROR(
  IF(
    AND(
      AL$6&gt;=$I11, AL$6&lt;=$J11, $Q$2="Yes",
      NOT( OR(
        AND($M$5=1, OR(WEEKDAY(AL$6,2)=6, WEEKDAY(AL$6,2)=7)),
        AND($M$5=17,  WEEKDAY(AL$6,2)=6),
        AND($M$5=11,  WEEKDAY(AL$6,2)=7)
      ))
    ),
    INDEX(reference!$H$1:$I$9, MATCH($M11, reference!$H$1:$H$9, 0), 2),
    ""
  ),
"")</f>
        <v/>
      </c>
      <c r="AM11" s="53" t="str">
        <f>IFERROR(
  IF(
    AND(
      AM$6&gt;=$I11, AM$6&lt;=$J11, $Q$2="Yes",
      NOT( OR(
        AND($M$5=1, OR(WEEKDAY(AM$6,2)=6, WEEKDAY(AM$6,2)=7)),
        AND($M$5=17,  WEEKDAY(AM$6,2)=6),
        AND($M$5=11,  WEEKDAY(AM$6,2)=7)
      ))
    ),
    INDEX(reference!$H$1:$I$9, MATCH($M11, reference!$H$1:$H$9, 0), 2),
    ""
  ),
"")</f>
        <v/>
      </c>
      <c r="AN11" s="53" t="str">
        <f>IFERROR(
  IF(
    AND(
      AN$6&gt;=$I11, AN$6&lt;=$J11, $Q$2="Yes",
      NOT( OR(
        AND($M$5=1, OR(WEEKDAY(AN$6,2)=6, WEEKDAY(AN$6,2)=7)),
        AND($M$5=17,  WEEKDAY(AN$6,2)=6),
        AND($M$5=11,  WEEKDAY(AN$6,2)=7)
      ))
    ),
    INDEX(reference!$H$1:$I$9, MATCH($M11, reference!$H$1:$H$9, 0), 2),
    ""
  ),
"")</f>
        <v/>
      </c>
      <c r="AO11" s="53" t="str">
        <f>IFERROR(
  IF(
    AND(
      AO$6&gt;=$I11, AO$6&lt;=$J11, $Q$2="Yes",
      NOT( OR(
        AND($M$5=1, OR(WEEKDAY(AO$6,2)=6, WEEKDAY(AO$6,2)=7)),
        AND($M$5=17,  WEEKDAY(AO$6,2)=6),
        AND($M$5=11,  WEEKDAY(AO$6,2)=7)
      ))
    ),
    INDEX(reference!$H$1:$I$9, MATCH($M11, reference!$H$1:$H$9, 0), 2),
    ""
  ),
"")</f>
        <v/>
      </c>
      <c r="AP11" s="53" t="str">
        <f>IFERROR(
  IF(
    AND(
      AP$6&gt;=$I11, AP$6&lt;=$J11, $Q$2="Yes",
      NOT( OR(
        AND($M$5=1, OR(WEEKDAY(AP$6,2)=6, WEEKDAY(AP$6,2)=7)),
        AND($M$5=17,  WEEKDAY(AP$6,2)=6),
        AND($M$5=11,  WEEKDAY(AP$6,2)=7)
      ))
    ),
    INDEX(reference!$H$1:$I$9, MATCH($M11, reference!$H$1:$H$9, 0), 2),
    ""
  ),
"")</f>
        <v/>
      </c>
      <c r="AQ11" s="53" t="str">
        <f>IFERROR(
  IF(
    AND(
      AQ$6&gt;=$I11, AQ$6&lt;=$J11, $Q$2="Yes",
      NOT( OR(
        AND($M$5=1, OR(WEEKDAY(AQ$6,2)=6, WEEKDAY(AQ$6,2)=7)),
        AND($M$5=17,  WEEKDAY(AQ$6,2)=6),
        AND($M$5=11,  WEEKDAY(AQ$6,2)=7)
      ))
    ),
    INDEX(reference!$H$1:$I$9, MATCH($M11, reference!$H$1:$H$9, 0), 2),
    ""
  ),
"")</f>
        <v/>
      </c>
      <c r="AR11" s="53" t="str">
        <f>IFERROR(
  IF(
    AND(
      AR$6&gt;=$I11, AR$6&lt;=$J11, $Q$2="Yes",
      NOT( OR(
        AND($M$5=1, OR(WEEKDAY(AR$6,2)=6, WEEKDAY(AR$6,2)=7)),
        AND($M$5=17,  WEEKDAY(AR$6,2)=6),
        AND($M$5=11,  WEEKDAY(AR$6,2)=7)
      ))
    ),
    INDEX(reference!$H$1:$I$9, MATCH($M11, reference!$H$1:$H$9, 0), 2),
    ""
  ),
"")</f>
        <v/>
      </c>
      <c r="AS11" s="53" t="str">
        <f>IFERROR(
  IF(
    AND(
      AS$6&gt;=$I11, AS$6&lt;=$J11, $Q$2="Yes",
      NOT( OR(
        AND($M$5=1, OR(WEEKDAY(AS$6,2)=6, WEEKDAY(AS$6,2)=7)),
        AND($M$5=17,  WEEKDAY(AS$6,2)=6),
        AND($M$5=11,  WEEKDAY(AS$6,2)=7)
      ))
    ),
    INDEX(reference!$H$1:$I$9, MATCH($M11, reference!$H$1:$H$9, 0), 2),
    ""
  ),
"")</f>
        <v/>
      </c>
      <c r="AT11" s="53" t="str">
        <f>IFERROR(
  IF(
    AND(
      AT$6&gt;=$I11, AT$6&lt;=$J11, $Q$2="Yes",
      NOT( OR(
        AND($M$5=1, OR(WEEKDAY(AT$6,2)=6, WEEKDAY(AT$6,2)=7)),
        AND($M$5=17,  WEEKDAY(AT$6,2)=6),
        AND($M$5=11,  WEEKDAY(AT$6,2)=7)
      ))
    ),
    INDEX(reference!$H$1:$I$9, MATCH($M11, reference!$H$1:$H$9, 0), 2),
    ""
  ),
"")</f>
        <v/>
      </c>
      <c r="AU11" s="53" t="str">
        <f>IFERROR(
  IF(
    AND(
      AU$6&gt;=$I11, AU$6&lt;=$J11, $Q$2="Yes",
      NOT( OR(
        AND($M$5=1, OR(WEEKDAY(AU$6,2)=6, WEEKDAY(AU$6,2)=7)),
        AND($M$5=17,  WEEKDAY(AU$6,2)=6),
        AND($M$5=11,  WEEKDAY(AU$6,2)=7)
      ))
    ),
    INDEX(reference!$H$1:$I$9, MATCH($M11, reference!$H$1:$H$9, 0), 2),
    ""
  ),
"")</f>
        <v/>
      </c>
      <c r="AV11" s="53" t="str">
        <f>IFERROR(
  IF(
    AND(
      AV$6&gt;=$I11, AV$6&lt;=$J11, $Q$2="Yes",
      NOT( OR(
        AND($M$5=1, OR(WEEKDAY(AV$6,2)=6, WEEKDAY(AV$6,2)=7)),
        AND($M$5=17,  WEEKDAY(AV$6,2)=6),
        AND($M$5=11,  WEEKDAY(AV$6,2)=7)
      ))
    ),
    INDEX(reference!$H$1:$I$9, MATCH($M11, reference!$H$1:$H$9, 0), 2),
    ""
  ),
"")</f>
        <v/>
      </c>
      <c r="AW11" s="53" t="str">
        <f>IFERROR(
  IF(
    AND(
      AW$6&gt;=$I11, AW$6&lt;=$J11, $Q$2="Yes",
      NOT( OR(
        AND($M$5=1, OR(WEEKDAY(AW$6,2)=6, WEEKDAY(AW$6,2)=7)),
        AND($M$5=17,  WEEKDAY(AW$6,2)=6),
        AND($M$5=11,  WEEKDAY(AW$6,2)=7)
      ))
    ),
    INDEX(reference!$H$1:$I$9, MATCH($M11, reference!$H$1:$H$9, 0), 2),
    ""
  ),
"")</f>
        <v/>
      </c>
      <c r="AX11" s="53" t="str">
        <f>IFERROR(
  IF(
    AND(
      AX$6&gt;=$I11, AX$6&lt;=$J11, $Q$2="Yes",
      NOT( OR(
        AND($M$5=1, OR(WEEKDAY(AX$6,2)=6, WEEKDAY(AX$6,2)=7)),
        AND($M$5=17,  WEEKDAY(AX$6,2)=6),
        AND($M$5=11,  WEEKDAY(AX$6,2)=7)
      ))
    ),
    INDEX(reference!$H$1:$I$9, MATCH($M11, reference!$H$1:$H$9, 0), 2),
    ""
  ),
"")</f>
        <v/>
      </c>
      <c r="AY11" s="53" t="str">
        <f>IFERROR(
  IF(
    AND(
      AY$6&gt;=$I11, AY$6&lt;=$J11, $Q$2="Yes",
      NOT( OR(
        AND($M$5=1, OR(WEEKDAY(AY$6,2)=6, WEEKDAY(AY$6,2)=7)),
        AND($M$5=17,  WEEKDAY(AY$6,2)=6),
        AND($M$5=11,  WEEKDAY(AY$6,2)=7)
      ))
    ),
    INDEX(reference!$H$1:$I$9, MATCH($M11, reference!$H$1:$H$9, 0), 2),
    ""
  ),
"")</f>
        <v/>
      </c>
      <c r="AZ11" s="53" t="str">
        <f>IFERROR(
  IF(
    AND(
      AZ$6&gt;=$I11, AZ$6&lt;=$J11, $Q$2="Yes",
      NOT( OR(
        AND($M$5=1, OR(WEEKDAY(AZ$6,2)=6, WEEKDAY(AZ$6,2)=7)),
        AND($M$5=17,  WEEKDAY(AZ$6,2)=6),
        AND($M$5=11,  WEEKDAY(AZ$6,2)=7)
      ))
    ),
    INDEX(reference!$H$1:$I$9, MATCH($M11, reference!$H$1:$H$9, 0), 2),
    ""
  ),
"")</f>
        <v/>
      </c>
      <c r="BA11" s="53" t="str">
        <f>IFERROR(
  IF(
    AND(
      BA$6&gt;=$I11, BA$6&lt;=$J11, $Q$2="Yes",
      NOT( OR(
        AND($M$5=1, OR(WEEKDAY(BA$6,2)=6, WEEKDAY(BA$6,2)=7)),
        AND($M$5=17,  WEEKDAY(BA$6,2)=6),
        AND($M$5=11,  WEEKDAY(BA$6,2)=7)
      ))
    ),
    INDEX(reference!$H$1:$I$9, MATCH($M11, reference!$H$1:$H$9, 0), 2),
    ""
  ),
"")</f>
        <v/>
      </c>
      <c r="BB11" s="53" t="str">
        <f>IFERROR(
  IF(
    AND(
      BB$6&gt;=$I11, BB$6&lt;=$J11, $Q$2="Yes",
      NOT( OR(
        AND($M$5=1, OR(WEEKDAY(BB$6,2)=6, WEEKDAY(BB$6,2)=7)),
        AND($M$5=17,  WEEKDAY(BB$6,2)=6),
        AND($M$5=11,  WEEKDAY(BB$6,2)=7)
      ))
    ),
    INDEX(reference!$H$1:$I$9, MATCH($M11, reference!$H$1:$H$9, 0), 2),
    ""
  ),
"")</f>
        <v/>
      </c>
      <c r="BC11" s="53" t="str">
        <f>IFERROR(
  IF(
    AND(
      BC$6&gt;=$I11, BC$6&lt;=$J11, $Q$2="Yes",
      NOT( OR(
        AND($M$5=1, OR(WEEKDAY(BC$6,2)=6, WEEKDAY(BC$6,2)=7)),
        AND($M$5=17,  WEEKDAY(BC$6,2)=6),
        AND($M$5=11,  WEEKDAY(BC$6,2)=7)
      ))
    ),
    INDEX(reference!$H$1:$I$9, MATCH($M11, reference!$H$1:$H$9, 0), 2),
    ""
  ),
"")</f>
        <v/>
      </c>
      <c r="BD11" s="53" t="str">
        <f>IFERROR(
  IF(
    AND(
      BD$6&gt;=$I11, BD$6&lt;=$J11, $Q$2="Yes",
      NOT( OR(
        AND($M$5=1, OR(WEEKDAY(BD$6,2)=6, WEEKDAY(BD$6,2)=7)),
        AND($M$5=17,  WEEKDAY(BD$6,2)=6),
        AND($M$5=11,  WEEKDAY(BD$6,2)=7)
      ))
    ),
    INDEX(reference!$H$1:$I$9, MATCH($M11, reference!$H$1:$H$9, 0), 2),
    ""
  ),
"")</f>
        <v/>
      </c>
      <c r="BE11" s="53" t="str">
        <f>IFERROR(
  IF(
    AND(
      BE$6&gt;=$I11, BE$6&lt;=$J11, $Q$2="Yes",
      NOT( OR(
        AND($M$5=1, OR(WEEKDAY(BE$6,2)=6, WEEKDAY(BE$6,2)=7)),
        AND($M$5=17,  WEEKDAY(BE$6,2)=6),
        AND($M$5=11,  WEEKDAY(BE$6,2)=7)
      ))
    ),
    INDEX(reference!$H$1:$I$9, MATCH($M11, reference!$H$1:$H$9, 0), 2),
    ""
  ),
"")</f>
        <v/>
      </c>
      <c r="BF11" s="53" t="str">
        <f>IFERROR(
  IF(
    AND(
      BF$6&gt;=$I11, BF$6&lt;=$J11, $Q$2="Yes",
      NOT( OR(
        AND($M$5=1, OR(WEEKDAY(BF$6,2)=6, WEEKDAY(BF$6,2)=7)),
        AND($M$5=17,  WEEKDAY(BF$6,2)=6),
        AND($M$5=11,  WEEKDAY(BF$6,2)=7)
      ))
    ),
    INDEX(reference!$H$1:$I$9, MATCH($M11, reference!$H$1:$H$9, 0), 2),
    ""
  ),
"")</f>
        <v/>
      </c>
      <c r="BG11" s="53" t="str">
        <f>IFERROR(
  IF(
    AND(
      BG$6&gt;=$I11, BG$6&lt;=$J11, $Q$2="Yes",
      NOT( OR(
        AND($M$5=1, OR(WEEKDAY(BG$6,2)=6, WEEKDAY(BG$6,2)=7)),
        AND($M$5=17,  WEEKDAY(BG$6,2)=6),
        AND($M$5=11,  WEEKDAY(BG$6,2)=7)
      ))
    ),
    INDEX(reference!$H$1:$I$9, MATCH($M11, reference!$H$1:$H$9, 0), 2),
    ""
  ),
"")</f>
        <v/>
      </c>
      <c r="BH11" s="53" t="str">
        <f>IFERROR(
  IF(
    AND(
      BH$6&gt;=$I11, BH$6&lt;=$J11, $Q$2="Yes",
      NOT( OR(
        AND($M$5=1, OR(WEEKDAY(BH$6,2)=6, WEEKDAY(BH$6,2)=7)),
        AND($M$5=17,  WEEKDAY(BH$6,2)=6),
        AND($M$5=11,  WEEKDAY(BH$6,2)=7)
      ))
    ),
    INDEX(reference!$H$1:$I$9, MATCH($M11, reference!$H$1:$H$9, 0), 2),
    ""
  ),
"")</f>
        <v/>
      </c>
      <c r="BI11" s="53" t="str">
        <f>IFERROR(
  IF(
    AND(
      BI$6&gt;=$I11, BI$6&lt;=$J11, $Q$2="Yes",
      NOT( OR(
        AND($M$5=1, OR(WEEKDAY(BI$6,2)=6, WEEKDAY(BI$6,2)=7)),
        AND($M$5=17,  WEEKDAY(BI$6,2)=6),
        AND($M$5=11,  WEEKDAY(BI$6,2)=7)
      ))
    ),
    INDEX(reference!$H$1:$I$9, MATCH($M11, reference!$H$1:$H$9, 0), 2),
    ""
  ),
"")</f>
        <v/>
      </c>
      <c r="BJ11" s="53" t="str">
        <f>IFERROR(
  IF(
    AND(
      BJ$6&gt;=$I11, BJ$6&lt;=$J11, $Q$2="Yes",
      NOT( OR(
        AND($M$5=1, OR(WEEKDAY(BJ$6,2)=6, WEEKDAY(BJ$6,2)=7)),
        AND($M$5=17,  WEEKDAY(BJ$6,2)=6),
        AND($M$5=11,  WEEKDAY(BJ$6,2)=7)
      ))
    ),
    INDEX(reference!$H$1:$I$9, MATCH($M11, reference!$H$1:$H$9, 0), 2),
    ""
  ),
"")</f>
        <v/>
      </c>
      <c r="BK11" s="53" t="str">
        <f>IFERROR(
  IF(
    AND(
      BK$6&gt;=$I11, BK$6&lt;=$J11, $Q$2="Yes",
      NOT( OR(
        AND($M$5=1, OR(WEEKDAY(BK$6,2)=6, WEEKDAY(BK$6,2)=7)),
        AND($M$5=17,  WEEKDAY(BK$6,2)=6),
        AND($M$5=11,  WEEKDAY(BK$6,2)=7)
      ))
    ),
    INDEX(reference!$H$1:$I$9, MATCH($M11, reference!$H$1:$H$9, 0), 2),
    ""
  ),
"")</f>
        <v/>
      </c>
      <c r="BL11" s="53" t="str">
        <f>IFERROR(
  IF(
    AND(
      BL$6&gt;=$I11, BL$6&lt;=$J11, $Q$2="Yes",
      NOT( OR(
        AND($M$5=1, OR(WEEKDAY(BL$6,2)=6, WEEKDAY(BL$6,2)=7)),
        AND($M$5=17,  WEEKDAY(BL$6,2)=6),
        AND($M$5=11,  WEEKDAY(BL$6,2)=7)
      ))
    ),
    INDEX(reference!$H$1:$I$9, MATCH($M11, reference!$H$1:$H$9, 0), 2),
    ""
  ),
"")</f>
        <v/>
      </c>
      <c r="BM11" s="53" t="str">
        <f>IFERROR(
  IF(
    AND(
      BM$6&gt;=$I11, BM$6&lt;=$J11, $Q$2="Yes",
      NOT( OR(
        AND($M$5=1, OR(WEEKDAY(BM$6,2)=6, WEEKDAY(BM$6,2)=7)),
        AND($M$5=17,  WEEKDAY(BM$6,2)=6),
        AND($M$5=11,  WEEKDAY(BM$6,2)=7)
      ))
    ),
    INDEX(reference!$H$1:$I$9, MATCH($M11, reference!$H$1:$H$9, 0), 2),
    ""
  ),
"")</f>
        <v/>
      </c>
      <c r="BN11" s="53" t="str">
        <f>IFERROR(
  IF(
    AND(
      BN$6&gt;=$I11, BN$6&lt;=$J11, $Q$2="Yes",
      NOT( OR(
        AND($M$5=1, OR(WEEKDAY(BN$6,2)=6, WEEKDAY(BN$6,2)=7)),
        AND($M$5=17,  WEEKDAY(BN$6,2)=6),
        AND($M$5=11,  WEEKDAY(BN$6,2)=7)
      ))
    ),
    INDEX(reference!$H$1:$I$9, MATCH($M11, reference!$H$1:$H$9, 0), 2),
    ""
  ),
"")</f>
        <v/>
      </c>
      <c r="BO11" s="53" t="str">
        <f>IFERROR(
  IF(
    AND(
      BO$6&gt;=$I11, BO$6&lt;=$J11, $Q$2="Yes",
      NOT( OR(
        AND($M$5=1, OR(WEEKDAY(BO$6,2)=6, WEEKDAY(BO$6,2)=7)),
        AND($M$5=17,  WEEKDAY(BO$6,2)=6),
        AND($M$5=11,  WEEKDAY(BO$6,2)=7)
      ))
    ),
    INDEX(reference!$H$1:$I$9, MATCH($M11, reference!$H$1:$H$9, 0), 2),
    ""
  ),
"")</f>
        <v/>
      </c>
      <c r="BP11" s="53" t="str">
        <f>IFERROR(
  IF(
    AND(
      BP$6&gt;=$I11, BP$6&lt;=$J11, $Q$2="Yes",
      NOT( OR(
        AND($M$5=1, OR(WEEKDAY(BP$6,2)=6, WEEKDAY(BP$6,2)=7)),
        AND($M$5=17,  WEEKDAY(BP$6,2)=6),
        AND($M$5=11,  WEEKDAY(BP$6,2)=7)
      ))
    ),
    INDEX(reference!$H$1:$I$9, MATCH($M11, reference!$H$1:$H$9, 0), 2),
    ""
  ),
"")</f>
        <v/>
      </c>
      <c r="BQ11" s="53" t="str">
        <f>IFERROR(
  IF(
    AND(
      BQ$6&gt;=$I11, BQ$6&lt;=$J11, $Q$2="Yes",
      NOT( OR(
        AND($M$5=1, OR(WEEKDAY(BQ$6,2)=6, WEEKDAY(BQ$6,2)=7)),
        AND($M$5=17,  WEEKDAY(BQ$6,2)=6),
        AND($M$5=11,  WEEKDAY(BQ$6,2)=7)
      ))
    ),
    INDEX(reference!$H$1:$I$9, MATCH($M11, reference!$H$1:$H$9, 0), 2),
    ""
  ),
"")</f>
        <v/>
      </c>
    </row>
    <row r="12" spans="1:69" ht="22.5" customHeight="1" x14ac:dyDescent="0.15">
      <c r="A12" s="46">
        <f>COUNTIF($L$7:M12,M12)</f>
        <v>0</v>
      </c>
      <c r="B12" s="46" t="str">
        <f t="shared" si="2"/>
        <v>-0</v>
      </c>
      <c r="C12" s="46" t="str">
        <f>IFERROR(IF(G12="","",MOD(COUNTIFS($F$6:G12,"◯"),10)),"")</f>
        <v/>
      </c>
      <c r="D12" s="46" t="str" cm="1">
        <f t="array" ref="D12">IF(G12="","",_xlfn.SWITCH(G12,"◯",1,"◆",2,"★",3))</f>
        <v/>
      </c>
      <c r="E12" s="46"/>
      <c r="F12" s="47"/>
      <c r="G12" s="48"/>
      <c r="H12" s="49"/>
      <c r="I12" s="51"/>
      <c r="J12" s="51"/>
      <c r="K12" s="52" t="str">
        <f t="shared" si="3"/>
        <v/>
      </c>
      <c r="L12" s="50"/>
      <c r="M12" s="50"/>
      <c r="N12" s="53" t="str">
        <f>IFERROR(
  IF(
    AND(
      N$6&gt;=$I12, N$6&lt;=$J12, $Q$2="Yes",
      NOT( OR(
        AND($M$5=1, OR(WEEKDAY(N$6,2)=6, WEEKDAY(N$6,2)=7)),
        AND($M$5=17,  WEEKDAY(N$6,2)=6),
        AND($M$5=11,  WEEKDAY(N$6,2)=7)
      ))
    ),
    INDEX(reference!$H$1:$I$9, MATCH($M12, reference!$H$1:$H$9, 0), 2),
    ""
  ),
"")</f>
        <v/>
      </c>
      <c r="O12" s="53" t="str">
        <f>IFERROR(
  IF(
    AND(
      O$6&gt;=$I12, O$6&lt;=$J12, $Q$2="Yes",
      NOT( OR(
        AND($M$5=1, OR(WEEKDAY(O$6,2)=6, WEEKDAY(O$6,2)=7)),
        AND($M$5=17,  WEEKDAY(O$6,2)=6),
        AND($M$5=11,  WEEKDAY(O$6,2)=7)
      ))
    ),
    INDEX(reference!$H$1:$I$9, MATCH($M12, reference!$H$1:$H$9, 0), 2),
    ""
  ),
"")</f>
        <v/>
      </c>
      <c r="P12" s="53" t="str">
        <f>IFERROR(
  IF(
    AND(
      P$6&gt;=$I12, P$6&lt;=$J12, $Q$2="Yes",
      NOT( OR(
        AND($M$5=1, OR(WEEKDAY(P$6,2)=6, WEEKDAY(P$6,2)=7)),
        AND($M$5=17,  WEEKDAY(P$6,2)=6),
        AND($M$5=11,  WEEKDAY(P$6,2)=7)
      ))
    ),
    INDEX(reference!$H$1:$I$9, MATCH($M12, reference!$H$1:$H$9, 0), 2),
    ""
  ),
"")</f>
        <v/>
      </c>
      <c r="Q12" s="53" t="str">
        <f>IFERROR(
  IF(
    AND(
      Q$6&gt;=$I12, Q$6&lt;=$J12, $Q$2="Yes",
      NOT( OR(
        AND($M$5=1, OR(WEEKDAY(Q$6,2)=6, WEEKDAY(Q$6,2)=7)),
        AND($M$5=17,  WEEKDAY(Q$6,2)=6),
        AND($M$5=11,  WEEKDAY(Q$6,2)=7)
      ))
    ),
    INDEX(reference!$H$1:$I$9, MATCH($M12, reference!$H$1:$H$9, 0), 2),
    ""
  ),
"")</f>
        <v/>
      </c>
      <c r="R12" s="53" t="str">
        <f>IFERROR(
  IF(
    AND(
      R$6&gt;=$I12, R$6&lt;=$J12, $Q$2="Yes",
      NOT( OR(
        AND($M$5=1, OR(WEEKDAY(R$6,2)=6, WEEKDAY(R$6,2)=7)),
        AND($M$5=17,  WEEKDAY(R$6,2)=6),
        AND($M$5=11,  WEEKDAY(R$6,2)=7)
      ))
    ),
    INDEX(reference!$H$1:$I$9, MATCH($M12, reference!$H$1:$H$9, 0), 2),
    ""
  ),
"")</f>
        <v/>
      </c>
      <c r="S12" s="53" t="str">
        <f>IFERROR(
  IF(
    AND(
      S$6&gt;=$I12, S$6&lt;=$J12, $Q$2="Yes",
      NOT( OR(
        AND($M$5=1, OR(WEEKDAY(S$6,2)=6, WEEKDAY(S$6,2)=7)),
        AND($M$5=17,  WEEKDAY(S$6,2)=6),
        AND($M$5=11,  WEEKDAY(S$6,2)=7)
      ))
    ),
    INDEX(reference!$H$1:$I$9, MATCH($M12, reference!$H$1:$H$9, 0), 2),
    ""
  ),
"")</f>
        <v/>
      </c>
      <c r="T12" s="53" t="str">
        <f>IFERROR(
  IF(
    AND(
      T$6&gt;=$I12, T$6&lt;=$J12, $Q$2="Yes",
      NOT( OR(
        AND($M$5=1, OR(WEEKDAY(T$6,2)=6, WEEKDAY(T$6,2)=7)),
        AND($M$5=17,  WEEKDAY(T$6,2)=6),
        AND($M$5=11,  WEEKDAY(T$6,2)=7)
      ))
    ),
    INDEX(reference!$H$1:$I$9, MATCH($M12, reference!$H$1:$H$9, 0), 2),
    ""
  ),
"")</f>
        <v/>
      </c>
      <c r="U12" s="53" t="str">
        <f>IFERROR(
  IF(
    AND(
      U$6&gt;=$I12, U$6&lt;=$J12, $Q$2="Yes",
      NOT( OR(
        AND($M$5=1, OR(WEEKDAY(U$6,2)=6, WEEKDAY(U$6,2)=7)),
        AND($M$5=17,  WEEKDAY(U$6,2)=6),
        AND($M$5=11,  WEEKDAY(U$6,2)=7)
      ))
    ),
    INDEX(reference!$H$1:$I$9, MATCH($M12, reference!$H$1:$H$9, 0), 2),
    ""
  ),
"")</f>
        <v/>
      </c>
      <c r="V12" s="53" t="str">
        <f>IFERROR(
  IF(
    AND(
      V$6&gt;=$I12, V$6&lt;=$J12, $Q$2="Yes",
      NOT( OR(
        AND($M$5=1, OR(WEEKDAY(V$6,2)=6, WEEKDAY(V$6,2)=7)),
        AND($M$5=17,  WEEKDAY(V$6,2)=6),
        AND($M$5=11,  WEEKDAY(V$6,2)=7)
      ))
    ),
    INDEX(reference!$H$1:$I$9, MATCH($M12, reference!$H$1:$H$9, 0), 2),
    ""
  ),
"")</f>
        <v/>
      </c>
      <c r="W12" s="53" t="str">
        <f>IFERROR(
  IF(
    AND(
      W$6&gt;=$I12, W$6&lt;=$J12, $Q$2="Yes",
      NOT( OR(
        AND($M$5=1, OR(WEEKDAY(W$6,2)=6, WEEKDAY(W$6,2)=7)),
        AND($M$5=17,  WEEKDAY(W$6,2)=6),
        AND($M$5=11,  WEEKDAY(W$6,2)=7)
      ))
    ),
    INDEX(reference!$H$1:$I$9, MATCH($M12, reference!$H$1:$H$9, 0), 2),
    ""
  ),
"")</f>
        <v/>
      </c>
      <c r="X12" s="53" t="str">
        <f>IFERROR(
  IF(
    AND(
      X$6&gt;=$I12, X$6&lt;=$J12, $Q$2="Yes",
      NOT( OR(
        AND($M$5=1, OR(WEEKDAY(X$6,2)=6, WEEKDAY(X$6,2)=7)),
        AND($M$5=17,  WEEKDAY(X$6,2)=6),
        AND($M$5=11,  WEEKDAY(X$6,2)=7)
      ))
    ),
    INDEX(reference!$H$1:$I$9, MATCH($M12, reference!$H$1:$H$9, 0), 2),
    ""
  ),
"")</f>
        <v/>
      </c>
      <c r="Y12" s="53" t="str">
        <f>IFERROR(
  IF(
    AND(
      Y$6&gt;=$I12, Y$6&lt;=$J12, $Q$2="Yes",
      NOT( OR(
        AND($M$5=1, OR(WEEKDAY(Y$6,2)=6, WEEKDAY(Y$6,2)=7)),
        AND($M$5=17,  WEEKDAY(Y$6,2)=6),
        AND($M$5=11,  WEEKDAY(Y$6,2)=7)
      ))
    ),
    INDEX(reference!$H$1:$I$9, MATCH($M12, reference!$H$1:$H$9, 0), 2),
    ""
  ),
"")</f>
        <v/>
      </c>
      <c r="Z12" s="53" t="str">
        <f>IFERROR(
  IF(
    AND(
      Z$6&gt;=$I12, Z$6&lt;=$J12, $Q$2="Yes",
      NOT( OR(
        AND($M$5=1, OR(WEEKDAY(Z$6,2)=6, WEEKDAY(Z$6,2)=7)),
        AND($M$5=17,  WEEKDAY(Z$6,2)=6),
        AND($M$5=11,  WEEKDAY(Z$6,2)=7)
      ))
    ),
    INDEX(reference!$H$1:$I$9, MATCH($M12, reference!$H$1:$H$9, 0), 2),
    ""
  ),
"")</f>
        <v/>
      </c>
      <c r="AA12" s="53" t="str">
        <f>IFERROR(
  IF(
    AND(
      AA$6&gt;=$I12, AA$6&lt;=$J12, $Q$2="Yes",
      NOT( OR(
        AND($M$5=1, OR(WEEKDAY(AA$6,2)=6, WEEKDAY(AA$6,2)=7)),
        AND($M$5=17,  WEEKDAY(AA$6,2)=6),
        AND($M$5=11,  WEEKDAY(AA$6,2)=7)
      ))
    ),
    INDEX(reference!$H$1:$I$9, MATCH($M12, reference!$H$1:$H$9, 0), 2),
    ""
  ),
"")</f>
        <v/>
      </c>
      <c r="AB12" s="53" t="str">
        <f>IFERROR(
  IF(
    AND(
      AB$6&gt;=$I12, AB$6&lt;=$J12, $Q$2="Yes",
      NOT( OR(
        AND($M$5=1, OR(WEEKDAY(AB$6,2)=6, WEEKDAY(AB$6,2)=7)),
        AND($M$5=17,  WEEKDAY(AB$6,2)=6),
        AND($M$5=11,  WEEKDAY(AB$6,2)=7)
      ))
    ),
    INDEX(reference!$H$1:$I$9, MATCH($M12, reference!$H$1:$H$9, 0), 2),
    ""
  ),
"")</f>
        <v/>
      </c>
      <c r="AC12" s="53" t="str">
        <f>IFERROR(
  IF(
    AND(
      AC$6&gt;=$I12, AC$6&lt;=$J12, $Q$2="Yes",
      NOT( OR(
        AND($M$5=1, OR(WEEKDAY(AC$6,2)=6, WEEKDAY(AC$6,2)=7)),
        AND($M$5=17,  WEEKDAY(AC$6,2)=6),
        AND($M$5=11,  WEEKDAY(AC$6,2)=7)
      ))
    ),
    INDEX(reference!$H$1:$I$9, MATCH($M12, reference!$H$1:$H$9, 0), 2),
    ""
  ),
"")</f>
        <v/>
      </c>
      <c r="AD12" s="53" t="str">
        <f>IFERROR(
  IF(
    AND(
      AD$6&gt;=$I12, AD$6&lt;=$J12, $Q$2="Yes",
      NOT( OR(
        AND($M$5=1, OR(WEEKDAY(AD$6,2)=6, WEEKDAY(AD$6,2)=7)),
        AND($M$5=17,  WEEKDAY(AD$6,2)=6),
        AND($M$5=11,  WEEKDAY(AD$6,2)=7)
      ))
    ),
    INDEX(reference!$H$1:$I$9, MATCH($M12, reference!$H$1:$H$9, 0), 2),
    ""
  ),
"")</f>
        <v/>
      </c>
      <c r="AE12" s="53" t="str">
        <f>IFERROR(
  IF(
    AND(
      AE$6&gt;=$I12, AE$6&lt;=$J12, $Q$2="Yes",
      NOT( OR(
        AND($M$5=1, OR(WEEKDAY(AE$6,2)=6, WEEKDAY(AE$6,2)=7)),
        AND($M$5=17,  WEEKDAY(AE$6,2)=6),
        AND($M$5=11,  WEEKDAY(AE$6,2)=7)
      ))
    ),
    INDEX(reference!$H$1:$I$9, MATCH($M12, reference!$H$1:$H$9, 0), 2),
    ""
  ),
"")</f>
        <v/>
      </c>
      <c r="AF12" s="53" t="str">
        <f>IFERROR(
  IF(
    AND(
      AF$6&gt;=$I12, AF$6&lt;=$J12, $Q$2="Yes",
      NOT( OR(
        AND($M$5=1, OR(WEEKDAY(AF$6,2)=6, WEEKDAY(AF$6,2)=7)),
        AND($M$5=17,  WEEKDAY(AF$6,2)=6),
        AND($M$5=11,  WEEKDAY(AF$6,2)=7)
      ))
    ),
    INDEX(reference!$H$1:$I$9, MATCH($M12, reference!$H$1:$H$9, 0), 2),
    ""
  ),
"")</f>
        <v/>
      </c>
      <c r="AG12" s="53" t="str">
        <f>IFERROR(
  IF(
    AND(
      AG$6&gt;=$I12, AG$6&lt;=$J12, $Q$2="Yes",
      NOT( OR(
        AND($M$5=1, OR(WEEKDAY(AG$6,2)=6, WEEKDAY(AG$6,2)=7)),
        AND($M$5=17,  WEEKDAY(AG$6,2)=6),
        AND($M$5=11,  WEEKDAY(AG$6,2)=7)
      ))
    ),
    INDEX(reference!$H$1:$I$9, MATCH($M12, reference!$H$1:$H$9, 0), 2),
    ""
  ),
"")</f>
        <v/>
      </c>
      <c r="AH12" s="53" t="str">
        <f>IFERROR(
  IF(
    AND(
      AH$6&gt;=$I12, AH$6&lt;=$J12, $Q$2="Yes",
      NOT( OR(
        AND($M$5=1, OR(WEEKDAY(AH$6,2)=6, WEEKDAY(AH$6,2)=7)),
        AND($M$5=17,  WEEKDAY(AH$6,2)=6),
        AND($M$5=11,  WEEKDAY(AH$6,2)=7)
      ))
    ),
    INDEX(reference!$H$1:$I$9, MATCH($M12, reference!$H$1:$H$9, 0), 2),
    ""
  ),
"")</f>
        <v/>
      </c>
      <c r="AI12" s="53" t="str">
        <f>IFERROR(
  IF(
    AND(
      AI$6&gt;=$I12, AI$6&lt;=$J12, $Q$2="Yes",
      NOT( OR(
        AND($M$5=1, OR(WEEKDAY(AI$6,2)=6, WEEKDAY(AI$6,2)=7)),
        AND($M$5=17,  WEEKDAY(AI$6,2)=6),
        AND($M$5=11,  WEEKDAY(AI$6,2)=7)
      ))
    ),
    INDEX(reference!$H$1:$I$9, MATCH($M12, reference!$H$1:$H$9, 0), 2),
    ""
  ),
"")</f>
        <v/>
      </c>
      <c r="AJ12" s="53" t="str">
        <f>IFERROR(
  IF(
    AND(
      AJ$6&gt;=$I12, AJ$6&lt;=$J12, $Q$2="Yes",
      NOT( OR(
        AND($M$5=1, OR(WEEKDAY(AJ$6,2)=6, WEEKDAY(AJ$6,2)=7)),
        AND($M$5=17,  WEEKDAY(AJ$6,2)=6),
        AND($M$5=11,  WEEKDAY(AJ$6,2)=7)
      ))
    ),
    INDEX(reference!$H$1:$I$9, MATCH($M12, reference!$H$1:$H$9, 0), 2),
    ""
  ),
"")</f>
        <v/>
      </c>
      <c r="AK12" s="53" t="str">
        <f>IFERROR(
  IF(
    AND(
      AK$6&gt;=$I12, AK$6&lt;=$J12, $Q$2="Yes",
      NOT( OR(
        AND($M$5=1, OR(WEEKDAY(AK$6,2)=6, WEEKDAY(AK$6,2)=7)),
        AND($M$5=17,  WEEKDAY(AK$6,2)=6),
        AND($M$5=11,  WEEKDAY(AK$6,2)=7)
      ))
    ),
    INDEX(reference!$H$1:$I$9, MATCH($M12, reference!$H$1:$H$9, 0), 2),
    ""
  ),
"")</f>
        <v/>
      </c>
      <c r="AL12" s="53" t="str">
        <f>IFERROR(
  IF(
    AND(
      AL$6&gt;=$I12, AL$6&lt;=$J12, $Q$2="Yes",
      NOT( OR(
        AND($M$5=1, OR(WEEKDAY(AL$6,2)=6, WEEKDAY(AL$6,2)=7)),
        AND($M$5=17,  WEEKDAY(AL$6,2)=6),
        AND($M$5=11,  WEEKDAY(AL$6,2)=7)
      ))
    ),
    INDEX(reference!$H$1:$I$9, MATCH($M12, reference!$H$1:$H$9, 0), 2),
    ""
  ),
"")</f>
        <v/>
      </c>
      <c r="AM12" s="53" t="str">
        <f>IFERROR(
  IF(
    AND(
      AM$6&gt;=$I12, AM$6&lt;=$J12, $Q$2="Yes",
      NOT( OR(
        AND($M$5=1, OR(WEEKDAY(AM$6,2)=6, WEEKDAY(AM$6,2)=7)),
        AND($M$5=17,  WEEKDAY(AM$6,2)=6),
        AND($M$5=11,  WEEKDAY(AM$6,2)=7)
      ))
    ),
    INDEX(reference!$H$1:$I$9, MATCH($M12, reference!$H$1:$H$9, 0), 2),
    ""
  ),
"")</f>
        <v/>
      </c>
      <c r="AN12" s="53" t="str">
        <f>IFERROR(
  IF(
    AND(
      AN$6&gt;=$I12, AN$6&lt;=$J12, $Q$2="Yes",
      NOT( OR(
        AND($M$5=1, OR(WEEKDAY(AN$6,2)=6, WEEKDAY(AN$6,2)=7)),
        AND($M$5=17,  WEEKDAY(AN$6,2)=6),
        AND($M$5=11,  WEEKDAY(AN$6,2)=7)
      ))
    ),
    INDEX(reference!$H$1:$I$9, MATCH($M12, reference!$H$1:$H$9, 0), 2),
    ""
  ),
"")</f>
        <v/>
      </c>
      <c r="AO12" s="53" t="str">
        <f>IFERROR(
  IF(
    AND(
      AO$6&gt;=$I12, AO$6&lt;=$J12, $Q$2="Yes",
      NOT( OR(
        AND($M$5=1, OR(WEEKDAY(AO$6,2)=6, WEEKDAY(AO$6,2)=7)),
        AND($M$5=17,  WEEKDAY(AO$6,2)=6),
        AND($M$5=11,  WEEKDAY(AO$6,2)=7)
      ))
    ),
    INDEX(reference!$H$1:$I$9, MATCH($M12, reference!$H$1:$H$9, 0), 2),
    ""
  ),
"")</f>
        <v/>
      </c>
      <c r="AP12" s="53" t="str">
        <f>IFERROR(
  IF(
    AND(
      AP$6&gt;=$I12, AP$6&lt;=$J12, $Q$2="Yes",
      NOT( OR(
        AND($M$5=1, OR(WEEKDAY(AP$6,2)=6, WEEKDAY(AP$6,2)=7)),
        AND($M$5=17,  WEEKDAY(AP$6,2)=6),
        AND($M$5=11,  WEEKDAY(AP$6,2)=7)
      ))
    ),
    INDEX(reference!$H$1:$I$9, MATCH($M12, reference!$H$1:$H$9, 0), 2),
    ""
  ),
"")</f>
        <v/>
      </c>
      <c r="AQ12" s="53" t="str">
        <f>IFERROR(
  IF(
    AND(
      AQ$6&gt;=$I12, AQ$6&lt;=$J12, $Q$2="Yes",
      NOT( OR(
        AND($M$5=1, OR(WEEKDAY(AQ$6,2)=6, WEEKDAY(AQ$6,2)=7)),
        AND($M$5=17,  WEEKDAY(AQ$6,2)=6),
        AND($M$5=11,  WEEKDAY(AQ$6,2)=7)
      ))
    ),
    INDEX(reference!$H$1:$I$9, MATCH($M12, reference!$H$1:$H$9, 0), 2),
    ""
  ),
"")</f>
        <v/>
      </c>
      <c r="AR12" s="53" t="str">
        <f>IFERROR(
  IF(
    AND(
      AR$6&gt;=$I12, AR$6&lt;=$J12, $Q$2="Yes",
      NOT( OR(
        AND($M$5=1, OR(WEEKDAY(AR$6,2)=6, WEEKDAY(AR$6,2)=7)),
        AND($M$5=17,  WEEKDAY(AR$6,2)=6),
        AND($M$5=11,  WEEKDAY(AR$6,2)=7)
      ))
    ),
    INDEX(reference!$H$1:$I$9, MATCH($M12, reference!$H$1:$H$9, 0), 2),
    ""
  ),
"")</f>
        <v/>
      </c>
      <c r="AS12" s="53" t="str">
        <f>IFERROR(
  IF(
    AND(
      AS$6&gt;=$I12, AS$6&lt;=$J12, $Q$2="Yes",
      NOT( OR(
        AND($M$5=1, OR(WEEKDAY(AS$6,2)=6, WEEKDAY(AS$6,2)=7)),
        AND($M$5=17,  WEEKDAY(AS$6,2)=6),
        AND($M$5=11,  WEEKDAY(AS$6,2)=7)
      ))
    ),
    INDEX(reference!$H$1:$I$9, MATCH($M12, reference!$H$1:$H$9, 0), 2),
    ""
  ),
"")</f>
        <v/>
      </c>
      <c r="AT12" s="53" t="str">
        <f>IFERROR(
  IF(
    AND(
      AT$6&gt;=$I12, AT$6&lt;=$J12, $Q$2="Yes",
      NOT( OR(
        AND($M$5=1, OR(WEEKDAY(AT$6,2)=6, WEEKDAY(AT$6,2)=7)),
        AND($M$5=17,  WEEKDAY(AT$6,2)=6),
        AND($M$5=11,  WEEKDAY(AT$6,2)=7)
      ))
    ),
    INDEX(reference!$H$1:$I$9, MATCH($M12, reference!$H$1:$H$9, 0), 2),
    ""
  ),
"")</f>
        <v/>
      </c>
      <c r="AU12" s="53" t="str">
        <f>IFERROR(
  IF(
    AND(
      AU$6&gt;=$I12, AU$6&lt;=$J12, $Q$2="Yes",
      NOT( OR(
        AND($M$5=1, OR(WEEKDAY(AU$6,2)=6, WEEKDAY(AU$6,2)=7)),
        AND($M$5=17,  WEEKDAY(AU$6,2)=6),
        AND($M$5=11,  WEEKDAY(AU$6,2)=7)
      ))
    ),
    INDEX(reference!$H$1:$I$9, MATCH($M12, reference!$H$1:$H$9, 0), 2),
    ""
  ),
"")</f>
        <v/>
      </c>
      <c r="AV12" s="53" t="str">
        <f>IFERROR(
  IF(
    AND(
      AV$6&gt;=$I12, AV$6&lt;=$J12, $Q$2="Yes",
      NOT( OR(
        AND($M$5=1, OR(WEEKDAY(AV$6,2)=6, WEEKDAY(AV$6,2)=7)),
        AND($M$5=17,  WEEKDAY(AV$6,2)=6),
        AND($M$5=11,  WEEKDAY(AV$6,2)=7)
      ))
    ),
    INDEX(reference!$H$1:$I$9, MATCH($M12, reference!$H$1:$H$9, 0), 2),
    ""
  ),
"")</f>
        <v/>
      </c>
      <c r="AW12" s="53" t="str">
        <f>IFERROR(
  IF(
    AND(
      AW$6&gt;=$I12, AW$6&lt;=$J12, $Q$2="Yes",
      NOT( OR(
        AND($M$5=1, OR(WEEKDAY(AW$6,2)=6, WEEKDAY(AW$6,2)=7)),
        AND($M$5=17,  WEEKDAY(AW$6,2)=6),
        AND($M$5=11,  WEEKDAY(AW$6,2)=7)
      ))
    ),
    INDEX(reference!$H$1:$I$9, MATCH($M12, reference!$H$1:$H$9, 0), 2),
    ""
  ),
"")</f>
        <v/>
      </c>
      <c r="AX12" s="53" t="str">
        <f>IFERROR(
  IF(
    AND(
      AX$6&gt;=$I12, AX$6&lt;=$J12, $Q$2="Yes",
      NOT( OR(
        AND($M$5=1, OR(WEEKDAY(AX$6,2)=6, WEEKDAY(AX$6,2)=7)),
        AND($M$5=17,  WEEKDAY(AX$6,2)=6),
        AND($M$5=11,  WEEKDAY(AX$6,2)=7)
      ))
    ),
    INDEX(reference!$H$1:$I$9, MATCH($M12, reference!$H$1:$H$9, 0), 2),
    ""
  ),
"")</f>
        <v/>
      </c>
      <c r="AY12" s="53" t="str">
        <f>IFERROR(
  IF(
    AND(
      AY$6&gt;=$I12, AY$6&lt;=$J12, $Q$2="Yes",
      NOT( OR(
        AND($M$5=1, OR(WEEKDAY(AY$6,2)=6, WEEKDAY(AY$6,2)=7)),
        AND($M$5=17,  WEEKDAY(AY$6,2)=6),
        AND($M$5=11,  WEEKDAY(AY$6,2)=7)
      ))
    ),
    INDEX(reference!$H$1:$I$9, MATCH($M12, reference!$H$1:$H$9, 0), 2),
    ""
  ),
"")</f>
        <v/>
      </c>
      <c r="AZ12" s="53" t="str">
        <f>IFERROR(
  IF(
    AND(
      AZ$6&gt;=$I12, AZ$6&lt;=$J12, $Q$2="Yes",
      NOT( OR(
        AND($M$5=1, OR(WEEKDAY(AZ$6,2)=6, WEEKDAY(AZ$6,2)=7)),
        AND($M$5=17,  WEEKDAY(AZ$6,2)=6),
        AND($M$5=11,  WEEKDAY(AZ$6,2)=7)
      ))
    ),
    INDEX(reference!$H$1:$I$9, MATCH($M12, reference!$H$1:$H$9, 0), 2),
    ""
  ),
"")</f>
        <v/>
      </c>
      <c r="BA12" s="53" t="str">
        <f>IFERROR(
  IF(
    AND(
      BA$6&gt;=$I12, BA$6&lt;=$J12, $Q$2="Yes",
      NOT( OR(
        AND($M$5=1, OR(WEEKDAY(BA$6,2)=6, WEEKDAY(BA$6,2)=7)),
        AND($M$5=17,  WEEKDAY(BA$6,2)=6),
        AND($M$5=11,  WEEKDAY(BA$6,2)=7)
      ))
    ),
    INDEX(reference!$H$1:$I$9, MATCH($M12, reference!$H$1:$H$9, 0), 2),
    ""
  ),
"")</f>
        <v/>
      </c>
      <c r="BB12" s="53" t="str">
        <f>IFERROR(
  IF(
    AND(
      BB$6&gt;=$I12, BB$6&lt;=$J12, $Q$2="Yes",
      NOT( OR(
        AND($M$5=1, OR(WEEKDAY(BB$6,2)=6, WEEKDAY(BB$6,2)=7)),
        AND($M$5=17,  WEEKDAY(BB$6,2)=6),
        AND($M$5=11,  WEEKDAY(BB$6,2)=7)
      ))
    ),
    INDEX(reference!$H$1:$I$9, MATCH($M12, reference!$H$1:$H$9, 0), 2),
    ""
  ),
"")</f>
        <v/>
      </c>
      <c r="BC12" s="53" t="str">
        <f>IFERROR(
  IF(
    AND(
      BC$6&gt;=$I12, BC$6&lt;=$J12, $Q$2="Yes",
      NOT( OR(
        AND($M$5=1, OR(WEEKDAY(BC$6,2)=6, WEEKDAY(BC$6,2)=7)),
        AND($M$5=17,  WEEKDAY(BC$6,2)=6),
        AND($M$5=11,  WEEKDAY(BC$6,2)=7)
      ))
    ),
    INDEX(reference!$H$1:$I$9, MATCH($M12, reference!$H$1:$H$9, 0), 2),
    ""
  ),
"")</f>
        <v/>
      </c>
      <c r="BD12" s="53" t="str">
        <f>IFERROR(
  IF(
    AND(
      BD$6&gt;=$I12, BD$6&lt;=$J12, $Q$2="Yes",
      NOT( OR(
        AND($M$5=1, OR(WEEKDAY(BD$6,2)=6, WEEKDAY(BD$6,2)=7)),
        AND($M$5=17,  WEEKDAY(BD$6,2)=6),
        AND($M$5=11,  WEEKDAY(BD$6,2)=7)
      ))
    ),
    INDEX(reference!$H$1:$I$9, MATCH($M12, reference!$H$1:$H$9, 0), 2),
    ""
  ),
"")</f>
        <v/>
      </c>
      <c r="BE12" s="53" t="str">
        <f>IFERROR(
  IF(
    AND(
      BE$6&gt;=$I12, BE$6&lt;=$J12, $Q$2="Yes",
      NOT( OR(
        AND($M$5=1, OR(WEEKDAY(BE$6,2)=6, WEEKDAY(BE$6,2)=7)),
        AND($M$5=17,  WEEKDAY(BE$6,2)=6),
        AND($M$5=11,  WEEKDAY(BE$6,2)=7)
      ))
    ),
    INDEX(reference!$H$1:$I$9, MATCH($M12, reference!$H$1:$H$9, 0), 2),
    ""
  ),
"")</f>
        <v/>
      </c>
      <c r="BF12" s="53" t="str">
        <f>IFERROR(
  IF(
    AND(
      BF$6&gt;=$I12, BF$6&lt;=$J12, $Q$2="Yes",
      NOT( OR(
        AND($M$5=1, OR(WEEKDAY(BF$6,2)=6, WEEKDAY(BF$6,2)=7)),
        AND($M$5=17,  WEEKDAY(BF$6,2)=6),
        AND($M$5=11,  WEEKDAY(BF$6,2)=7)
      ))
    ),
    INDEX(reference!$H$1:$I$9, MATCH($M12, reference!$H$1:$H$9, 0), 2),
    ""
  ),
"")</f>
        <v/>
      </c>
      <c r="BG12" s="53" t="str">
        <f>IFERROR(
  IF(
    AND(
      BG$6&gt;=$I12, BG$6&lt;=$J12, $Q$2="Yes",
      NOT( OR(
        AND($M$5=1, OR(WEEKDAY(BG$6,2)=6, WEEKDAY(BG$6,2)=7)),
        AND($M$5=17,  WEEKDAY(BG$6,2)=6),
        AND($M$5=11,  WEEKDAY(BG$6,2)=7)
      ))
    ),
    INDEX(reference!$H$1:$I$9, MATCH($M12, reference!$H$1:$H$9, 0), 2),
    ""
  ),
"")</f>
        <v/>
      </c>
      <c r="BH12" s="53" t="str">
        <f>IFERROR(
  IF(
    AND(
      BH$6&gt;=$I12, BH$6&lt;=$J12, $Q$2="Yes",
      NOT( OR(
        AND($M$5=1, OR(WEEKDAY(BH$6,2)=6, WEEKDAY(BH$6,2)=7)),
        AND($M$5=17,  WEEKDAY(BH$6,2)=6),
        AND($M$5=11,  WEEKDAY(BH$6,2)=7)
      ))
    ),
    INDEX(reference!$H$1:$I$9, MATCH($M12, reference!$H$1:$H$9, 0), 2),
    ""
  ),
"")</f>
        <v/>
      </c>
      <c r="BI12" s="53" t="str">
        <f>IFERROR(
  IF(
    AND(
      BI$6&gt;=$I12, BI$6&lt;=$J12, $Q$2="Yes",
      NOT( OR(
        AND($M$5=1, OR(WEEKDAY(BI$6,2)=6, WEEKDAY(BI$6,2)=7)),
        AND($M$5=17,  WEEKDAY(BI$6,2)=6),
        AND($M$5=11,  WEEKDAY(BI$6,2)=7)
      ))
    ),
    INDEX(reference!$H$1:$I$9, MATCH($M12, reference!$H$1:$H$9, 0), 2),
    ""
  ),
"")</f>
        <v/>
      </c>
      <c r="BJ12" s="53" t="str">
        <f>IFERROR(
  IF(
    AND(
      BJ$6&gt;=$I12, BJ$6&lt;=$J12, $Q$2="Yes",
      NOT( OR(
        AND($M$5=1, OR(WEEKDAY(BJ$6,2)=6, WEEKDAY(BJ$6,2)=7)),
        AND($M$5=17,  WEEKDAY(BJ$6,2)=6),
        AND($M$5=11,  WEEKDAY(BJ$6,2)=7)
      ))
    ),
    INDEX(reference!$H$1:$I$9, MATCH($M12, reference!$H$1:$H$9, 0), 2),
    ""
  ),
"")</f>
        <v/>
      </c>
      <c r="BK12" s="53" t="str">
        <f>IFERROR(
  IF(
    AND(
      BK$6&gt;=$I12, BK$6&lt;=$J12, $Q$2="Yes",
      NOT( OR(
        AND($M$5=1, OR(WEEKDAY(BK$6,2)=6, WEEKDAY(BK$6,2)=7)),
        AND($M$5=17,  WEEKDAY(BK$6,2)=6),
        AND($M$5=11,  WEEKDAY(BK$6,2)=7)
      ))
    ),
    INDEX(reference!$H$1:$I$9, MATCH($M12, reference!$H$1:$H$9, 0), 2),
    ""
  ),
"")</f>
        <v/>
      </c>
      <c r="BL12" s="53" t="str">
        <f>IFERROR(
  IF(
    AND(
      BL$6&gt;=$I12, BL$6&lt;=$J12, $Q$2="Yes",
      NOT( OR(
        AND($M$5=1, OR(WEEKDAY(BL$6,2)=6, WEEKDAY(BL$6,2)=7)),
        AND($M$5=17,  WEEKDAY(BL$6,2)=6),
        AND($M$5=11,  WEEKDAY(BL$6,2)=7)
      ))
    ),
    INDEX(reference!$H$1:$I$9, MATCH($M12, reference!$H$1:$H$9, 0), 2),
    ""
  ),
"")</f>
        <v/>
      </c>
      <c r="BM12" s="53" t="str">
        <f>IFERROR(
  IF(
    AND(
      BM$6&gt;=$I12, BM$6&lt;=$J12, $Q$2="Yes",
      NOT( OR(
        AND($M$5=1, OR(WEEKDAY(BM$6,2)=6, WEEKDAY(BM$6,2)=7)),
        AND($M$5=17,  WEEKDAY(BM$6,2)=6),
        AND($M$5=11,  WEEKDAY(BM$6,2)=7)
      ))
    ),
    INDEX(reference!$H$1:$I$9, MATCH($M12, reference!$H$1:$H$9, 0), 2),
    ""
  ),
"")</f>
        <v/>
      </c>
      <c r="BN12" s="53" t="str">
        <f>IFERROR(
  IF(
    AND(
      BN$6&gt;=$I12, BN$6&lt;=$J12, $Q$2="Yes",
      NOT( OR(
        AND($M$5=1, OR(WEEKDAY(BN$6,2)=6, WEEKDAY(BN$6,2)=7)),
        AND($M$5=17,  WEEKDAY(BN$6,2)=6),
        AND($M$5=11,  WEEKDAY(BN$6,2)=7)
      ))
    ),
    INDEX(reference!$H$1:$I$9, MATCH($M12, reference!$H$1:$H$9, 0), 2),
    ""
  ),
"")</f>
        <v/>
      </c>
      <c r="BO12" s="53" t="str">
        <f>IFERROR(
  IF(
    AND(
      BO$6&gt;=$I12, BO$6&lt;=$J12, $Q$2="Yes",
      NOT( OR(
        AND($M$5=1, OR(WEEKDAY(BO$6,2)=6, WEEKDAY(BO$6,2)=7)),
        AND($M$5=17,  WEEKDAY(BO$6,2)=6),
        AND($M$5=11,  WEEKDAY(BO$6,2)=7)
      ))
    ),
    INDEX(reference!$H$1:$I$9, MATCH($M12, reference!$H$1:$H$9, 0), 2),
    ""
  ),
"")</f>
        <v/>
      </c>
      <c r="BP12" s="53" t="str">
        <f>IFERROR(
  IF(
    AND(
      BP$6&gt;=$I12, BP$6&lt;=$J12, $Q$2="Yes",
      NOT( OR(
        AND($M$5=1, OR(WEEKDAY(BP$6,2)=6, WEEKDAY(BP$6,2)=7)),
        AND($M$5=17,  WEEKDAY(BP$6,2)=6),
        AND($M$5=11,  WEEKDAY(BP$6,2)=7)
      ))
    ),
    INDEX(reference!$H$1:$I$9, MATCH($M12, reference!$H$1:$H$9, 0), 2),
    ""
  ),
"")</f>
        <v/>
      </c>
      <c r="BQ12" s="53" t="str">
        <f>IFERROR(
  IF(
    AND(
      BQ$6&gt;=$I12, BQ$6&lt;=$J12, $Q$2="Yes",
      NOT( OR(
        AND($M$5=1, OR(WEEKDAY(BQ$6,2)=6, WEEKDAY(BQ$6,2)=7)),
        AND($M$5=17,  WEEKDAY(BQ$6,2)=6),
        AND($M$5=11,  WEEKDAY(BQ$6,2)=7)
      ))
    ),
    INDEX(reference!$H$1:$I$9, MATCH($M12, reference!$H$1:$H$9, 0), 2),
    ""
  ),
"")</f>
        <v/>
      </c>
    </row>
    <row r="13" spans="1:69" ht="22.5" customHeight="1" x14ac:dyDescent="0.15">
      <c r="A13" s="46">
        <f>COUNTIF($L$7:M13,M13)</f>
        <v>0</v>
      </c>
      <c r="B13" s="46" t="str">
        <f t="shared" si="2"/>
        <v>-0</v>
      </c>
      <c r="C13" s="46" t="str">
        <f>IFERROR(IF(G13="","",MOD(COUNTIFS($F$6:G13,"◯"),10)),"")</f>
        <v/>
      </c>
      <c r="D13" s="46" t="str" cm="1">
        <f t="array" ref="D13">IF(G13="","",_xlfn.SWITCH(G13,"◯",1,"◆",2,"★",3))</f>
        <v/>
      </c>
      <c r="E13" s="46"/>
      <c r="F13" s="47"/>
      <c r="G13" s="48"/>
      <c r="H13" s="49"/>
      <c r="I13" s="51"/>
      <c r="J13" s="51"/>
      <c r="K13" s="52" t="str">
        <f t="shared" si="3"/>
        <v/>
      </c>
      <c r="L13" s="50"/>
      <c r="M13" s="50"/>
      <c r="N13" s="53" t="str">
        <f>IFERROR(
  IF(
    AND(
      N$6&gt;=$I13, N$6&lt;=$J13, $Q$2="Yes",
      NOT( OR(
        AND($M$5=1, OR(WEEKDAY(N$6,2)=6, WEEKDAY(N$6,2)=7)),
        AND($M$5=17,  WEEKDAY(N$6,2)=6),
        AND($M$5=11,  WEEKDAY(N$6,2)=7)
      ))
    ),
    INDEX(reference!$H$1:$I$9, MATCH($M13, reference!$H$1:$H$9, 0), 2),
    ""
  ),
"")</f>
        <v/>
      </c>
      <c r="O13" s="53" t="str">
        <f>IFERROR(
  IF(
    AND(
      O$6&gt;=$I13, O$6&lt;=$J13, $Q$2="Yes",
      NOT( OR(
        AND($M$5=1, OR(WEEKDAY(O$6,2)=6, WEEKDAY(O$6,2)=7)),
        AND($M$5=17,  WEEKDAY(O$6,2)=6),
        AND($M$5=11,  WEEKDAY(O$6,2)=7)
      ))
    ),
    INDEX(reference!$H$1:$I$9, MATCH($M13, reference!$H$1:$H$9, 0), 2),
    ""
  ),
"")</f>
        <v/>
      </c>
      <c r="P13" s="53" t="str">
        <f>IFERROR(
  IF(
    AND(
      P$6&gt;=$I13, P$6&lt;=$J13, $Q$2="Yes",
      NOT( OR(
        AND($M$5=1, OR(WEEKDAY(P$6,2)=6, WEEKDAY(P$6,2)=7)),
        AND($M$5=17,  WEEKDAY(P$6,2)=6),
        AND($M$5=11,  WEEKDAY(P$6,2)=7)
      ))
    ),
    INDEX(reference!$H$1:$I$9, MATCH($M13, reference!$H$1:$H$9, 0), 2),
    ""
  ),
"")</f>
        <v/>
      </c>
      <c r="Q13" s="53" t="str">
        <f>IFERROR(
  IF(
    AND(
      Q$6&gt;=$I13, Q$6&lt;=$J13, $Q$2="Yes",
      NOT( OR(
        AND($M$5=1, OR(WEEKDAY(Q$6,2)=6, WEEKDAY(Q$6,2)=7)),
        AND($M$5=17,  WEEKDAY(Q$6,2)=6),
        AND($M$5=11,  WEEKDAY(Q$6,2)=7)
      ))
    ),
    INDEX(reference!$H$1:$I$9, MATCH($M13, reference!$H$1:$H$9, 0), 2),
    ""
  ),
"")</f>
        <v/>
      </c>
      <c r="R13" s="53" t="str">
        <f>IFERROR(
  IF(
    AND(
      R$6&gt;=$I13, R$6&lt;=$J13, $Q$2="Yes",
      NOT( OR(
        AND($M$5=1, OR(WEEKDAY(R$6,2)=6, WEEKDAY(R$6,2)=7)),
        AND($M$5=17,  WEEKDAY(R$6,2)=6),
        AND($M$5=11,  WEEKDAY(R$6,2)=7)
      ))
    ),
    INDEX(reference!$H$1:$I$9, MATCH($M13, reference!$H$1:$H$9, 0), 2),
    ""
  ),
"")</f>
        <v/>
      </c>
      <c r="S13" s="53" t="str">
        <f>IFERROR(
  IF(
    AND(
      S$6&gt;=$I13, S$6&lt;=$J13, $Q$2="Yes",
      NOT( OR(
        AND($M$5=1, OR(WEEKDAY(S$6,2)=6, WEEKDAY(S$6,2)=7)),
        AND($M$5=17,  WEEKDAY(S$6,2)=6),
        AND($M$5=11,  WEEKDAY(S$6,2)=7)
      ))
    ),
    INDEX(reference!$H$1:$I$9, MATCH($M13, reference!$H$1:$H$9, 0), 2),
    ""
  ),
"")</f>
        <v/>
      </c>
      <c r="T13" s="53" t="str">
        <f>IFERROR(
  IF(
    AND(
      T$6&gt;=$I13, T$6&lt;=$J13, $Q$2="Yes",
      NOT( OR(
        AND($M$5=1, OR(WEEKDAY(T$6,2)=6, WEEKDAY(T$6,2)=7)),
        AND($M$5=17,  WEEKDAY(T$6,2)=6),
        AND($M$5=11,  WEEKDAY(T$6,2)=7)
      ))
    ),
    INDEX(reference!$H$1:$I$9, MATCH($M13, reference!$H$1:$H$9, 0), 2),
    ""
  ),
"")</f>
        <v/>
      </c>
      <c r="U13" s="53" t="str">
        <f>IFERROR(
  IF(
    AND(
      U$6&gt;=$I13, U$6&lt;=$J13, $Q$2="Yes",
      NOT( OR(
        AND($M$5=1, OR(WEEKDAY(U$6,2)=6, WEEKDAY(U$6,2)=7)),
        AND($M$5=17,  WEEKDAY(U$6,2)=6),
        AND($M$5=11,  WEEKDAY(U$6,2)=7)
      ))
    ),
    INDEX(reference!$H$1:$I$9, MATCH($M13, reference!$H$1:$H$9, 0), 2),
    ""
  ),
"")</f>
        <v/>
      </c>
      <c r="V13" s="53" t="str">
        <f>IFERROR(
  IF(
    AND(
      V$6&gt;=$I13, V$6&lt;=$J13, $Q$2="Yes",
      NOT( OR(
        AND($M$5=1, OR(WEEKDAY(V$6,2)=6, WEEKDAY(V$6,2)=7)),
        AND($M$5=17,  WEEKDAY(V$6,2)=6),
        AND($M$5=11,  WEEKDAY(V$6,2)=7)
      ))
    ),
    INDEX(reference!$H$1:$I$9, MATCH($M13, reference!$H$1:$H$9, 0), 2),
    ""
  ),
"")</f>
        <v/>
      </c>
      <c r="W13" s="53" t="str">
        <f>IFERROR(
  IF(
    AND(
      W$6&gt;=$I13, W$6&lt;=$J13, $Q$2="Yes",
      NOT( OR(
        AND($M$5=1, OR(WEEKDAY(W$6,2)=6, WEEKDAY(W$6,2)=7)),
        AND($M$5=17,  WEEKDAY(W$6,2)=6),
        AND($M$5=11,  WEEKDAY(W$6,2)=7)
      ))
    ),
    INDEX(reference!$H$1:$I$9, MATCH($M13, reference!$H$1:$H$9, 0), 2),
    ""
  ),
"")</f>
        <v/>
      </c>
      <c r="X13" s="53" t="str">
        <f>IFERROR(
  IF(
    AND(
      X$6&gt;=$I13, X$6&lt;=$J13, $Q$2="Yes",
      NOT( OR(
        AND($M$5=1, OR(WEEKDAY(X$6,2)=6, WEEKDAY(X$6,2)=7)),
        AND($M$5=17,  WEEKDAY(X$6,2)=6),
        AND($M$5=11,  WEEKDAY(X$6,2)=7)
      ))
    ),
    INDEX(reference!$H$1:$I$9, MATCH($M13, reference!$H$1:$H$9, 0), 2),
    ""
  ),
"")</f>
        <v/>
      </c>
      <c r="Y13" s="53" t="str">
        <f>IFERROR(
  IF(
    AND(
      Y$6&gt;=$I13, Y$6&lt;=$J13, $Q$2="Yes",
      NOT( OR(
        AND($M$5=1, OR(WEEKDAY(Y$6,2)=6, WEEKDAY(Y$6,2)=7)),
        AND($M$5=17,  WEEKDAY(Y$6,2)=6),
        AND($M$5=11,  WEEKDAY(Y$6,2)=7)
      ))
    ),
    INDEX(reference!$H$1:$I$9, MATCH($M13, reference!$H$1:$H$9, 0), 2),
    ""
  ),
"")</f>
        <v/>
      </c>
      <c r="Z13" s="53" t="str">
        <f>IFERROR(
  IF(
    AND(
      Z$6&gt;=$I13, Z$6&lt;=$J13, $Q$2="Yes",
      NOT( OR(
        AND($M$5=1, OR(WEEKDAY(Z$6,2)=6, WEEKDAY(Z$6,2)=7)),
        AND($M$5=17,  WEEKDAY(Z$6,2)=6),
        AND($M$5=11,  WEEKDAY(Z$6,2)=7)
      ))
    ),
    INDEX(reference!$H$1:$I$9, MATCH($M13, reference!$H$1:$H$9, 0), 2),
    ""
  ),
"")</f>
        <v/>
      </c>
      <c r="AA13" s="53" t="str">
        <f>IFERROR(
  IF(
    AND(
      AA$6&gt;=$I13, AA$6&lt;=$J13, $Q$2="Yes",
      NOT( OR(
        AND($M$5=1, OR(WEEKDAY(AA$6,2)=6, WEEKDAY(AA$6,2)=7)),
        AND($M$5=17,  WEEKDAY(AA$6,2)=6),
        AND($M$5=11,  WEEKDAY(AA$6,2)=7)
      ))
    ),
    INDEX(reference!$H$1:$I$9, MATCH($M13, reference!$H$1:$H$9, 0), 2),
    ""
  ),
"")</f>
        <v/>
      </c>
      <c r="AB13" s="53" t="str">
        <f>IFERROR(
  IF(
    AND(
      AB$6&gt;=$I13, AB$6&lt;=$J13, $Q$2="Yes",
      NOT( OR(
        AND($M$5=1, OR(WEEKDAY(AB$6,2)=6, WEEKDAY(AB$6,2)=7)),
        AND($M$5=17,  WEEKDAY(AB$6,2)=6),
        AND($M$5=11,  WEEKDAY(AB$6,2)=7)
      ))
    ),
    INDEX(reference!$H$1:$I$9, MATCH($M13, reference!$H$1:$H$9, 0), 2),
    ""
  ),
"")</f>
        <v/>
      </c>
      <c r="AC13" s="53" t="str">
        <f>IFERROR(
  IF(
    AND(
      AC$6&gt;=$I13, AC$6&lt;=$J13, $Q$2="Yes",
      NOT( OR(
        AND($M$5=1, OR(WEEKDAY(AC$6,2)=6, WEEKDAY(AC$6,2)=7)),
        AND($M$5=17,  WEEKDAY(AC$6,2)=6),
        AND($M$5=11,  WEEKDAY(AC$6,2)=7)
      ))
    ),
    INDEX(reference!$H$1:$I$9, MATCH($M13, reference!$H$1:$H$9, 0), 2),
    ""
  ),
"")</f>
        <v/>
      </c>
      <c r="AD13" s="53" t="str">
        <f>IFERROR(
  IF(
    AND(
      AD$6&gt;=$I13, AD$6&lt;=$J13, $Q$2="Yes",
      NOT( OR(
        AND($M$5=1, OR(WEEKDAY(AD$6,2)=6, WEEKDAY(AD$6,2)=7)),
        AND($M$5=17,  WEEKDAY(AD$6,2)=6),
        AND($M$5=11,  WEEKDAY(AD$6,2)=7)
      ))
    ),
    INDEX(reference!$H$1:$I$9, MATCH($M13, reference!$H$1:$H$9, 0), 2),
    ""
  ),
"")</f>
        <v/>
      </c>
      <c r="AE13" s="53" t="str">
        <f>IFERROR(
  IF(
    AND(
      AE$6&gt;=$I13, AE$6&lt;=$J13, $Q$2="Yes",
      NOT( OR(
        AND($M$5=1, OR(WEEKDAY(AE$6,2)=6, WEEKDAY(AE$6,2)=7)),
        AND($M$5=17,  WEEKDAY(AE$6,2)=6),
        AND($M$5=11,  WEEKDAY(AE$6,2)=7)
      ))
    ),
    INDEX(reference!$H$1:$I$9, MATCH($M13, reference!$H$1:$H$9, 0), 2),
    ""
  ),
"")</f>
        <v/>
      </c>
      <c r="AF13" s="53" t="str">
        <f>IFERROR(
  IF(
    AND(
      AF$6&gt;=$I13, AF$6&lt;=$J13, $Q$2="Yes",
      NOT( OR(
        AND($M$5=1, OR(WEEKDAY(AF$6,2)=6, WEEKDAY(AF$6,2)=7)),
        AND($M$5=17,  WEEKDAY(AF$6,2)=6),
        AND($M$5=11,  WEEKDAY(AF$6,2)=7)
      ))
    ),
    INDEX(reference!$H$1:$I$9, MATCH($M13, reference!$H$1:$H$9, 0), 2),
    ""
  ),
"")</f>
        <v/>
      </c>
      <c r="AG13" s="53" t="str">
        <f>IFERROR(
  IF(
    AND(
      AG$6&gt;=$I13, AG$6&lt;=$J13, $Q$2="Yes",
      NOT( OR(
        AND($M$5=1, OR(WEEKDAY(AG$6,2)=6, WEEKDAY(AG$6,2)=7)),
        AND($M$5=17,  WEEKDAY(AG$6,2)=6),
        AND($M$5=11,  WEEKDAY(AG$6,2)=7)
      ))
    ),
    INDEX(reference!$H$1:$I$9, MATCH($M13, reference!$H$1:$H$9, 0), 2),
    ""
  ),
"")</f>
        <v/>
      </c>
      <c r="AH13" s="53" t="str">
        <f>IFERROR(
  IF(
    AND(
      AH$6&gt;=$I13, AH$6&lt;=$J13, $Q$2="Yes",
      NOT( OR(
        AND($M$5=1, OR(WEEKDAY(AH$6,2)=6, WEEKDAY(AH$6,2)=7)),
        AND($M$5=17,  WEEKDAY(AH$6,2)=6),
        AND($M$5=11,  WEEKDAY(AH$6,2)=7)
      ))
    ),
    INDEX(reference!$H$1:$I$9, MATCH($M13, reference!$H$1:$H$9, 0), 2),
    ""
  ),
"")</f>
        <v/>
      </c>
      <c r="AI13" s="53" t="str">
        <f>IFERROR(
  IF(
    AND(
      AI$6&gt;=$I13, AI$6&lt;=$J13, $Q$2="Yes",
      NOT( OR(
        AND($M$5=1, OR(WEEKDAY(AI$6,2)=6, WEEKDAY(AI$6,2)=7)),
        AND($M$5=17,  WEEKDAY(AI$6,2)=6),
        AND($M$5=11,  WEEKDAY(AI$6,2)=7)
      ))
    ),
    INDEX(reference!$H$1:$I$9, MATCH($M13, reference!$H$1:$H$9, 0), 2),
    ""
  ),
"")</f>
        <v/>
      </c>
      <c r="AJ13" s="53" t="str">
        <f>IFERROR(
  IF(
    AND(
      AJ$6&gt;=$I13, AJ$6&lt;=$J13, $Q$2="Yes",
      NOT( OR(
        AND($M$5=1, OR(WEEKDAY(AJ$6,2)=6, WEEKDAY(AJ$6,2)=7)),
        AND($M$5=17,  WEEKDAY(AJ$6,2)=6),
        AND($M$5=11,  WEEKDAY(AJ$6,2)=7)
      ))
    ),
    INDEX(reference!$H$1:$I$9, MATCH($M13, reference!$H$1:$H$9, 0), 2),
    ""
  ),
"")</f>
        <v/>
      </c>
      <c r="AK13" s="53" t="str">
        <f>IFERROR(
  IF(
    AND(
      AK$6&gt;=$I13, AK$6&lt;=$J13, $Q$2="Yes",
      NOT( OR(
        AND($M$5=1, OR(WEEKDAY(AK$6,2)=6, WEEKDAY(AK$6,2)=7)),
        AND($M$5=17,  WEEKDAY(AK$6,2)=6),
        AND($M$5=11,  WEEKDAY(AK$6,2)=7)
      ))
    ),
    INDEX(reference!$H$1:$I$9, MATCH($M13, reference!$H$1:$H$9, 0), 2),
    ""
  ),
"")</f>
        <v/>
      </c>
      <c r="AL13" s="53" t="str">
        <f>IFERROR(
  IF(
    AND(
      AL$6&gt;=$I13, AL$6&lt;=$J13, $Q$2="Yes",
      NOT( OR(
        AND($M$5=1, OR(WEEKDAY(AL$6,2)=6, WEEKDAY(AL$6,2)=7)),
        AND($M$5=17,  WEEKDAY(AL$6,2)=6),
        AND($M$5=11,  WEEKDAY(AL$6,2)=7)
      ))
    ),
    INDEX(reference!$H$1:$I$9, MATCH($M13, reference!$H$1:$H$9, 0), 2),
    ""
  ),
"")</f>
        <v/>
      </c>
      <c r="AM13" s="53" t="str">
        <f>IFERROR(
  IF(
    AND(
      AM$6&gt;=$I13, AM$6&lt;=$J13, $Q$2="Yes",
      NOT( OR(
        AND($M$5=1, OR(WEEKDAY(AM$6,2)=6, WEEKDAY(AM$6,2)=7)),
        AND($M$5=17,  WEEKDAY(AM$6,2)=6),
        AND($M$5=11,  WEEKDAY(AM$6,2)=7)
      ))
    ),
    INDEX(reference!$H$1:$I$9, MATCH($M13, reference!$H$1:$H$9, 0), 2),
    ""
  ),
"")</f>
        <v/>
      </c>
      <c r="AN13" s="53" t="str">
        <f>IFERROR(
  IF(
    AND(
      AN$6&gt;=$I13, AN$6&lt;=$J13, $Q$2="Yes",
      NOT( OR(
        AND($M$5=1, OR(WEEKDAY(AN$6,2)=6, WEEKDAY(AN$6,2)=7)),
        AND($M$5=17,  WEEKDAY(AN$6,2)=6),
        AND($M$5=11,  WEEKDAY(AN$6,2)=7)
      ))
    ),
    INDEX(reference!$H$1:$I$9, MATCH($M13, reference!$H$1:$H$9, 0), 2),
    ""
  ),
"")</f>
        <v/>
      </c>
      <c r="AO13" s="53" t="str">
        <f>IFERROR(
  IF(
    AND(
      AO$6&gt;=$I13, AO$6&lt;=$J13, $Q$2="Yes",
      NOT( OR(
        AND($M$5=1, OR(WEEKDAY(AO$6,2)=6, WEEKDAY(AO$6,2)=7)),
        AND($M$5=17,  WEEKDAY(AO$6,2)=6),
        AND($M$5=11,  WEEKDAY(AO$6,2)=7)
      ))
    ),
    INDEX(reference!$H$1:$I$9, MATCH($M13, reference!$H$1:$H$9, 0), 2),
    ""
  ),
"")</f>
        <v/>
      </c>
      <c r="AP13" s="53" t="str">
        <f>IFERROR(
  IF(
    AND(
      AP$6&gt;=$I13, AP$6&lt;=$J13, $Q$2="Yes",
      NOT( OR(
        AND($M$5=1, OR(WEEKDAY(AP$6,2)=6, WEEKDAY(AP$6,2)=7)),
        AND($M$5=17,  WEEKDAY(AP$6,2)=6),
        AND($M$5=11,  WEEKDAY(AP$6,2)=7)
      ))
    ),
    INDEX(reference!$H$1:$I$9, MATCH($M13, reference!$H$1:$H$9, 0), 2),
    ""
  ),
"")</f>
        <v/>
      </c>
      <c r="AQ13" s="53" t="str">
        <f>IFERROR(
  IF(
    AND(
      AQ$6&gt;=$I13, AQ$6&lt;=$J13, $Q$2="Yes",
      NOT( OR(
        AND($M$5=1, OR(WEEKDAY(AQ$6,2)=6, WEEKDAY(AQ$6,2)=7)),
        AND($M$5=17,  WEEKDAY(AQ$6,2)=6),
        AND($M$5=11,  WEEKDAY(AQ$6,2)=7)
      ))
    ),
    INDEX(reference!$H$1:$I$9, MATCH($M13, reference!$H$1:$H$9, 0), 2),
    ""
  ),
"")</f>
        <v/>
      </c>
      <c r="AR13" s="53" t="str">
        <f>IFERROR(
  IF(
    AND(
      AR$6&gt;=$I13, AR$6&lt;=$J13, $Q$2="Yes",
      NOT( OR(
        AND($M$5=1, OR(WEEKDAY(AR$6,2)=6, WEEKDAY(AR$6,2)=7)),
        AND($M$5=17,  WEEKDAY(AR$6,2)=6),
        AND($M$5=11,  WEEKDAY(AR$6,2)=7)
      ))
    ),
    INDEX(reference!$H$1:$I$9, MATCH($M13, reference!$H$1:$H$9, 0), 2),
    ""
  ),
"")</f>
        <v/>
      </c>
      <c r="AS13" s="53" t="str">
        <f>IFERROR(
  IF(
    AND(
      AS$6&gt;=$I13, AS$6&lt;=$J13, $Q$2="Yes",
      NOT( OR(
        AND($M$5=1, OR(WEEKDAY(AS$6,2)=6, WEEKDAY(AS$6,2)=7)),
        AND($M$5=17,  WEEKDAY(AS$6,2)=6),
        AND($M$5=11,  WEEKDAY(AS$6,2)=7)
      ))
    ),
    INDEX(reference!$H$1:$I$9, MATCH($M13, reference!$H$1:$H$9, 0), 2),
    ""
  ),
"")</f>
        <v/>
      </c>
      <c r="AT13" s="53" t="str">
        <f>IFERROR(
  IF(
    AND(
      AT$6&gt;=$I13, AT$6&lt;=$J13, $Q$2="Yes",
      NOT( OR(
        AND($M$5=1, OR(WEEKDAY(AT$6,2)=6, WEEKDAY(AT$6,2)=7)),
        AND($M$5=17,  WEEKDAY(AT$6,2)=6),
        AND($M$5=11,  WEEKDAY(AT$6,2)=7)
      ))
    ),
    INDEX(reference!$H$1:$I$9, MATCH($M13, reference!$H$1:$H$9, 0), 2),
    ""
  ),
"")</f>
        <v/>
      </c>
      <c r="AU13" s="53" t="str">
        <f>IFERROR(
  IF(
    AND(
      AU$6&gt;=$I13, AU$6&lt;=$J13, $Q$2="Yes",
      NOT( OR(
        AND($M$5=1, OR(WEEKDAY(AU$6,2)=6, WEEKDAY(AU$6,2)=7)),
        AND($M$5=17,  WEEKDAY(AU$6,2)=6),
        AND($M$5=11,  WEEKDAY(AU$6,2)=7)
      ))
    ),
    INDEX(reference!$H$1:$I$9, MATCH($M13, reference!$H$1:$H$9, 0), 2),
    ""
  ),
"")</f>
        <v/>
      </c>
      <c r="AV13" s="53" t="str">
        <f>IFERROR(
  IF(
    AND(
      AV$6&gt;=$I13, AV$6&lt;=$J13, $Q$2="Yes",
      NOT( OR(
        AND($M$5=1, OR(WEEKDAY(AV$6,2)=6, WEEKDAY(AV$6,2)=7)),
        AND($M$5=17,  WEEKDAY(AV$6,2)=6),
        AND($M$5=11,  WEEKDAY(AV$6,2)=7)
      ))
    ),
    INDEX(reference!$H$1:$I$9, MATCH($M13, reference!$H$1:$H$9, 0), 2),
    ""
  ),
"")</f>
        <v/>
      </c>
      <c r="AW13" s="53" t="str">
        <f>IFERROR(
  IF(
    AND(
      AW$6&gt;=$I13, AW$6&lt;=$J13, $Q$2="Yes",
      NOT( OR(
        AND($M$5=1, OR(WEEKDAY(AW$6,2)=6, WEEKDAY(AW$6,2)=7)),
        AND($M$5=17,  WEEKDAY(AW$6,2)=6),
        AND($M$5=11,  WEEKDAY(AW$6,2)=7)
      ))
    ),
    INDEX(reference!$H$1:$I$9, MATCH($M13, reference!$H$1:$H$9, 0), 2),
    ""
  ),
"")</f>
        <v/>
      </c>
      <c r="AX13" s="53" t="str">
        <f>IFERROR(
  IF(
    AND(
      AX$6&gt;=$I13, AX$6&lt;=$J13, $Q$2="Yes",
      NOT( OR(
        AND($M$5=1, OR(WEEKDAY(AX$6,2)=6, WEEKDAY(AX$6,2)=7)),
        AND($M$5=17,  WEEKDAY(AX$6,2)=6),
        AND($M$5=11,  WEEKDAY(AX$6,2)=7)
      ))
    ),
    INDEX(reference!$H$1:$I$9, MATCH($M13, reference!$H$1:$H$9, 0), 2),
    ""
  ),
"")</f>
        <v/>
      </c>
      <c r="AY13" s="53" t="str">
        <f>IFERROR(
  IF(
    AND(
      AY$6&gt;=$I13, AY$6&lt;=$J13, $Q$2="Yes",
      NOT( OR(
        AND($M$5=1, OR(WEEKDAY(AY$6,2)=6, WEEKDAY(AY$6,2)=7)),
        AND($M$5=17,  WEEKDAY(AY$6,2)=6),
        AND($M$5=11,  WEEKDAY(AY$6,2)=7)
      ))
    ),
    INDEX(reference!$H$1:$I$9, MATCH($M13, reference!$H$1:$H$9, 0), 2),
    ""
  ),
"")</f>
        <v/>
      </c>
      <c r="AZ13" s="53" t="str">
        <f>IFERROR(
  IF(
    AND(
      AZ$6&gt;=$I13, AZ$6&lt;=$J13, $Q$2="Yes",
      NOT( OR(
        AND($M$5=1, OR(WEEKDAY(AZ$6,2)=6, WEEKDAY(AZ$6,2)=7)),
        AND($M$5=17,  WEEKDAY(AZ$6,2)=6),
        AND($M$5=11,  WEEKDAY(AZ$6,2)=7)
      ))
    ),
    INDEX(reference!$H$1:$I$9, MATCH($M13, reference!$H$1:$H$9, 0), 2),
    ""
  ),
"")</f>
        <v/>
      </c>
      <c r="BA13" s="53" t="str">
        <f>IFERROR(
  IF(
    AND(
      BA$6&gt;=$I13, BA$6&lt;=$J13, $Q$2="Yes",
      NOT( OR(
        AND($M$5=1, OR(WEEKDAY(BA$6,2)=6, WEEKDAY(BA$6,2)=7)),
        AND($M$5=17,  WEEKDAY(BA$6,2)=6),
        AND($M$5=11,  WEEKDAY(BA$6,2)=7)
      ))
    ),
    INDEX(reference!$H$1:$I$9, MATCH($M13, reference!$H$1:$H$9, 0), 2),
    ""
  ),
"")</f>
        <v/>
      </c>
      <c r="BB13" s="53" t="str">
        <f>IFERROR(
  IF(
    AND(
      BB$6&gt;=$I13, BB$6&lt;=$J13, $Q$2="Yes",
      NOT( OR(
        AND($M$5=1, OR(WEEKDAY(BB$6,2)=6, WEEKDAY(BB$6,2)=7)),
        AND($M$5=17,  WEEKDAY(BB$6,2)=6),
        AND($M$5=11,  WEEKDAY(BB$6,2)=7)
      ))
    ),
    INDEX(reference!$H$1:$I$9, MATCH($M13, reference!$H$1:$H$9, 0), 2),
    ""
  ),
"")</f>
        <v/>
      </c>
      <c r="BC13" s="53" t="str">
        <f>IFERROR(
  IF(
    AND(
      BC$6&gt;=$I13, BC$6&lt;=$J13, $Q$2="Yes",
      NOT( OR(
        AND($M$5=1, OR(WEEKDAY(BC$6,2)=6, WEEKDAY(BC$6,2)=7)),
        AND($M$5=17,  WEEKDAY(BC$6,2)=6),
        AND($M$5=11,  WEEKDAY(BC$6,2)=7)
      ))
    ),
    INDEX(reference!$H$1:$I$9, MATCH($M13, reference!$H$1:$H$9, 0), 2),
    ""
  ),
"")</f>
        <v/>
      </c>
      <c r="BD13" s="53" t="str">
        <f>IFERROR(
  IF(
    AND(
      BD$6&gt;=$I13, BD$6&lt;=$J13, $Q$2="Yes",
      NOT( OR(
        AND($M$5=1, OR(WEEKDAY(BD$6,2)=6, WEEKDAY(BD$6,2)=7)),
        AND($M$5=17,  WEEKDAY(BD$6,2)=6),
        AND($M$5=11,  WEEKDAY(BD$6,2)=7)
      ))
    ),
    INDEX(reference!$H$1:$I$9, MATCH($M13, reference!$H$1:$H$9, 0), 2),
    ""
  ),
"")</f>
        <v/>
      </c>
      <c r="BE13" s="53" t="str">
        <f>IFERROR(
  IF(
    AND(
      BE$6&gt;=$I13, BE$6&lt;=$J13, $Q$2="Yes",
      NOT( OR(
        AND($M$5=1, OR(WEEKDAY(BE$6,2)=6, WEEKDAY(BE$6,2)=7)),
        AND($M$5=17,  WEEKDAY(BE$6,2)=6),
        AND($M$5=11,  WEEKDAY(BE$6,2)=7)
      ))
    ),
    INDEX(reference!$H$1:$I$9, MATCH($M13, reference!$H$1:$H$9, 0), 2),
    ""
  ),
"")</f>
        <v/>
      </c>
      <c r="BF13" s="53" t="str">
        <f>IFERROR(
  IF(
    AND(
      BF$6&gt;=$I13, BF$6&lt;=$J13, $Q$2="Yes",
      NOT( OR(
        AND($M$5=1, OR(WEEKDAY(BF$6,2)=6, WEEKDAY(BF$6,2)=7)),
        AND($M$5=17,  WEEKDAY(BF$6,2)=6),
        AND($M$5=11,  WEEKDAY(BF$6,2)=7)
      ))
    ),
    INDEX(reference!$H$1:$I$9, MATCH($M13, reference!$H$1:$H$9, 0), 2),
    ""
  ),
"")</f>
        <v/>
      </c>
      <c r="BG13" s="53" t="str">
        <f>IFERROR(
  IF(
    AND(
      BG$6&gt;=$I13, BG$6&lt;=$J13, $Q$2="Yes",
      NOT( OR(
        AND($M$5=1, OR(WEEKDAY(BG$6,2)=6, WEEKDAY(BG$6,2)=7)),
        AND($M$5=17,  WEEKDAY(BG$6,2)=6),
        AND($M$5=11,  WEEKDAY(BG$6,2)=7)
      ))
    ),
    INDEX(reference!$H$1:$I$9, MATCH($M13, reference!$H$1:$H$9, 0), 2),
    ""
  ),
"")</f>
        <v/>
      </c>
      <c r="BH13" s="53" t="str">
        <f>IFERROR(
  IF(
    AND(
      BH$6&gt;=$I13, BH$6&lt;=$J13, $Q$2="Yes",
      NOT( OR(
        AND($M$5=1, OR(WEEKDAY(BH$6,2)=6, WEEKDAY(BH$6,2)=7)),
        AND($M$5=17,  WEEKDAY(BH$6,2)=6),
        AND($M$5=11,  WEEKDAY(BH$6,2)=7)
      ))
    ),
    INDEX(reference!$H$1:$I$9, MATCH($M13, reference!$H$1:$H$9, 0), 2),
    ""
  ),
"")</f>
        <v/>
      </c>
      <c r="BI13" s="53" t="str">
        <f>IFERROR(
  IF(
    AND(
      BI$6&gt;=$I13, BI$6&lt;=$J13, $Q$2="Yes",
      NOT( OR(
        AND($M$5=1, OR(WEEKDAY(BI$6,2)=6, WEEKDAY(BI$6,2)=7)),
        AND($M$5=17,  WEEKDAY(BI$6,2)=6),
        AND($M$5=11,  WEEKDAY(BI$6,2)=7)
      ))
    ),
    INDEX(reference!$H$1:$I$9, MATCH($M13, reference!$H$1:$H$9, 0), 2),
    ""
  ),
"")</f>
        <v/>
      </c>
      <c r="BJ13" s="53" t="str">
        <f>IFERROR(
  IF(
    AND(
      BJ$6&gt;=$I13, BJ$6&lt;=$J13, $Q$2="Yes",
      NOT( OR(
        AND($M$5=1, OR(WEEKDAY(BJ$6,2)=6, WEEKDAY(BJ$6,2)=7)),
        AND($M$5=17,  WEEKDAY(BJ$6,2)=6),
        AND($M$5=11,  WEEKDAY(BJ$6,2)=7)
      ))
    ),
    INDEX(reference!$H$1:$I$9, MATCH($M13, reference!$H$1:$H$9, 0), 2),
    ""
  ),
"")</f>
        <v/>
      </c>
      <c r="BK13" s="53" t="str">
        <f>IFERROR(
  IF(
    AND(
      BK$6&gt;=$I13, BK$6&lt;=$J13, $Q$2="Yes",
      NOT( OR(
        AND($M$5=1, OR(WEEKDAY(BK$6,2)=6, WEEKDAY(BK$6,2)=7)),
        AND($M$5=17,  WEEKDAY(BK$6,2)=6),
        AND($M$5=11,  WEEKDAY(BK$6,2)=7)
      ))
    ),
    INDEX(reference!$H$1:$I$9, MATCH($M13, reference!$H$1:$H$9, 0), 2),
    ""
  ),
"")</f>
        <v/>
      </c>
      <c r="BL13" s="53" t="str">
        <f>IFERROR(
  IF(
    AND(
      BL$6&gt;=$I13, BL$6&lt;=$J13, $Q$2="Yes",
      NOT( OR(
        AND($M$5=1, OR(WEEKDAY(BL$6,2)=6, WEEKDAY(BL$6,2)=7)),
        AND($M$5=17,  WEEKDAY(BL$6,2)=6),
        AND($M$5=11,  WEEKDAY(BL$6,2)=7)
      ))
    ),
    INDEX(reference!$H$1:$I$9, MATCH($M13, reference!$H$1:$H$9, 0), 2),
    ""
  ),
"")</f>
        <v/>
      </c>
      <c r="BM13" s="53" t="str">
        <f>IFERROR(
  IF(
    AND(
      BM$6&gt;=$I13, BM$6&lt;=$J13, $Q$2="Yes",
      NOT( OR(
        AND($M$5=1, OR(WEEKDAY(BM$6,2)=6, WEEKDAY(BM$6,2)=7)),
        AND($M$5=17,  WEEKDAY(BM$6,2)=6),
        AND($M$5=11,  WEEKDAY(BM$6,2)=7)
      ))
    ),
    INDEX(reference!$H$1:$I$9, MATCH($M13, reference!$H$1:$H$9, 0), 2),
    ""
  ),
"")</f>
        <v/>
      </c>
      <c r="BN13" s="53" t="str">
        <f>IFERROR(
  IF(
    AND(
      BN$6&gt;=$I13, BN$6&lt;=$J13, $Q$2="Yes",
      NOT( OR(
        AND($M$5=1, OR(WEEKDAY(BN$6,2)=6, WEEKDAY(BN$6,2)=7)),
        AND($M$5=17,  WEEKDAY(BN$6,2)=6),
        AND($M$5=11,  WEEKDAY(BN$6,2)=7)
      ))
    ),
    INDEX(reference!$H$1:$I$9, MATCH($M13, reference!$H$1:$H$9, 0), 2),
    ""
  ),
"")</f>
        <v/>
      </c>
      <c r="BO13" s="53" t="str">
        <f>IFERROR(
  IF(
    AND(
      BO$6&gt;=$I13, BO$6&lt;=$J13, $Q$2="Yes",
      NOT( OR(
        AND($M$5=1, OR(WEEKDAY(BO$6,2)=6, WEEKDAY(BO$6,2)=7)),
        AND($M$5=17,  WEEKDAY(BO$6,2)=6),
        AND($M$5=11,  WEEKDAY(BO$6,2)=7)
      ))
    ),
    INDEX(reference!$H$1:$I$9, MATCH($M13, reference!$H$1:$H$9, 0), 2),
    ""
  ),
"")</f>
        <v/>
      </c>
      <c r="BP13" s="53" t="str">
        <f>IFERROR(
  IF(
    AND(
      BP$6&gt;=$I13, BP$6&lt;=$J13, $Q$2="Yes",
      NOT( OR(
        AND($M$5=1, OR(WEEKDAY(BP$6,2)=6, WEEKDAY(BP$6,2)=7)),
        AND($M$5=17,  WEEKDAY(BP$6,2)=6),
        AND($M$5=11,  WEEKDAY(BP$6,2)=7)
      ))
    ),
    INDEX(reference!$H$1:$I$9, MATCH($M13, reference!$H$1:$H$9, 0), 2),
    ""
  ),
"")</f>
        <v/>
      </c>
      <c r="BQ13" s="53" t="str">
        <f>IFERROR(
  IF(
    AND(
      BQ$6&gt;=$I13, BQ$6&lt;=$J13, $Q$2="Yes",
      NOT( OR(
        AND($M$5=1, OR(WEEKDAY(BQ$6,2)=6, WEEKDAY(BQ$6,2)=7)),
        AND($M$5=17,  WEEKDAY(BQ$6,2)=6),
        AND($M$5=11,  WEEKDAY(BQ$6,2)=7)
      ))
    ),
    INDEX(reference!$H$1:$I$9, MATCH($M13, reference!$H$1:$H$9, 0), 2),
    ""
  ),
"")</f>
        <v/>
      </c>
    </row>
    <row r="14" spans="1:69" ht="22.5" customHeight="1" x14ac:dyDescent="0.15">
      <c r="A14" s="46">
        <f>COUNTIF($L$7:M14,M14)</f>
        <v>0</v>
      </c>
      <c r="B14" s="46" t="str">
        <f t="shared" si="2"/>
        <v>-0</v>
      </c>
      <c r="C14" s="46" t="str">
        <f>IFERROR(IF(G14="","",MOD(COUNTIFS($F$6:G14,"◯"),10)),"")</f>
        <v/>
      </c>
      <c r="D14" s="46" t="str" cm="1">
        <f t="array" ref="D14">IF(G14="","",_xlfn.SWITCH(G14,"◯",1,"◆",2,"★",3))</f>
        <v/>
      </c>
      <c r="E14" s="46"/>
      <c r="F14" s="47"/>
      <c r="G14" s="48"/>
      <c r="H14" s="49"/>
      <c r="I14" s="51"/>
      <c r="J14" s="51"/>
      <c r="K14" s="52" t="str">
        <f t="shared" si="3"/>
        <v/>
      </c>
      <c r="L14" s="50"/>
      <c r="M14" s="50"/>
      <c r="N14" s="53" t="str">
        <f>IFERROR(
  IF(
    AND(
      N$6&gt;=$I14, N$6&lt;=$J14, $Q$2="Yes",
      NOT( OR(
        AND($M$5=1, OR(WEEKDAY(N$6,2)=6, WEEKDAY(N$6,2)=7)),
        AND($M$5=17,  WEEKDAY(N$6,2)=6),
        AND($M$5=11,  WEEKDAY(N$6,2)=7)
      ))
    ),
    INDEX(reference!$H$1:$I$9, MATCH($M14, reference!$H$1:$H$9, 0), 2),
    ""
  ),
"")</f>
        <v/>
      </c>
      <c r="O14" s="53" t="str">
        <f>IFERROR(
  IF(
    AND(
      O$6&gt;=$I14, O$6&lt;=$J14, $Q$2="Yes",
      NOT( OR(
        AND($M$5=1, OR(WEEKDAY(O$6,2)=6, WEEKDAY(O$6,2)=7)),
        AND($M$5=17,  WEEKDAY(O$6,2)=6),
        AND($M$5=11,  WEEKDAY(O$6,2)=7)
      ))
    ),
    INDEX(reference!$H$1:$I$9, MATCH($M14, reference!$H$1:$H$9, 0), 2),
    ""
  ),
"")</f>
        <v/>
      </c>
      <c r="P14" s="53" t="str">
        <f>IFERROR(
  IF(
    AND(
      P$6&gt;=$I14, P$6&lt;=$J14, $Q$2="Yes",
      NOT( OR(
        AND($M$5=1, OR(WEEKDAY(P$6,2)=6, WEEKDAY(P$6,2)=7)),
        AND($M$5=17,  WEEKDAY(P$6,2)=6),
        AND($M$5=11,  WEEKDAY(P$6,2)=7)
      ))
    ),
    INDEX(reference!$H$1:$I$9, MATCH($M14, reference!$H$1:$H$9, 0), 2),
    ""
  ),
"")</f>
        <v/>
      </c>
      <c r="Q14" s="53" t="str">
        <f>IFERROR(
  IF(
    AND(
      Q$6&gt;=$I14, Q$6&lt;=$J14, $Q$2="Yes",
      NOT( OR(
        AND($M$5=1, OR(WEEKDAY(Q$6,2)=6, WEEKDAY(Q$6,2)=7)),
        AND($M$5=17,  WEEKDAY(Q$6,2)=6),
        AND($M$5=11,  WEEKDAY(Q$6,2)=7)
      ))
    ),
    INDEX(reference!$H$1:$I$9, MATCH($M14, reference!$H$1:$H$9, 0), 2),
    ""
  ),
"")</f>
        <v/>
      </c>
      <c r="R14" s="53" t="str">
        <f>IFERROR(
  IF(
    AND(
      R$6&gt;=$I14, R$6&lt;=$J14, $Q$2="Yes",
      NOT( OR(
        AND($M$5=1, OR(WEEKDAY(R$6,2)=6, WEEKDAY(R$6,2)=7)),
        AND($M$5=17,  WEEKDAY(R$6,2)=6),
        AND($M$5=11,  WEEKDAY(R$6,2)=7)
      ))
    ),
    INDEX(reference!$H$1:$I$9, MATCH($M14, reference!$H$1:$H$9, 0), 2),
    ""
  ),
"")</f>
        <v/>
      </c>
      <c r="S14" s="53" t="str">
        <f>IFERROR(
  IF(
    AND(
      S$6&gt;=$I14, S$6&lt;=$J14, $Q$2="Yes",
      NOT( OR(
        AND($M$5=1, OR(WEEKDAY(S$6,2)=6, WEEKDAY(S$6,2)=7)),
        AND($M$5=17,  WEEKDAY(S$6,2)=6),
        AND($M$5=11,  WEEKDAY(S$6,2)=7)
      ))
    ),
    INDEX(reference!$H$1:$I$9, MATCH($M14, reference!$H$1:$H$9, 0), 2),
    ""
  ),
"")</f>
        <v/>
      </c>
      <c r="T14" s="53" t="str">
        <f>IFERROR(
  IF(
    AND(
      T$6&gt;=$I14, T$6&lt;=$J14, $Q$2="Yes",
      NOT( OR(
        AND($M$5=1, OR(WEEKDAY(T$6,2)=6, WEEKDAY(T$6,2)=7)),
        AND($M$5=17,  WEEKDAY(T$6,2)=6),
        AND($M$5=11,  WEEKDAY(T$6,2)=7)
      ))
    ),
    INDEX(reference!$H$1:$I$9, MATCH($M14, reference!$H$1:$H$9, 0), 2),
    ""
  ),
"")</f>
        <v/>
      </c>
      <c r="U14" s="53" t="str">
        <f>IFERROR(
  IF(
    AND(
      U$6&gt;=$I14, U$6&lt;=$J14, $Q$2="Yes",
      NOT( OR(
        AND($M$5=1, OR(WEEKDAY(U$6,2)=6, WEEKDAY(U$6,2)=7)),
        AND($M$5=17,  WEEKDAY(U$6,2)=6),
        AND($M$5=11,  WEEKDAY(U$6,2)=7)
      ))
    ),
    INDEX(reference!$H$1:$I$9, MATCH($M14, reference!$H$1:$H$9, 0), 2),
    ""
  ),
"")</f>
        <v/>
      </c>
      <c r="V14" s="53" t="str">
        <f>IFERROR(
  IF(
    AND(
      V$6&gt;=$I14, V$6&lt;=$J14, $Q$2="Yes",
      NOT( OR(
        AND($M$5=1, OR(WEEKDAY(V$6,2)=6, WEEKDAY(V$6,2)=7)),
        AND($M$5=17,  WEEKDAY(V$6,2)=6),
        AND($M$5=11,  WEEKDAY(V$6,2)=7)
      ))
    ),
    INDEX(reference!$H$1:$I$9, MATCH($M14, reference!$H$1:$H$9, 0), 2),
    ""
  ),
"")</f>
        <v/>
      </c>
      <c r="W14" s="53" t="str">
        <f>IFERROR(
  IF(
    AND(
      W$6&gt;=$I14, W$6&lt;=$J14, $Q$2="Yes",
      NOT( OR(
        AND($M$5=1, OR(WEEKDAY(W$6,2)=6, WEEKDAY(W$6,2)=7)),
        AND($M$5=17,  WEEKDAY(W$6,2)=6),
        AND($M$5=11,  WEEKDAY(W$6,2)=7)
      ))
    ),
    INDEX(reference!$H$1:$I$9, MATCH($M14, reference!$H$1:$H$9, 0), 2),
    ""
  ),
"")</f>
        <v/>
      </c>
      <c r="X14" s="53" t="str">
        <f>IFERROR(
  IF(
    AND(
      X$6&gt;=$I14, X$6&lt;=$J14, $Q$2="Yes",
      NOT( OR(
        AND($M$5=1, OR(WEEKDAY(X$6,2)=6, WEEKDAY(X$6,2)=7)),
        AND($M$5=17,  WEEKDAY(X$6,2)=6),
        AND($M$5=11,  WEEKDAY(X$6,2)=7)
      ))
    ),
    INDEX(reference!$H$1:$I$9, MATCH($M14, reference!$H$1:$H$9, 0), 2),
    ""
  ),
"")</f>
        <v/>
      </c>
      <c r="Y14" s="53" t="str">
        <f>IFERROR(
  IF(
    AND(
      Y$6&gt;=$I14, Y$6&lt;=$J14, $Q$2="Yes",
      NOT( OR(
        AND($M$5=1, OR(WEEKDAY(Y$6,2)=6, WEEKDAY(Y$6,2)=7)),
        AND($M$5=17,  WEEKDAY(Y$6,2)=6),
        AND($M$5=11,  WEEKDAY(Y$6,2)=7)
      ))
    ),
    INDEX(reference!$H$1:$I$9, MATCH($M14, reference!$H$1:$H$9, 0), 2),
    ""
  ),
"")</f>
        <v/>
      </c>
      <c r="Z14" s="53" t="str">
        <f>IFERROR(
  IF(
    AND(
      Z$6&gt;=$I14, Z$6&lt;=$J14, $Q$2="Yes",
      NOT( OR(
        AND($M$5=1, OR(WEEKDAY(Z$6,2)=6, WEEKDAY(Z$6,2)=7)),
        AND($M$5=17,  WEEKDAY(Z$6,2)=6),
        AND($M$5=11,  WEEKDAY(Z$6,2)=7)
      ))
    ),
    INDEX(reference!$H$1:$I$9, MATCH($M14, reference!$H$1:$H$9, 0), 2),
    ""
  ),
"")</f>
        <v/>
      </c>
      <c r="AA14" s="53" t="str">
        <f>IFERROR(
  IF(
    AND(
      AA$6&gt;=$I14, AA$6&lt;=$J14, $Q$2="Yes",
      NOT( OR(
        AND($M$5=1, OR(WEEKDAY(AA$6,2)=6, WEEKDAY(AA$6,2)=7)),
        AND($M$5=17,  WEEKDAY(AA$6,2)=6),
        AND($M$5=11,  WEEKDAY(AA$6,2)=7)
      ))
    ),
    INDEX(reference!$H$1:$I$9, MATCH($M14, reference!$H$1:$H$9, 0), 2),
    ""
  ),
"")</f>
        <v/>
      </c>
      <c r="AB14" s="53" t="str">
        <f>IFERROR(
  IF(
    AND(
      AB$6&gt;=$I14, AB$6&lt;=$J14, $Q$2="Yes",
      NOT( OR(
        AND($M$5=1, OR(WEEKDAY(AB$6,2)=6, WEEKDAY(AB$6,2)=7)),
        AND($M$5=17,  WEEKDAY(AB$6,2)=6),
        AND($M$5=11,  WEEKDAY(AB$6,2)=7)
      ))
    ),
    INDEX(reference!$H$1:$I$9, MATCH($M14, reference!$H$1:$H$9, 0), 2),
    ""
  ),
"")</f>
        <v/>
      </c>
      <c r="AC14" s="53" t="str">
        <f>IFERROR(
  IF(
    AND(
      AC$6&gt;=$I14, AC$6&lt;=$J14, $Q$2="Yes",
      NOT( OR(
        AND($M$5=1, OR(WEEKDAY(AC$6,2)=6, WEEKDAY(AC$6,2)=7)),
        AND($M$5=17,  WEEKDAY(AC$6,2)=6),
        AND($M$5=11,  WEEKDAY(AC$6,2)=7)
      ))
    ),
    INDEX(reference!$H$1:$I$9, MATCH($M14, reference!$H$1:$H$9, 0), 2),
    ""
  ),
"")</f>
        <v/>
      </c>
      <c r="AD14" s="53" t="str">
        <f>IFERROR(
  IF(
    AND(
      AD$6&gt;=$I14, AD$6&lt;=$J14, $Q$2="Yes",
      NOT( OR(
        AND($M$5=1, OR(WEEKDAY(AD$6,2)=6, WEEKDAY(AD$6,2)=7)),
        AND($M$5=17,  WEEKDAY(AD$6,2)=6),
        AND($M$5=11,  WEEKDAY(AD$6,2)=7)
      ))
    ),
    INDEX(reference!$H$1:$I$9, MATCH($M14, reference!$H$1:$H$9, 0), 2),
    ""
  ),
"")</f>
        <v/>
      </c>
      <c r="AE14" s="53" t="str">
        <f>IFERROR(
  IF(
    AND(
      AE$6&gt;=$I14, AE$6&lt;=$J14, $Q$2="Yes",
      NOT( OR(
        AND($M$5=1, OR(WEEKDAY(AE$6,2)=6, WEEKDAY(AE$6,2)=7)),
        AND($M$5=17,  WEEKDAY(AE$6,2)=6),
        AND($M$5=11,  WEEKDAY(AE$6,2)=7)
      ))
    ),
    INDEX(reference!$H$1:$I$9, MATCH($M14, reference!$H$1:$H$9, 0), 2),
    ""
  ),
"")</f>
        <v/>
      </c>
      <c r="AF14" s="53" t="str">
        <f>IFERROR(
  IF(
    AND(
      AF$6&gt;=$I14, AF$6&lt;=$J14, $Q$2="Yes",
      NOT( OR(
        AND($M$5=1, OR(WEEKDAY(AF$6,2)=6, WEEKDAY(AF$6,2)=7)),
        AND($M$5=17,  WEEKDAY(AF$6,2)=6),
        AND($M$5=11,  WEEKDAY(AF$6,2)=7)
      ))
    ),
    INDEX(reference!$H$1:$I$9, MATCH($M14, reference!$H$1:$H$9, 0), 2),
    ""
  ),
"")</f>
        <v/>
      </c>
      <c r="AG14" s="53" t="str">
        <f>IFERROR(
  IF(
    AND(
      AG$6&gt;=$I14, AG$6&lt;=$J14, $Q$2="Yes",
      NOT( OR(
        AND($M$5=1, OR(WEEKDAY(AG$6,2)=6, WEEKDAY(AG$6,2)=7)),
        AND($M$5=17,  WEEKDAY(AG$6,2)=6),
        AND($M$5=11,  WEEKDAY(AG$6,2)=7)
      ))
    ),
    INDEX(reference!$H$1:$I$9, MATCH($M14, reference!$H$1:$H$9, 0), 2),
    ""
  ),
"")</f>
        <v/>
      </c>
      <c r="AH14" s="53" t="str">
        <f>IFERROR(
  IF(
    AND(
      AH$6&gt;=$I14, AH$6&lt;=$J14, $Q$2="Yes",
      NOT( OR(
        AND($M$5=1, OR(WEEKDAY(AH$6,2)=6, WEEKDAY(AH$6,2)=7)),
        AND($M$5=17,  WEEKDAY(AH$6,2)=6),
        AND($M$5=11,  WEEKDAY(AH$6,2)=7)
      ))
    ),
    INDEX(reference!$H$1:$I$9, MATCH($M14, reference!$H$1:$H$9, 0), 2),
    ""
  ),
"")</f>
        <v/>
      </c>
      <c r="AI14" s="53" t="str">
        <f>IFERROR(
  IF(
    AND(
      AI$6&gt;=$I14, AI$6&lt;=$J14, $Q$2="Yes",
      NOT( OR(
        AND($M$5=1, OR(WEEKDAY(AI$6,2)=6, WEEKDAY(AI$6,2)=7)),
        AND($M$5=17,  WEEKDAY(AI$6,2)=6),
        AND($M$5=11,  WEEKDAY(AI$6,2)=7)
      ))
    ),
    INDEX(reference!$H$1:$I$9, MATCH($M14, reference!$H$1:$H$9, 0), 2),
    ""
  ),
"")</f>
        <v/>
      </c>
      <c r="AJ14" s="53" t="str">
        <f>IFERROR(
  IF(
    AND(
      AJ$6&gt;=$I14, AJ$6&lt;=$J14, $Q$2="Yes",
      NOT( OR(
        AND($M$5=1, OR(WEEKDAY(AJ$6,2)=6, WEEKDAY(AJ$6,2)=7)),
        AND($M$5=17,  WEEKDAY(AJ$6,2)=6),
        AND($M$5=11,  WEEKDAY(AJ$6,2)=7)
      ))
    ),
    INDEX(reference!$H$1:$I$9, MATCH($M14, reference!$H$1:$H$9, 0), 2),
    ""
  ),
"")</f>
        <v/>
      </c>
      <c r="AK14" s="53" t="str">
        <f>IFERROR(
  IF(
    AND(
      AK$6&gt;=$I14, AK$6&lt;=$J14, $Q$2="Yes",
      NOT( OR(
        AND($M$5=1, OR(WEEKDAY(AK$6,2)=6, WEEKDAY(AK$6,2)=7)),
        AND($M$5=17,  WEEKDAY(AK$6,2)=6),
        AND($M$5=11,  WEEKDAY(AK$6,2)=7)
      ))
    ),
    INDEX(reference!$H$1:$I$9, MATCH($M14, reference!$H$1:$H$9, 0), 2),
    ""
  ),
"")</f>
        <v/>
      </c>
      <c r="AL14" s="53" t="str">
        <f>IFERROR(
  IF(
    AND(
      AL$6&gt;=$I14, AL$6&lt;=$J14, $Q$2="Yes",
      NOT( OR(
        AND($M$5=1, OR(WEEKDAY(AL$6,2)=6, WEEKDAY(AL$6,2)=7)),
        AND($M$5=17,  WEEKDAY(AL$6,2)=6),
        AND($M$5=11,  WEEKDAY(AL$6,2)=7)
      ))
    ),
    INDEX(reference!$H$1:$I$9, MATCH($M14, reference!$H$1:$H$9, 0), 2),
    ""
  ),
"")</f>
        <v/>
      </c>
      <c r="AM14" s="53" t="str">
        <f>IFERROR(
  IF(
    AND(
      AM$6&gt;=$I14, AM$6&lt;=$J14, $Q$2="Yes",
      NOT( OR(
        AND($M$5=1, OR(WEEKDAY(AM$6,2)=6, WEEKDAY(AM$6,2)=7)),
        AND($M$5=17,  WEEKDAY(AM$6,2)=6),
        AND($M$5=11,  WEEKDAY(AM$6,2)=7)
      ))
    ),
    INDEX(reference!$H$1:$I$9, MATCH($M14, reference!$H$1:$H$9, 0), 2),
    ""
  ),
"")</f>
        <v/>
      </c>
      <c r="AN14" s="53" t="str">
        <f>IFERROR(
  IF(
    AND(
      AN$6&gt;=$I14, AN$6&lt;=$J14, $Q$2="Yes",
      NOT( OR(
        AND($M$5=1, OR(WEEKDAY(AN$6,2)=6, WEEKDAY(AN$6,2)=7)),
        AND($M$5=17,  WEEKDAY(AN$6,2)=6),
        AND($M$5=11,  WEEKDAY(AN$6,2)=7)
      ))
    ),
    INDEX(reference!$H$1:$I$9, MATCH($M14, reference!$H$1:$H$9, 0), 2),
    ""
  ),
"")</f>
        <v/>
      </c>
      <c r="AO14" s="53" t="str">
        <f>IFERROR(
  IF(
    AND(
      AO$6&gt;=$I14, AO$6&lt;=$J14, $Q$2="Yes",
      NOT( OR(
        AND($M$5=1, OR(WEEKDAY(AO$6,2)=6, WEEKDAY(AO$6,2)=7)),
        AND($M$5=17,  WEEKDAY(AO$6,2)=6),
        AND($M$5=11,  WEEKDAY(AO$6,2)=7)
      ))
    ),
    INDEX(reference!$H$1:$I$9, MATCH($M14, reference!$H$1:$H$9, 0), 2),
    ""
  ),
"")</f>
        <v/>
      </c>
      <c r="AP14" s="53" t="str">
        <f>IFERROR(
  IF(
    AND(
      AP$6&gt;=$I14, AP$6&lt;=$J14, $Q$2="Yes",
      NOT( OR(
        AND($M$5=1, OR(WEEKDAY(AP$6,2)=6, WEEKDAY(AP$6,2)=7)),
        AND($M$5=17,  WEEKDAY(AP$6,2)=6),
        AND($M$5=11,  WEEKDAY(AP$6,2)=7)
      ))
    ),
    INDEX(reference!$H$1:$I$9, MATCH($M14, reference!$H$1:$H$9, 0), 2),
    ""
  ),
"")</f>
        <v/>
      </c>
      <c r="AQ14" s="53" t="str">
        <f>IFERROR(
  IF(
    AND(
      AQ$6&gt;=$I14, AQ$6&lt;=$J14, $Q$2="Yes",
      NOT( OR(
        AND($M$5=1, OR(WEEKDAY(AQ$6,2)=6, WEEKDAY(AQ$6,2)=7)),
        AND($M$5=17,  WEEKDAY(AQ$6,2)=6),
        AND($M$5=11,  WEEKDAY(AQ$6,2)=7)
      ))
    ),
    INDEX(reference!$H$1:$I$9, MATCH($M14, reference!$H$1:$H$9, 0), 2),
    ""
  ),
"")</f>
        <v/>
      </c>
      <c r="AR14" s="53" t="str">
        <f>IFERROR(
  IF(
    AND(
      AR$6&gt;=$I14, AR$6&lt;=$J14, $Q$2="Yes",
      NOT( OR(
        AND($M$5=1, OR(WEEKDAY(AR$6,2)=6, WEEKDAY(AR$6,2)=7)),
        AND($M$5=17,  WEEKDAY(AR$6,2)=6),
        AND($M$5=11,  WEEKDAY(AR$6,2)=7)
      ))
    ),
    INDEX(reference!$H$1:$I$9, MATCH($M14, reference!$H$1:$H$9, 0), 2),
    ""
  ),
"")</f>
        <v/>
      </c>
      <c r="AS14" s="53" t="str">
        <f>IFERROR(
  IF(
    AND(
      AS$6&gt;=$I14, AS$6&lt;=$J14, $Q$2="Yes",
      NOT( OR(
        AND($M$5=1, OR(WEEKDAY(AS$6,2)=6, WEEKDAY(AS$6,2)=7)),
        AND($M$5=17,  WEEKDAY(AS$6,2)=6),
        AND($M$5=11,  WEEKDAY(AS$6,2)=7)
      ))
    ),
    INDEX(reference!$H$1:$I$9, MATCH($M14, reference!$H$1:$H$9, 0), 2),
    ""
  ),
"")</f>
        <v/>
      </c>
      <c r="AT14" s="53" t="str">
        <f>IFERROR(
  IF(
    AND(
      AT$6&gt;=$I14, AT$6&lt;=$J14, $Q$2="Yes",
      NOT( OR(
        AND($M$5=1, OR(WEEKDAY(AT$6,2)=6, WEEKDAY(AT$6,2)=7)),
        AND($M$5=17,  WEEKDAY(AT$6,2)=6),
        AND($M$5=11,  WEEKDAY(AT$6,2)=7)
      ))
    ),
    INDEX(reference!$H$1:$I$9, MATCH($M14, reference!$H$1:$H$9, 0), 2),
    ""
  ),
"")</f>
        <v/>
      </c>
      <c r="AU14" s="53" t="str">
        <f>IFERROR(
  IF(
    AND(
      AU$6&gt;=$I14, AU$6&lt;=$J14, $Q$2="Yes",
      NOT( OR(
        AND($M$5=1, OR(WEEKDAY(AU$6,2)=6, WEEKDAY(AU$6,2)=7)),
        AND($M$5=17,  WEEKDAY(AU$6,2)=6),
        AND($M$5=11,  WEEKDAY(AU$6,2)=7)
      ))
    ),
    INDEX(reference!$H$1:$I$9, MATCH($M14, reference!$H$1:$H$9, 0), 2),
    ""
  ),
"")</f>
        <v/>
      </c>
      <c r="AV14" s="53" t="str">
        <f>IFERROR(
  IF(
    AND(
      AV$6&gt;=$I14, AV$6&lt;=$J14, $Q$2="Yes",
      NOT( OR(
        AND($M$5=1, OR(WEEKDAY(AV$6,2)=6, WEEKDAY(AV$6,2)=7)),
        AND($M$5=17,  WEEKDAY(AV$6,2)=6),
        AND($M$5=11,  WEEKDAY(AV$6,2)=7)
      ))
    ),
    INDEX(reference!$H$1:$I$9, MATCH($M14, reference!$H$1:$H$9, 0), 2),
    ""
  ),
"")</f>
        <v/>
      </c>
      <c r="AW14" s="53" t="str">
        <f>IFERROR(
  IF(
    AND(
      AW$6&gt;=$I14, AW$6&lt;=$J14, $Q$2="Yes",
      NOT( OR(
        AND($M$5=1, OR(WEEKDAY(AW$6,2)=6, WEEKDAY(AW$6,2)=7)),
        AND($M$5=17,  WEEKDAY(AW$6,2)=6),
        AND($M$5=11,  WEEKDAY(AW$6,2)=7)
      ))
    ),
    INDEX(reference!$H$1:$I$9, MATCH($M14, reference!$H$1:$H$9, 0), 2),
    ""
  ),
"")</f>
        <v/>
      </c>
      <c r="AX14" s="53" t="str">
        <f>IFERROR(
  IF(
    AND(
      AX$6&gt;=$I14, AX$6&lt;=$J14, $Q$2="Yes",
      NOT( OR(
        AND($M$5=1, OR(WEEKDAY(AX$6,2)=6, WEEKDAY(AX$6,2)=7)),
        AND($M$5=17,  WEEKDAY(AX$6,2)=6),
        AND($M$5=11,  WEEKDAY(AX$6,2)=7)
      ))
    ),
    INDEX(reference!$H$1:$I$9, MATCH($M14, reference!$H$1:$H$9, 0), 2),
    ""
  ),
"")</f>
        <v/>
      </c>
      <c r="AY14" s="53" t="str">
        <f>IFERROR(
  IF(
    AND(
      AY$6&gt;=$I14, AY$6&lt;=$J14, $Q$2="Yes",
      NOT( OR(
        AND($M$5=1, OR(WEEKDAY(AY$6,2)=6, WEEKDAY(AY$6,2)=7)),
        AND($M$5=17,  WEEKDAY(AY$6,2)=6),
        AND($M$5=11,  WEEKDAY(AY$6,2)=7)
      ))
    ),
    INDEX(reference!$H$1:$I$9, MATCH($M14, reference!$H$1:$H$9, 0), 2),
    ""
  ),
"")</f>
        <v/>
      </c>
      <c r="AZ14" s="53" t="str">
        <f>IFERROR(
  IF(
    AND(
      AZ$6&gt;=$I14, AZ$6&lt;=$J14, $Q$2="Yes",
      NOT( OR(
        AND($M$5=1, OR(WEEKDAY(AZ$6,2)=6, WEEKDAY(AZ$6,2)=7)),
        AND($M$5=17,  WEEKDAY(AZ$6,2)=6),
        AND($M$5=11,  WEEKDAY(AZ$6,2)=7)
      ))
    ),
    INDEX(reference!$H$1:$I$9, MATCH($M14, reference!$H$1:$H$9, 0), 2),
    ""
  ),
"")</f>
        <v/>
      </c>
      <c r="BA14" s="53" t="str">
        <f>IFERROR(
  IF(
    AND(
      BA$6&gt;=$I14, BA$6&lt;=$J14, $Q$2="Yes",
      NOT( OR(
        AND($M$5=1, OR(WEEKDAY(BA$6,2)=6, WEEKDAY(BA$6,2)=7)),
        AND($M$5=17,  WEEKDAY(BA$6,2)=6),
        AND($M$5=11,  WEEKDAY(BA$6,2)=7)
      ))
    ),
    INDEX(reference!$H$1:$I$9, MATCH($M14, reference!$H$1:$H$9, 0), 2),
    ""
  ),
"")</f>
        <v/>
      </c>
      <c r="BB14" s="53" t="str">
        <f>IFERROR(
  IF(
    AND(
      BB$6&gt;=$I14, BB$6&lt;=$J14, $Q$2="Yes",
      NOT( OR(
        AND($M$5=1, OR(WEEKDAY(BB$6,2)=6, WEEKDAY(BB$6,2)=7)),
        AND($M$5=17,  WEEKDAY(BB$6,2)=6),
        AND($M$5=11,  WEEKDAY(BB$6,2)=7)
      ))
    ),
    INDEX(reference!$H$1:$I$9, MATCH($M14, reference!$H$1:$H$9, 0), 2),
    ""
  ),
"")</f>
        <v/>
      </c>
      <c r="BC14" s="53" t="str">
        <f>IFERROR(
  IF(
    AND(
      BC$6&gt;=$I14, BC$6&lt;=$J14, $Q$2="Yes",
      NOT( OR(
        AND($M$5=1, OR(WEEKDAY(BC$6,2)=6, WEEKDAY(BC$6,2)=7)),
        AND($M$5=17,  WEEKDAY(BC$6,2)=6),
        AND($M$5=11,  WEEKDAY(BC$6,2)=7)
      ))
    ),
    INDEX(reference!$H$1:$I$9, MATCH($M14, reference!$H$1:$H$9, 0), 2),
    ""
  ),
"")</f>
        <v/>
      </c>
      <c r="BD14" s="53" t="str">
        <f>IFERROR(
  IF(
    AND(
      BD$6&gt;=$I14, BD$6&lt;=$J14, $Q$2="Yes",
      NOT( OR(
        AND($M$5=1, OR(WEEKDAY(BD$6,2)=6, WEEKDAY(BD$6,2)=7)),
        AND($M$5=17,  WEEKDAY(BD$6,2)=6),
        AND($M$5=11,  WEEKDAY(BD$6,2)=7)
      ))
    ),
    INDEX(reference!$H$1:$I$9, MATCH($M14, reference!$H$1:$H$9, 0), 2),
    ""
  ),
"")</f>
        <v/>
      </c>
      <c r="BE14" s="53" t="str">
        <f>IFERROR(
  IF(
    AND(
      BE$6&gt;=$I14, BE$6&lt;=$J14, $Q$2="Yes",
      NOT( OR(
        AND($M$5=1, OR(WEEKDAY(BE$6,2)=6, WEEKDAY(BE$6,2)=7)),
        AND($M$5=17,  WEEKDAY(BE$6,2)=6),
        AND($M$5=11,  WEEKDAY(BE$6,2)=7)
      ))
    ),
    INDEX(reference!$H$1:$I$9, MATCH($M14, reference!$H$1:$H$9, 0), 2),
    ""
  ),
"")</f>
        <v/>
      </c>
      <c r="BF14" s="53" t="str">
        <f>IFERROR(
  IF(
    AND(
      BF$6&gt;=$I14, BF$6&lt;=$J14, $Q$2="Yes",
      NOT( OR(
        AND($M$5=1, OR(WEEKDAY(BF$6,2)=6, WEEKDAY(BF$6,2)=7)),
        AND($M$5=17,  WEEKDAY(BF$6,2)=6),
        AND($M$5=11,  WEEKDAY(BF$6,2)=7)
      ))
    ),
    INDEX(reference!$H$1:$I$9, MATCH($M14, reference!$H$1:$H$9, 0), 2),
    ""
  ),
"")</f>
        <v/>
      </c>
      <c r="BG14" s="53" t="str">
        <f>IFERROR(
  IF(
    AND(
      BG$6&gt;=$I14, BG$6&lt;=$J14, $Q$2="Yes",
      NOT( OR(
        AND($M$5=1, OR(WEEKDAY(BG$6,2)=6, WEEKDAY(BG$6,2)=7)),
        AND($M$5=17,  WEEKDAY(BG$6,2)=6),
        AND($M$5=11,  WEEKDAY(BG$6,2)=7)
      ))
    ),
    INDEX(reference!$H$1:$I$9, MATCH($M14, reference!$H$1:$H$9, 0), 2),
    ""
  ),
"")</f>
        <v/>
      </c>
      <c r="BH14" s="53" t="str">
        <f>IFERROR(
  IF(
    AND(
      BH$6&gt;=$I14, BH$6&lt;=$J14, $Q$2="Yes",
      NOT( OR(
        AND($M$5=1, OR(WEEKDAY(BH$6,2)=6, WEEKDAY(BH$6,2)=7)),
        AND($M$5=17,  WEEKDAY(BH$6,2)=6),
        AND($M$5=11,  WEEKDAY(BH$6,2)=7)
      ))
    ),
    INDEX(reference!$H$1:$I$9, MATCH($M14, reference!$H$1:$H$9, 0), 2),
    ""
  ),
"")</f>
        <v/>
      </c>
      <c r="BI14" s="53" t="str">
        <f>IFERROR(
  IF(
    AND(
      BI$6&gt;=$I14, BI$6&lt;=$J14, $Q$2="Yes",
      NOT( OR(
        AND($M$5=1, OR(WEEKDAY(BI$6,2)=6, WEEKDAY(BI$6,2)=7)),
        AND($M$5=17,  WEEKDAY(BI$6,2)=6),
        AND($M$5=11,  WEEKDAY(BI$6,2)=7)
      ))
    ),
    INDEX(reference!$H$1:$I$9, MATCH($M14, reference!$H$1:$H$9, 0), 2),
    ""
  ),
"")</f>
        <v/>
      </c>
      <c r="BJ14" s="53" t="str">
        <f>IFERROR(
  IF(
    AND(
      BJ$6&gt;=$I14, BJ$6&lt;=$J14, $Q$2="Yes",
      NOT( OR(
        AND($M$5=1, OR(WEEKDAY(BJ$6,2)=6, WEEKDAY(BJ$6,2)=7)),
        AND($M$5=17,  WEEKDAY(BJ$6,2)=6),
        AND($M$5=11,  WEEKDAY(BJ$6,2)=7)
      ))
    ),
    INDEX(reference!$H$1:$I$9, MATCH($M14, reference!$H$1:$H$9, 0), 2),
    ""
  ),
"")</f>
        <v/>
      </c>
      <c r="BK14" s="53" t="str">
        <f>IFERROR(
  IF(
    AND(
      BK$6&gt;=$I14, BK$6&lt;=$J14, $Q$2="Yes",
      NOT( OR(
        AND($M$5=1, OR(WEEKDAY(BK$6,2)=6, WEEKDAY(BK$6,2)=7)),
        AND($M$5=17,  WEEKDAY(BK$6,2)=6),
        AND($M$5=11,  WEEKDAY(BK$6,2)=7)
      ))
    ),
    INDEX(reference!$H$1:$I$9, MATCH($M14, reference!$H$1:$H$9, 0), 2),
    ""
  ),
"")</f>
        <v/>
      </c>
      <c r="BL14" s="53" t="str">
        <f>IFERROR(
  IF(
    AND(
      BL$6&gt;=$I14, BL$6&lt;=$J14, $Q$2="Yes",
      NOT( OR(
        AND($M$5=1, OR(WEEKDAY(BL$6,2)=6, WEEKDAY(BL$6,2)=7)),
        AND($M$5=17,  WEEKDAY(BL$6,2)=6),
        AND($M$5=11,  WEEKDAY(BL$6,2)=7)
      ))
    ),
    INDEX(reference!$H$1:$I$9, MATCH($M14, reference!$H$1:$H$9, 0), 2),
    ""
  ),
"")</f>
        <v/>
      </c>
      <c r="BM14" s="53" t="str">
        <f>IFERROR(
  IF(
    AND(
      BM$6&gt;=$I14, BM$6&lt;=$J14, $Q$2="Yes",
      NOT( OR(
        AND($M$5=1, OR(WEEKDAY(BM$6,2)=6, WEEKDAY(BM$6,2)=7)),
        AND($M$5=17,  WEEKDAY(BM$6,2)=6),
        AND($M$5=11,  WEEKDAY(BM$6,2)=7)
      ))
    ),
    INDEX(reference!$H$1:$I$9, MATCH($M14, reference!$H$1:$H$9, 0), 2),
    ""
  ),
"")</f>
        <v/>
      </c>
      <c r="BN14" s="53" t="str">
        <f>IFERROR(
  IF(
    AND(
      BN$6&gt;=$I14, BN$6&lt;=$J14, $Q$2="Yes",
      NOT( OR(
        AND($M$5=1, OR(WEEKDAY(BN$6,2)=6, WEEKDAY(BN$6,2)=7)),
        AND($M$5=17,  WEEKDAY(BN$6,2)=6),
        AND($M$5=11,  WEEKDAY(BN$6,2)=7)
      ))
    ),
    INDEX(reference!$H$1:$I$9, MATCH($M14, reference!$H$1:$H$9, 0), 2),
    ""
  ),
"")</f>
        <v/>
      </c>
      <c r="BO14" s="53" t="str">
        <f>IFERROR(
  IF(
    AND(
      BO$6&gt;=$I14, BO$6&lt;=$J14, $Q$2="Yes",
      NOT( OR(
        AND($M$5=1, OR(WEEKDAY(BO$6,2)=6, WEEKDAY(BO$6,2)=7)),
        AND($M$5=17,  WEEKDAY(BO$6,2)=6),
        AND($M$5=11,  WEEKDAY(BO$6,2)=7)
      ))
    ),
    INDEX(reference!$H$1:$I$9, MATCH($M14, reference!$H$1:$H$9, 0), 2),
    ""
  ),
"")</f>
        <v/>
      </c>
      <c r="BP14" s="53" t="str">
        <f>IFERROR(
  IF(
    AND(
      BP$6&gt;=$I14, BP$6&lt;=$J14, $Q$2="Yes",
      NOT( OR(
        AND($M$5=1, OR(WEEKDAY(BP$6,2)=6, WEEKDAY(BP$6,2)=7)),
        AND($M$5=17,  WEEKDAY(BP$6,2)=6),
        AND($M$5=11,  WEEKDAY(BP$6,2)=7)
      ))
    ),
    INDEX(reference!$H$1:$I$9, MATCH($M14, reference!$H$1:$H$9, 0), 2),
    ""
  ),
"")</f>
        <v/>
      </c>
      <c r="BQ14" s="53" t="str">
        <f>IFERROR(
  IF(
    AND(
      BQ$6&gt;=$I14, BQ$6&lt;=$J14, $Q$2="Yes",
      NOT( OR(
        AND($M$5=1, OR(WEEKDAY(BQ$6,2)=6, WEEKDAY(BQ$6,2)=7)),
        AND($M$5=17,  WEEKDAY(BQ$6,2)=6),
        AND($M$5=11,  WEEKDAY(BQ$6,2)=7)
      ))
    ),
    INDEX(reference!$H$1:$I$9, MATCH($M14, reference!$H$1:$H$9, 0), 2),
    ""
  ),
"")</f>
        <v/>
      </c>
    </row>
    <row r="15" spans="1:69" ht="22.5" customHeight="1" x14ac:dyDescent="0.15">
      <c r="A15" s="46">
        <f>COUNTIF($L$7:M15,M15)</f>
        <v>0</v>
      </c>
      <c r="B15" s="46" t="str">
        <f t="shared" si="2"/>
        <v>-0</v>
      </c>
      <c r="C15" s="46" t="str">
        <f>IFERROR(IF(G15="","",MOD(COUNTIFS($F$6:G15,"◯"),10)),"")</f>
        <v/>
      </c>
      <c r="D15" s="46" t="str" cm="1">
        <f t="array" ref="D15">IF(G15="","",_xlfn.SWITCH(G15,"◯",1,"◆",2,"★",3))</f>
        <v/>
      </c>
      <c r="E15" s="46"/>
      <c r="F15" s="47"/>
      <c r="G15" s="48"/>
      <c r="H15" s="49"/>
      <c r="I15" s="51"/>
      <c r="J15" s="51"/>
      <c r="K15" s="52" t="str">
        <f t="shared" si="3"/>
        <v/>
      </c>
      <c r="L15" s="50"/>
      <c r="M15" s="50"/>
      <c r="N15" s="53" t="str">
        <f>IFERROR(
  IF(
    AND(
      N$6&gt;=$I15, N$6&lt;=$J15, $Q$2="Yes",
      NOT( OR(
        AND($M$5=1, OR(WEEKDAY(N$6,2)=6, WEEKDAY(N$6,2)=7)),
        AND($M$5=17,  WEEKDAY(N$6,2)=6),
        AND($M$5=11,  WEEKDAY(N$6,2)=7)
      ))
    ),
    INDEX(reference!$H$1:$I$9, MATCH($M15, reference!$H$1:$H$9, 0), 2),
    ""
  ),
"")</f>
        <v/>
      </c>
      <c r="O15" s="53" t="str">
        <f>IFERROR(
  IF(
    AND(
      O$6&gt;=$I15, O$6&lt;=$J15, $Q$2="Yes",
      NOT( OR(
        AND($M$5=1, OR(WEEKDAY(O$6,2)=6, WEEKDAY(O$6,2)=7)),
        AND($M$5=17,  WEEKDAY(O$6,2)=6),
        AND($M$5=11,  WEEKDAY(O$6,2)=7)
      ))
    ),
    INDEX(reference!$H$1:$I$9, MATCH($M15, reference!$H$1:$H$9, 0), 2),
    ""
  ),
"")</f>
        <v/>
      </c>
      <c r="P15" s="53" t="str">
        <f>IFERROR(
  IF(
    AND(
      P$6&gt;=$I15, P$6&lt;=$J15, $Q$2="Yes",
      NOT( OR(
        AND($M$5=1, OR(WEEKDAY(P$6,2)=6, WEEKDAY(P$6,2)=7)),
        AND($M$5=17,  WEEKDAY(P$6,2)=6),
        AND($M$5=11,  WEEKDAY(P$6,2)=7)
      ))
    ),
    INDEX(reference!$H$1:$I$9, MATCH($M15, reference!$H$1:$H$9, 0), 2),
    ""
  ),
"")</f>
        <v/>
      </c>
      <c r="Q15" s="53" t="str">
        <f>IFERROR(
  IF(
    AND(
      Q$6&gt;=$I15, Q$6&lt;=$J15, $Q$2="Yes",
      NOT( OR(
        AND($M$5=1, OR(WEEKDAY(Q$6,2)=6, WEEKDAY(Q$6,2)=7)),
        AND($M$5=17,  WEEKDAY(Q$6,2)=6),
        AND($M$5=11,  WEEKDAY(Q$6,2)=7)
      ))
    ),
    INDEX(reference!$H$1:$I$9, MATCH($M15, reference!$H$1:$H$9, 0), 2),
    ""
  ),
"")</f>
        <v/>
      </c>
      <c r="R15" s="53" t="str">
        <f>IFERROR(
  IF(
    AND(
      R$6&gt;=$I15, R$6&lt;=$J15, $Q$2="Yes",
      NOT( OR(
        AND($M$5=1, OR(WEEKDAY(R$6,2)=6, WEEKDAY(R$6,2)=7)),
        AND($M$5=17,  WEEKDAY(R$6,2)=6),
        AND($M$5=11,  WEEKDAY(R$6,2)=7)
      ))
    ),
    INDEX(reference!$H$1:$I$9, MATCH($M15, reference!$H$1:$H$9, 0), 2),
    ""
  ),
"")</f>
        <v/>
      </c>
      <c r="S15" s="53" t="str">
        <f>IFERROR(
  IF(
    AND(
      S$6&gt;=$I15, S$6&lt;=$J15, $Q$2="Yes",
      NOT( OR(
        AND($M$5=1, OR(WEEKDAY(S$6,2)=6, WEEKDAY(S$6,2)=7)),
        AND($M$5=17,  WEEKDAY(S$6,2)=6),
        AND($M$5=11,  WEEKDAY(S$6,2)=7)
      ))
    ),
    INDEX(reference!$H$1:$I$9, MATCH($M15, reference!$H$1:$H$9, 0), 2),
    ""
  ),
"")</f>
        <v/>
      </c>
      <c r="T15" s="53" t="str">
        <f>IFERROR(
  IF(
    AND(
      T$6&gt;=$I15, T$6&lt;=$J15, $Q$2="Yes",
      NOT( OR(
        AND($M$5=1, OR(WEEKDAY(T$6,2)=6, WEEKDAY(T$6,2)=7)),
        AND($M$5=17,  WEEKDAY(T$6,2)=6),
        AND($M$5=11,  WEEKDAY(T$6,2)=7)
      ))
    ),
    INDEX(reference!$H$1:$I$9, MATCH($M15, reference!$H$1:$H$9, 0), 2),
    ""
  ),
"")</f>
        <v/>
      </c>
      <c r="U15" s="53" t="str">
        <f>IFERROR(
  IF(
    AND(
      U$6&gt;=$I15, U$6&lt;=$J15, $Q$2="Yes",
      NOT( OR(
        AND($M$5=1, OR(WEEKDAY(U$6,2)=6, WEEKDAY(U$6,2)=7)),
        AND($M$5=17,  WEEKDAY(U$6,2)=6),
        AND($M$5=11,  WEEKDAY(U$6,2)=7)
      ))
    ),
    INDEX(reference!$H$1:$I$9, MATCH($M15, reference!$H$1:$H$9, 0), 2),
    ""
  ),
"")</f>
        <v/>
      </c>
      <c r="V15" s="53" t="str">
        <f>IFERROR(
  IF(
    AND(
      V$6&gt;=$I15, V$6&lt;=$J15, $Q$2="Yes",
      NOT( OR(
        AND($M$5=1, OR(WEEKDAY(V$6,2)=6, WEEKDAY(V$6,2)=7)),
        AND($M$5=17,  WEEKDAY(V$6,2)=6),
        AND($M$5=11,  WEEKDAY(V$6,2)=7)
      ))
    ),
    INDEX(reference!$H$1:$I$9, MATCH($M15, reference!$H$1:$H$9, 0), 2),
    ""
  ),
"")</f>
        <v/>
      </c>
      <c r="W15" s="53" t="str">
        <f>IFERROR(
  IF(
    AND(
      W$6&gt;=$I15, W$6&lt;=$J15, $Q$2="Yes",
      NOT( OR(
        AND($M$5=1, OR(WEEKDAY(W$6,2)=6, WEEKDAY(W$6,2)=7)),
        AND($M$5=17,  WEEKDAY(W$6,2)=6),
        AND($M$5=11,  WEEKDAY(W$6,2)=7)
      ))
    ),
    INDEX(reference!$H$1:$I$9, MATCH($M15, reference!$H$1:$H$9, 0), 2),
    ""
  ),
"")</f>
        <v/>
      </c>
      <c r="X15" s="53" t="str">
        <f>IFERROR(
  IF(
    AND(
      X$6&gt;=$I15, X$6&lt;=$J15, $Q$2="Yes",
      NOT( OR(
        AND($M$5=1, OR(WEEKDAY(X$6,2)=6, WEEKDAY(X$6,2)=7)),
        AND($M$5=17,  WEEKDAY(X$6,2)=6),
        AND($M$5=11,  WEEKDAY(X$6,2)=7)
      ))
    ),
    INDEX(reference!$H$1:$I$9, MATCH($M15, reference!$H$1:$H$9, 0), 2),
    ""
  ),
"")</f>
        <v/>
      </c>
      <c r="Y15" s="53" t="str">
        <f>IFERROR(
  IF(
    AND(
      Y$6&gt;=$I15, Y$6&lt;=$J15, $Q$2="Yes",
      NOT( OR(
        AND($M$5=1, OR(WEEKDAY(Y$6,2)=6, WEEKDAY(Y$6,2)=7)),
        AND($M$5=17,  WEEKDAY(Y$6,2)=6),
        AND($M$5=11,  WEEKDAY(Y$6,2)=7)
      ))
    ),
    INDEX(reference!$H$1:$I$9, MATCH($M15, reference!$H$1:$H$9, 0), 2),
    ""
  ),
"")</f>
        <v/>
      </c>
      <c r="Z15" s="53" t="str">
        <f>IFERROR(
  IF(
    AND(
      Z$6&gt;=$I15, Z$6&lt;=$J15, $Q$2="Yes",
      NOT( OR(
        AND($M$5=1, OR(WEEKDAY(Z$6,2)=6, WEEKDAY(Z$6,2)=7)),
        AND($M$5=17,  WEEKDAY(Z$6,2)=6),
        AND($M$5=11,  WEEKDAY(Z$6,2)=7)
      ))
    ),
    INDEX(reference!$H$1:$I$9, MATCH($M15, reference!$H$1:$H$9, 0), 2),
    ""
  ),
"")</f>
        <v/>
      </c>
      <c r="AA15" s="53" t="str">
        <f>IFERROR(
  IF(
    AND(
      AA$6&gt;=$I15, AA$6&lt;=$J15, $Q$2="Yes",
      NOT( OR(
        AND($M$5=1, OR(WEEKDAY(AA$6,2)=6, WEEKDAY(AA$6,2)=7)),
        AND($M$5=17,  WEEKDAY(AA$6,2)=6),
        AND($M$5=11,  WEEKDAY(AA$6,2)=7)
      ))
    ),
    INDEX(reference!$H$1:$I$9, MATCH($M15, reference!$H$1:$H$9, 0), 2),
    ""
  ),
"")</f>
        <v/>
      </c>
      <c r="AB15" s="53" t="str">
        <f>IFERROR(
  IF(
    AND(
      AB$6&gt;=$I15, AB$6&lt;=$J15, $Q$2="Yes",
      NOT( OR(
        AND($M$5=1, OR(WEEKDAY(AB$6,2)=6, WEEKDAY(AB$6,2)=7)),
        AND($M$5=17,  WEEKDAY(AB$6,2)=6),
        AND($M$5=11,  WEEKDAY(AB$6,2)=7)
      ))
    ),
    INDEX(reference!$H$1:$I$9, MATCH($M15, reference!$H$1:$H$9, 0), 2),
    ""
  ),
"")</f>
        <v/>
      </c>
      <c r="AC15" s="53" t="str">
        <f>IFERROR(
  IF(
    AND(
      AC$6&gt;=$I15, AC$6&lt;=$J15, $Q$2="Yes",
      NOT( OR(
        AND($M$5=1, OR(WEEKDAY(AC$6,2)=6, WEEKDAY(AC$6,2)=7)),
        AND($M$5=17,  WEEKDAY(AC$6,2)=6),
        AND($M$5=11,  WEEKDAY(AC$6,2)=7)
      ))
    ),
    INDEX(reference!$H$1:$I$9, MATCH($M15, reference!$H$1:$H$9, 0), 2),
    ""
  ),
"")</f>
        <v/>
      </c>
      <c r="AD15" s="53" t="str">
        <f>IFERROR(
  IF(
    AND(
      AD$6&gt;=$I15, AD$6&lt;=$J15, $Q$2="Yes",
      NOT( OR(
        AND($M$5=1, OR(WEEKDAY(AD$6,2)=6, WEEKDAY(AD$6,2)=7)),
        AND($M$5=17,  WEEKDAY(AD$6,2)=6),
        AND($M$5=11,  WEEKDAY(AD$6,2)=7)
      ))
    ),
    INDEX(reference!$H$1:$I$9, MATCH($M15, reference!$H$1:$H$9, 0), 2),
    ""
  ),
"")</f>
        <v/>
      </c>
      <c r="AE15" s="53" t="str">
        <f>IFERROR(
  IF(
    AND(
      AE$6&gt;=$I15, AE$6&lt;=$J15, $Q$2="Yes",
      NOT( OR(
        AND($M$5=1, OR(WEEKDAY(AE$6,2)=6, WEEKDAY(AE$6,2)=7)),
        AND($M$5=17,  WEEKDAY(AE$6,2)=6),
        AND($M$5=11,  WEEKDAY(AE$6,2)=7)
      ))
    ),
    INDEX(reference!$H$1:$I$9, MATCH($M15, reference!$H$1:$H$9, 0), 2),
    ""
  ),
"")</f>
        <v/>
      </c>
      <c r="AF15" s="53" t="str">
        <f>IFERROR(
  IF(
    AND(
      AF$6&gt;=$I15, AF$6&lt;=$J15, $Q$2="Yes",
      NOT( OR(
        AND($M$5=1, OR(WEEKDAY(AF$6,2)=6, WEEKDAY(AF$6,2)=7)),
        AND($M$5=17,  WEEKDAY(AF$6,2)=6),
        AND($M$5=11,  WEEKDAY(AF$6,2)=7)
      ))
    ),
    INDEX(reference!$H$1:$I$9, MATCH($M15, reference!$H$1:$H$9, 0), 2),
    ""
  ),
"")</f>
        <v/>
      </c>
      <c r="AG15" s="53" t="str">
        <f>IFERROR(
  IF(
    AND(
      AG$6&gt;=$I15, AG$6&lt;=$J15, $Q$2="Yes",
      NOT( OR(
        AND($M$5=1, OR(WEEKDAY(AG$6,2)=6, WEEKDAY(AG$6,2)=7)),
        AND($M$5=17,  WEEKDAY(AG$6,2)=6),
        AND($M$5=11,  WEEKDAY(AG$6,2)=7)
      ))
    ),
    INDEX(reference!$H$1:$I$9, MATCH($M15, reference!$H$1:$H$9, 0), 2),
    ""
  ),
"")</f>
        <v/>
      </c>
      <c r="AH15" s="53" t="str">
        <f>IFERROR(
  IF(
    AND(
      AH$6&gt;=$I15, AH$6&lt;=$J15, $Q$2="Yes",
      NOT( OR(
        AND($M$5=1, OR(WEEKDAY(AH$6,2)=6, WEEKDAY(AH$6,2)=7)),
        AND($M$5=17,  WEEKDAY(AH$6,2)=6),
        AND($M$5=11,  WEEKDAY(AH$6,2)=7)
      ))
    ),
    INDEX(reference!$H$1:$I$9, MATCH($M15, reference!$H$1:$H$9, 0), 2),
    ""
  ),
"")</f>
        <v/>
      </c>
      <c r="AI15" s="53" t="str">
        <f>IFERROR(
  IF(
    AND(
      AI$6&gt;=$I15, AI$6&lt;=$J15, $Q$2="Yes",
      NOT( OR(
        AND($M$5=1, OR(WEEKDAY(AI$6,2)=6, WEEKDAY(AI$6,2)=7)),
        AND($M$5=17,  WEEKDAY(AI$6,2)=6),
        AND($M$5=11,  WEEKDAY(AI$6,2)=7)
      ))
    ),
    INDEX(reference!$H$1:$I$9, MATCH($M15, reference!$H$1:$H$9, 0), 2),
    ""
  ),
"")</f>
        <v/>
      </c>
      <c r="AJ15" s="53" t="str">
        <f>IFERROR(
  IF(
    AND(
      AJ$6&gt;=$I15, AJ$6&lt;=$J15, $Q$2="Yes",
      NOT( OR(
        AND($M$5=1, OR(WEEKDAY(AJ$6,2)=6, WEEKDAY(AJ$6,2)=7)),
        AND($M$5=17,  WEEKDAY(AJ$6,2)=6),
        AND($M$5=11,  WEEKDAY(AJ$6,2)=7)
      ))
    ),
    INDEX(reference!$H$1:$I$9, MATCH($M15, reference!$H$1:$H$9, 0), 2),
    ""
  ),
"")</f>
        <v/>
      </c>
      <c r="AK15" s="53" t="str">
        <f>IFERROR(
  IF(
    AND(
      AK$6&gt;=$I15, AK$6&lt;=$J15, $Q$2="Yes",
      NOT( OR(
        AND($M$5=1, OR(WEEKDAY(AK$6,2)=6, WEEKDAY(AK$6,2)=7)),
        AND($M$5=17,  WEEKDAY(AK$6,2)=6),
        AND($M$5=11,  WEEKDAY(AK$6,2)=7)
      ))
    ),
    INDEX(reference!$H$1:$I$9, MATCH($M15, reference!$H$1:$H$9, 0), 2),
    ""
  ),
"")</f>
        <v/>
      </c>
      <c r="AL15" s="53" t="str">
        <f>IFERROR(
  IF(
    AND(
      AL$6&gt;=$I15, AL$6&lt;=$J15, $Q$2="Yes",
      NOT( OR(
        AND($M$5=1, OR(WEEKDAY(AL$6,2)=6, WEEKDAY(AL$6,2)=7)),
        AND($M$5=17,  WEEKDAY(AL$6,2)=6),
        AND($M$5=11,  WEEKDAY(AL$6,2)=7)
      ))
    ),
    INDEX(reference!$H$1:$I$9, MATCH($M15, reference!$H$1:$H$9, 0), 2),
    ""
  ),
"")</f>
        <v/>
      </c>
      <c r="AM15" s="53" t="str">
        <f>IFERROR(
  IF(
    AND(
      AM$6&gt;=$I15, AM$6&lt;=$J15, $Q$2="Yes",
      NOT( OR(
        AND($M$5=1, OR(WEEKDAY(AM$6,2)=6, WEEKDAY(AM$6,2)=7)),
        AND($M$5=17,  WEEKDAY(AM$6,2)=6),
        AND($M$5=11,  WEEKDAY(AM$6,2)=7)
      ))
    ),
    INDEX(reference!$H$1:$I$9, MATCH($M15, reference!$H$1:$H$9, 0), 2),
    ""
  ),
"")</f>
        <v/>
      </c>
      <c r="AN15" s="53" t="str">
        <f>IFERROR(
  IF(
    AND(
      AN$6&gt;=$I15, AN$6&lt;=$J15, $Q$2="Yes",
      NOT( OR(
        AND($M$5=1, OR(WEEKDAY(AN$6,2)=6, WEEKDAY(AN$6,2)=7)),
        AND($M$5=17,  WEEKDAY(AN$6,2)=6),
        AND($M$5=11,  WEEKDAY(AN$6,2)=7)
      ))
    ),
    INDEX(reference!$H$1:$I$9, MATCH($M15, reference!$H$1:$H$9, 0), 2),
    ""
  ),
"")</f>
        <v/>
      </c>
      <c r="AO15" s="53" t="str">
        <f>IFERROR(
  IF(
    AND(
      AO$6&gt;=$I15, AO$6&lt;=$J15, $Q$2="Yes",
      NOT( OR(
        AND($M$5=1, OR(WEEKDAY(AO$6,2)=6, WEEKDAY(AO$6,2)=7)),
        AND($M$5=17,  WEEKDAY(AO$6,2)=6),
        AND($M$5=11,  WEEKDAY(AO$6,2)=7)
      ))
    ),
    INDEX(reference!$H$1:$I$9, MATCH($M15, reference!$H$1:$H$9, 0), 2),
    ""
  ),
"")</f>
        <v/>
      </c>
      <c r="AP15" s="53" t="str">
        <f>IFERROR(
  IF(
    AND(
      AP$6&gt;=$I15, AP$6&lt;=$J15, $Q$2="Yes",
      NOT( OR(
        AND($M$5=1, OR(WEEKDAY(AP$6,2)=6, WEEKDAY(AP$6,2)=7)),
        AND($M$5=17,  WEEKDAY(AP$6,2)=6),
        AND($M$5=11,  WEEKDAY(AP$6,2)=7)
      ))
    ),
    INDEX(reference!$H$1:$I$9, MATCH($M15, reference!$H$1:$H$9, 0), 2),
    ""
  ),
"")</f>
        <v/>
      </c>
      <c r="AQ15" s="53" t="str">
        <f>IFERROR(
  IF(
    AND(
      AQ$6&gt;=$I15, AQ$6&lt;=$J15, $Q$2="Yes",
      NOT( OR(
        AND($M$5=1, OR(WEEKDAY(AQ$6,2)=6, WEEKDAY(AQ$6,2)=7)),
        AND($M$5=17,  WEEKDAY(AQ$6,2)=6),
        AND($M$5=11,  WEEKDAY(AQ$6,2)=7)
      ))
    ),
    INDEX(reference!$H$1:$I$9, MATCH($M15, reference!$H$1:$H$9, 0), 2),
    ""
  ),
"")</f>
        <v/>
      </c>
      <c r="AR15" s="53" t="str">
        <f>IFERROR(
  IF(
    AND(
      AR$6&gt;=$I15, AR$6&lt;=$J15, $Q$2="Yes",
      NOT( OR(
        AND($M$5=1, OR(WEEKDAY(AR$6,2)=6, WEEKDAY(AR$6,2)=7)),
        AND($M$5=17,  WEEKDAY(AR$6,2)=6),
        AND($M$5=11,  WEEKDAY(AR$6,2)=7)
      ))
    ),
    INDEX(reference!$H$1:$I$9, MATCH($M15, reference!$H$1:$H$9, 0), 2),
    ""
  ),
"")</f>
        <v/>
      </c>
      <c r="AS15" s="53" t="str">
        <f>IFERROR(
  IF(
    AND(
      AS$6&gt;=$I15, AS$6&lt;=$J15, $Q$2="Yes",
      NOT( OR(
        AND($M$5=1, OR(WEEKDAY(AS$6,2)=6, WEEKDAY(AS$6,2)=7)),
        AND($M$5=17,  WEEKDAY(AS$6,2)=6),
        AND($M$5=11,  WEEKDAY(AS$6,2)=7)
      ))
    ),
    INDEX(reference!$H$1:$I$9, MATCH($M15, reference!$H$1:$H$9, 0), 2),
    ""
  ),
"")</f>
        <v/>
      </c>
      <c r="AT15" s="53" t="str">
        <f>IFERROR(
  IF(
    AND(
      AT$6&gt;=$I15, AT$6&lt;=$J15, $Q$2="Yes",
      NOT( OR(
        AND($M$5=1, OR(WEEKDAY(AT$6,2)=6, WEEKDAY(AT$6,2)=7)),
        AND($M$5=17,  WEEKDAY(AT$6,2)=6),
        AND($M$5=11,  WEEKDAY(AT$6,2)=7)
      ))
    ),
    INDEX(reference!$H$1:$I$9, MATCH($M15, reference!$H$1:$H$9, 0), 2),
    ""
  ),
"")</f>
        <v/>
      </c>
      <c r="AU15" s="53" t="str">
        <f>IFERROR(
  IF(
    AND(
      AU$6&gt;=$I15, AU$6&lt;=$J15, $Q$2="Yes",
      NOT( OR(
        AND($M$5=1, OR(WEEKDAY(AU$6,2)=6, WEEKDAY(AU$6,2)=7)),
        AND($M$5=17,  WEEKDAY(AU$6,2)=6),
        AND($M$5=11,  WEEKDAY(AU$6,2)=7)
      ))
    ),
    INDEX(reference!$H$1:$I$9, MATCH($M15, reference!$H$1:$H$9, 0), 2),
    ""
  ),
"")</f>
        <v/>
      </c>
      <c r="AV15" s="53" t="str">
        <f>IFERROR(
  IF(
    AND(
      AV$6&gt;=$I15, AV$6&lt;=$J15, $Q$2="Yes",
      NOT( OR(
        AND($M$5=1, OR(WEEKDAY(AV$6,2)=6, WEEKDAY(AV$6,2)=7)),
        AND($M$5=17,  WEEKDAY(AV$6,2)=6),
        AND($M$5=11,  WEEKDAY(AV$6,2)=7)
      ))
    ),
    INDEX(reference!$H$1:$I$9, MATCH($M15, reference!$H$1:$H$9, 0), 2),
    ""
  ),
"")</f>
        <v/>
      </c>
      <c r="AW15" s="53" t="str">
        <f>IFERROR(
  IF(
    AND(
      AW$6&gt;=$I15, AW$6&lt;=$J15, $Q$2="Yes",
      NOT( OR(
        AND($M$5=1, OR(WEEKDAY(AW$6,2)=6, WEEKDAY(AW$6,2)=7)),
        AND($M$5=17,  WEEKDAY(AW$6,2)=6),
        AND($M$5=11,  WEEKDAY(AW$6,2)=7)
      ))
    ),
    INDEX(reference!$H$1:$I$9, MATCH($M15, reference!$H$1:$H$9, 0), 2),
    ""
  ),
"")</f>
        <v/>
      </c>
      <c r="AX15" s="53" t="str">
        <f>IFERROR(
  IF(
    AND(
      AX$6&gt;=$I15, AX$6&lt;=$J15, $Q$2="Yes",
      NOT( OR(
        AND($M$5=1, OR(WEEKDAY(AX$6,2)=6, WEEKDAY(AX$6,2)=7)),
        AND($M$5=17,  WEEKDAY(AX$6,2)=6),
        AND($M$5=11,  WEEKDAY(AX$6,2)=7)
      ))
    ),
    INDEX(reference!$H$1:$I$9, MATCH($M15, reference!$H$1:$H$9, 0), 2),
    ""
  ),
"")</f>
        <v/>
      </c>
      <c r="AY15" s="53" t="str">
        <f>IFERROR(
  IF(
    AND(
      AY$6&gt;=$I15, AY$6&lt;=$J15, $Q$2="Yes",
      NOT( OR(
        AND($M$5=1, OR(WEEKDAY(AY$6,2)=6, WEEKDAY(AY$6,2)=7)),
        AND($M$5=17,  WEEKDAY(AY$6,2)=6),
        AND($M$5=11,  WEEKDAY(AY$6,2)=7)
      ))
    ),
    INDEX(reference!$H$1:$I$9, MATCH($M15, reference!$H$1:$H$9, 0), 2),
    ""
  ),
"")</f>
        <v/>
      </c>
      <c r="AZ15" s="53" t="str">
        <f>IFERROR(
  IF(
    AND(
      AZ$6&gt;=$I15, AZ$6&lt;=$J15, $Q$2="Yes",
      NOT( OR(
        AND($M$5=1, OR(WEEKDAY(AZ$6,2)=6, WEEKDAY(AZ$6,2)=7)),
        AND($M$5=17,  WEEKDAY(AZ$6,2)=6),
        AND($M$5=11,  WEEKDAY(AZ$6,2)=7)
      ))
    ),
    INDEX(reference!$H$1:$I$9, MATCH($M15, reference!$H$1:$H$9, 0), 2),
    ""
  ),
"")</f>
        <v/>
      </c>
      <c r="BA15" s="53" t="str">
        <f>IFERROR(
  IF(
    AND(
      BA$6&gt;=$I15, BA$6&lt;=$J15, $Q$2="Yes",
      NOT( OR(
        AND($M$5=1, OR(WEEKDAY(BA$6,2)=6, WEEKDAY(BA$6,2)=7)),
        AND($M$5=17,  WEEKDAY(BA$6,2)=6),
        AND($M$5=11,  WEEKDAY(BA$6,2)=7)
      ))
    ),
    INDEX(reference!$H$1:$I$9, MATCH($M15, reference!$H$1:$H$9, 0), 2),
    ""
  ),
"")</f>
        <v/>
      </c>
      <c r="BB15" s="53" t="str">
        <f>IFERROR(
  IF(
    AND(
      BB$6&gt;=$I15, BB$6&lt;=$J15, $Q$2="Yes",
      NOT( OR(
        AND($M$5=1, OR(WEEKDAY(BB$6,2)=6, WEEKDAY(BB$6,2)=7)),
        AND($M$5=17,  WEEKDAY(BB$6,2)=6),
        AND($M$5=11,  WEEKDAY(BB$6,2)=7)
      ))
    ),
    INDEX(reference!$H$1:$I$9, MATCH($M15, reference!$H$1:$H$9, 0), 2),
    ""
  ),
"")</f>
        <v/>
      </c>
      <c r="BC15" s="53" t="str">
        <f>IFERROR(
  IF(
    AND(
      BC$6&gt;=$I15, BC$6&lt;=$J15, $Q$2="Yes",
      NOT( OR(
        AND($M$5=1, OR(WEEKDAY(BC$6,2)=6, WEEKDAY(BC$6,2)=7)),
        AND($M$5=17,  WEEKDAY(BC$6,2)=6),
        AND($M$5=11,  WEEKDAY(BC$6,2)=7)
      ))
    ),
    INDEX(reference!$H$1:$I$9, MATCH($M15, reference!$H$1:$H$9, 0), 2),
    ""
  ),
"")</f>
        <v/>
      </c>
      <c r="BD15" s="53" t="str">
        <f>IFERROR(
  IF(
    AND(
      BD$6&gt;=$I15, BD$6&lt;=$J15, $Q$2="Yes",
      NOT( OR(
        AND($M$5=1, OR(WEEKDAY(BD$6,2)=6, WEEKDAY(BD$6,2)=7)),
        AND($M$5=17,  WEEKDAY(BD$6,2)=6),
        AND($M$5=11,  WEEKDAY(BD$6,2)=7)
      ))
    ),
    INDEX(reference!$H$1:$I$9, MATCH($M15, reference!$H$1:$H$9, 0), 2),
    ""
  ),
"")</f>
        <v/>
      </c>
      <c r="BE15" s="53" t="str">
        <f>IFERROR(
  IF(
    AND(
      BE$6&gt;=$I15, BE$6&lt;=$J15, $Q$2="Yes",
      NOT( OR(
        AND($M$5=1, OR(WEEKDAY(BE$6,2)=6, WEEKDAY(BE$6,2)=7)),
        AND($M$5=17,  WEEKDAY(BE$6,2)=6),
        AND($M$5=11,  WEEKDAY(BE$6,2)=7)
      ))
    ),
    INDEX(reference!$H$1:$I$9, MATCH($M15, reference!$H$1:$H$9, 0), 2),
    ""
  ),
"")</f>
        <v/>
      </c>
      <c r="BF15" s="53" t="str">
        <f>IFERROR(
  IF(
    AND(
      BF$6&gt;=$I15, BF$6&lt;=$J15, $Q$2="Yes",
      NOT( OR(
        AND($M$5=1, OR(WEEKDAY(BF$6,2)=6, WEEKDAY(BF$6,2)=7)),
        AND($M$5=17,  WEEKDAY(BF$6,2)=6),
        AND($M$5=11,  WEEKDAY(BF$6,2)=7)
      ))
    ),
    INDEX(reference!$H$1:$I$9, MATCH($M15, reference!$H$1:$H$9, 0), 2),
    ""
  ),
"")</f>
        <v/>
      </c>
      <c r="BG15" s="53" t="str">
        <f>IFERROR(
  IF(
    AND(
      BG$6&gt;=$I15, BG$6&lt;=$J15, $Q$2="Yes",
      NOT( OR(
        AND($M$5=1, OR(WEEKDAY(BG$6,2)=6, WEEKDAY(BG$6,2)=7)),
        AND($M$5=17,  WEEKDAY(BG$6,2)=6),
        AND($M$5=11,  WEEKDAY(BG$6,2)=7)
      ))
    ),
    INDEX(reference!$H$1:$I$9, MATCH($M15, reference!$H$1:$H$9, 0), 2),
    ""
  ),
"")</f>
        <v/>
      </c>
      <c r="BH15" s="53" t="str">
        <f>IFERROR(
  IF(
    AND(
      BH$6&gt;=$I15, BH$6&lt;=$J15, $Q$2="Yes",
      NOT( OR(
        AND($M$5=1, OR(WEEKDAY(BH$6,2)=6, WEEKDAY(BH$6,2)=7)),
        AND($M$5=17,  WEEKDAY(BH$6,2)=6),
        AND($M$5=11,  WEEKDAY(BH$6,2)=7)
      ))
    ),
    INDEX(reference!$H$1:$I$9, MATCH($M15, reference!$H$1:$H$9, 0), 2),
    ""
  ),
"")</f>
        <v/>
      </c>
      <c r="BI15" s="53" t="str">
        <f>IFERROR(
  IF(
    AND(
      BI$6&gt;=$I15, BI$6&lt;=$J15, $Q$2="Yes",
      NOT( OR(
        AND($M$5=1, OR(WEEKDAY(BI$6,2)=6, WEEKDAY(BI$6,2)=7)),
        AND($M$5=17,  WEEKDAY(BI$6,2)=6),
        AND($M$5=11,  WEEKDAY(BI$6,2)=7)
      ))
    ),
    INDEX(reference!$H$1:$I$9, MATCH($M15, reference!$H$1:$H$9, 0), 2),
    ""
  ),
"")</f>
        <v/>
      </c>
      <c r="BJ15" s="53" t="str">
        <f>IFERROR(
  IF(
    AND(
      BJ$6&gt;=$I15, BJ$6&lt;=$J15, $Q$2="Yes",
      NOT( OR(
        AND($M$5=1, OR(WEEKDAY(BJ$6,2)=6, WEEKDAY(BJ$6,2)=7)),
        AND($M$5=17,  WEEKDAY(BJ$6,2)=6),
        AND($M$5=11,  WEEKDAY(BJ$6,2)=7)
      ))
    ),
    INDEX(reference!$H$1:$I$9, MATCH($M15, reference!$H$1:$H$9, 0), 2),
    ""
  ),
"")</f>
        <v/>
      </c>
      <c r="BK15" s="53" t="str">
        <f>IFERROR(
  IF(
    AND(
      BK$6&gt;=$I15, BK$6&lt;=$J15, $Q$2="Yes",
      NOT( OR(
        AND($M$5=1, OR(WEEKDAY(BK$6,2)=6, WEEKDAY(BK$6,2)=7)),
        AND($M$5=17,  WEEKDAY(BK$6,2)=6),
        AND($M$5=11,  WEEKDAY(BK$6,2)=7)
      ))
    ),
    INDEX(reference!$H$1:$I$9, MATCH($M15, reference!$H$1:$H$9, 0), 2),
    ""
  ),
"")</f>
        <v/>
      </c>
      <c r="BL15" s="53" t="str">
        <f>IFERROR(
  IF(
    AND(
      BL$6&gt;=$I15, BL$6&lt;=$J15, $Q$2="Yes",
      NOT( OR(
        AND($M$5=1, OR(WEEKDAY(BL$6,2)=6, WEEKDAY(BL$6,2)=7)),
        AND($M$5=17,  WEEKDAY(BL$6,2)=6),
        AND($M$5=11,  WEEKDAY(BL$6,2)=7)
      ))
    ),
    INDEX(reference!$H$1:$I$9, MATCH($M15, reference!$H$1:$H$9, 0), 2),
    ""
  ),
"")</f>
        <v/>
      </c>
      <c r="BM15" s="53" t="str">
        <f>IFERROR(
  IF(
    AND(
      BM$6&gt;=$I15, BM$6&lt;=$J15, $Q$2="Yes",
      NOT( OR(
        AND($M$5=1, OR(WEEKDAY(BM$6,2)=6, WEEKDAY(BM$6,2)=7)),
        AND($M$5=17,  WEEKDAY(BM$6,2)=6),
        AND($M$5=11,  WEEKDAY(BM$6,2)=7)
      ))
    ),
    INDEX(reference!$H$1:$I$9, MATCH($M15, reference!$H$1:$H$9, 0), 2),
    ""
  ),
"")</f>
        <v/>
      </c>
      <c r="BN15" s="53" t="str">
        <f>IFERROR(
  IF(
    AND(
      BN$6&gt;=$I15, BN$6&lt;=$J15, $Q$2="Yes",
      NOT( OR(
        AND($M$5=1, OR(WEEKDAY(BN$6,2)=6, WEEKDAY(BN$6,2)=7)),
        AND($M$5=17,  WEEKDAY(BN$6,2)=6),
        AND($M$5=11,  WEEKDAY(BN$6,2)=7)
      ))
    ),
    INDEX(reference!$H$1:$I$9, MATCH($M15, reference!$H$1:$H$9, 0), 2),
    ""
  ),
"")</f>
        <v/>
      </c>
      <c r="BO15" s="53" t="str">
        <f>IFERROR(
  IF(
    AND(
      BO$6&gt;=$I15, BO$6&lt;=$J15, $Q$2="Yes",
      NOT( OR(
        AND($M$5=1, OR(WEEKDAY(BO$6,2)=6, WEEKDAY(BO$6,2)=7)),
        AND($M$5=17,  WEEKDAY(BO$6,2)=6),
        AND($M$5=11,  WEEKDAY(BO$6,2)=7)
      ))
    ),
    INDEX(reference!$H$1:$I$9, MATCH($M15, reference!$H$1:$H$9, 0), 2),
    ""
  ),
"")</f>
        <v/>
      </c>
      <c r="BP15" s="53" t="str">
        <f>IFERROR(
  IF(
    AND(
      BP$6&gt;=$I15, BP$6&lt;=$J15, $Q$2="Yes",
      NOT( OR(
        AND($M$5=1, OR(WEEKDAY(BP$6,2)=6, WEEKDAY(BP$6,2)=7)),
        AND($M$5=17,  WEEKDAY(BP$6,2)=6),
        AND($M$5=11,  WEEKDAY(BP$6,2)=7)
      ))
    ),
    INDEX(reference!$H$1:$I$9, MATCH($M15, reference!$H$1:$H$9, 0), 2),
    ""
  ),
"")</f>
        <v/>
      </c>
      <c r="BQ15" s="53" t="str">
        <f>IFERROR(
  IF(
    AND(
      BQ$6&gt;=$I15, BQ$6&lt;=$J15, $Q$2="Yes",
      NOT( OR(
        AND($M$5=1, OR(WEEKDAY(BQ$6,2)=6, WEEKDAY(BQ$6,2)=7)),
        AND($M$5=17,  WEEKDAY(BQ$6,2)=6),
        AND($M$5=11,  WEEKDAY(BQ$6,2)=7)
      ))
    ),
    INDEX(reference!$H$1:$I$9, MATCH($M15, reference!$H$1:$H$9, 0), 2),
    ""
  ),
"")</f>
        <v/>
      </c>
    </row>
    <row r="16" spans="1:69" ht="22.5" customHeight="1" x14ac:dyDescent="0.15">
      <c r="A16" s="46">
        <f>COUNTIF($L$7:M16,M16)</f>
        <v>0</v>
      </c>
      <c r="B16" s="46" t="str">
        <f t="shared" si="2"/>
        <v>-0</v>
      </c>
      <c r="C16" s="46" t="str">
        <f>IFERROR(IF(G16="","",MOD(COUNTIFS($F$6:G16,"◯"),10)),"")</f>
        <v/>
      </c>
      <c r="D16" s="46" t="str" cm="1">
        <f t="array" ref="D16">IF(G16="","",_xlfn.SWITCH(G16,"◯",1,"◆",2,"★",3))</f>
        <v/>
      </c>
      <c r="E16" s="46"/>
      <c r="F16" s="47"/>
      <c r="G16" s="48"/>
      <c r="H16" s="49"/>
      <c r="I16" s="51"/>
      <c r="J16" s="51"/>
      <c r="K16" s="52" t="str">
        <f t="shared" si="3"/>
        <v/>
      </c>
      <c r="L16" s="50"/>
      <c r="M16" s="50"/>
      <c r="N16" s="53" t="str">
        <f>IFERROR(
  IF(
    AND(
      N$6&gt;=$I16, N$6&lt;=$J16, $Q$2="Yes",
      NOT( OR(
        AND($M$5=1, OR(WEEKDAY(N$6,2)=6, WEEKDAY(N$6,2)=7)),
        AND($M$5=17,  WEEKDAY(N$6,2)=6),
        AND($M$5=11,  WEEKDAY(N$6,2)=7)
      ))
    ),
    INDEX(reference!$H$1:$I$9, MATCH($M16, reference!$H$1:$H$9, 0), 2),
    ""
  ),
"")</f>
        <v/>
      </c>
      <c r="O16" s="53" t="str">
        <f>IFERROR(
  IF(
    AND(
      O$6&gt;=$I16, O$6&lt;=$J16, $Q$2="Yes",
      NOT( OR(
        AND($M$5=1, OR(WEEKDAY(O$6,2)=6, WEEKDAY(O$6,2)=7)),
        AND($M$5=17,  WEEKDAY(O$6,2)=6),
        AND($M$5=11,  WEEKDAY(O$6,2)=7)
      ))
    ),
    INDEX(reference!$H$1:$I$9, MATCH($M16, reference!$H$1:$H$9, 0), 2),
    ""
  ),
"")</f>
        <v/>
      </c>
      <c r="P16" s="53" t="str">
        <f>IFERROR(
  IF(
    AND(
      P$6&gt;=$I16, P$6&lt;=$J16, $Q$2="Yes",
      NOT( OR(
        AND($M$5=1, OR(WEEKDAY(P$6,2)=6, WEEKDAY(P$6,2)=7)),
        AND($M$5=17,  WEEKDAY(P$6,2)=6),
        AND($M$5=11,  WEEKDAY(P$6,2)=7)
      ))
    ),
    INDEX(reference!$H$1:$I$9, MATCH($M16, reference!$H$1:$H$9, 0), 2),
    ""
  ),
"")</f>
        <v/>
      </c>
      <c r="Q16" s="53" t="str">
        <f>IFERROR(
  IF(
    AND(
      Q$6&gt;=$I16, Q$6&lt;=$J16, $Q$2="Yes",
      NOT( OR(
        AND($M$5=1, OR(WEEKDAY(Q$6,2)=6, WEEKDAY(Q$6,2)=7)),
        AND($M$5=17,  WEEKDAY(Q$6,2)=6),
        AND($M$5=11,  WEEKDAY(Q$6,2)=7)
      ))
    ),
    INDEX(reference!$H$1:$I$9, MATCH($M16, reference!$H$1:$H$9, 0), 2),
    ""
  ),
"")</f>
        <v/>
      </c>
      <c r="R16" s="53" t="str">
        <f>IFERROR(
  IF(
    AND(
      R$6&gt;=$I16, R$6&lt;=$J16, $Q$2="Yes",
      NOT( OR(
        AND($M$5=1, OR(WEEKDAY(R$6,2)=6, WEEKDAY(R$6,2)=7)),
        AND($M$5=17,  WEEKDAY(R$6,2)=6),
        AND($M$5=11,  WEEKDAY(R$6,2)=7)
      ))
    ),
    INDEX(reference!$H$1:$I$9, MATCH($M16, reference!$H$1:$H$9, 0), 2),
    ""
  ),
"")</f>
        <v/>
      </c>
      <c r="S16" s="53" t="str">
        <f>IFERROR(
  IF(
    AND(
      S$6&gt;=$I16, S$6&lt;=$J16, $Q$2="Yes",
      NOT( OR(
        AND($M$5=1, OR(WEEKDAY(S$6,2)=6, WEEKDAY(S$6,2)=7)),
        AND($M$5=17,  WEEKDAY(S$6,2)=6),
        AND($M$5=11,  WEEKDAY(S$6,2)=7)
      ))
    ),
    INDEX(reference!$H$1:$I$9, MATCH($M16, reference!$H$1:$H$9, 0), 2),
    ""
  ),
"")</f>
        <v/>
      </c>
      <c r="T16" s="53" t="str">
        <f>IFERROR(
  IF(
    AND(
      T$6&gt;=$I16, T$6&lt;=$J16, $Q$2="Yes",
      NOT( OR(
        AND($M$5=1, OR(WEEKDAY(T$6,2)=6, WEEKDAY(T$6,2)=7)),
        AND($M$5=17,  WEEKDAY(T$6,2)=6),
        AND($M$5=11,  WEEKDAY(T$6,2)=7)
      ))
    ),
    INDEX(reference!$H$1:$I$9, MATCH($M16, reference!$H$1:$H$9, 0), 2),
    ""
  ),
"")</f>
        <v/>
      </c>
      <c r="U16" s="53" t="str">
        <f>IFERROR(
  IF(
    AND(
      U$6&gt;=$I16, U$6&lt;=$J16, $Q$2="Yes",
      NOT( OR(
        AND($M$5=1, OR(WEEKDAY(U$6,2)=6, WEEKDAY(U$6,2)=7)),
        AND($M$5=17,  WEEKDAY(U$6,2)=6),
        AND($M$5=11,  WEEKDAY(U$6,2)=7)
      ))
    ),
    INDEX(reference!$H$1:$I$9, MATCH($M16, reference!$H$1:$H$9, 0), 2),
    ""
  ),
"")</f>
        <v/>
      </c>
      <c r="V16" s="53" t="str">
        <f>IFERROR(
  IF(
    AND(
      V$6&gt;=$I16, V$6&lt;=$J16, $Q$2="Yes",
      NOT( OR(
        AND($M$5=1, OR(WEEKDAY(V$6,2)=6, WEEKDAY(V$6,2)=7)),
        AND($M$5=17,  WEEKDAY(V$6,2)=6),
        AND($M$5=11,  WEEKDAY(V$6,2)=7)
      ))
    ),
    INDEX(reference!$H$1:$I$9, MATCH($M16, reference!$H$1:$H$9, 0), 2),
    ""
  ),
"")</f>
        <v/>
      </c>
      <c r="W16" s="53" t="str">
        <f>IFERROR(
  IF(
    AND(
      W$6&gt;=$I16, W$6&lt;=$J16, $Q$2="Yes",
      NOT( OR(
        AND($M$5=1, OR(WEEKDAY(W$6,2)=6, WEEKDAY(W$6,2)=7)),
        AND($M$5=17,  WEEKDAY(W$6,2)=6),
        AND($M$5=11,  WEEKDAY(W$6,2)=7)
      ))
    ),
    INDEX(reference!$H$1:$I$9, MATCH($M16, reference!$H$1:$H$9, 0), 2),
    ""
  ),
"")</f>
        <v/>
      </c>
      <c r="X16" s="53" t="str">
        <f>IFERROR(
  IF(
    AND(
      X$6&gt;=$I16, X$6&lt;=$J16, $Q$2="Yes",
      NOT( OR(
        AND($M$5=1, OR(WEEKDAY(X$6,2)=6, WEEKDAY(X$6,2)=7)),
        AND($M$5=17,  WEEKDAY(X$6,2)=6),
        AND($M$5=11,  WEEKDAY(X$6,2)=7)
      ))
    ),
    INDEX(reference!$H$1:$I$9, MATCH($M16, reference!$H$1:$H$9, 0), 2),
    ""
  ),
"")</f>
        <v/>
      </c>
      <c r="Y16" s="53" t="str">
        <f>IFERROR(
  IF(
    AND(
      Y$6&gt;=$I16, Y$6&lt;=$J16, $Q$2="Yes",
      NOT( OR(
        AND($M$5=1, OR(WEEKDAY(Y$6,2)=6, WEEKDAY(Y$6,2)=7)),
        AND($M$5=17,  WEEKDAY(Y$6,2)=6),
        AND($M$5=11,  WEEKDAY(Y$6,2)=7)
      ))
    ),
    INDEX(reference!$H$1:$I$9, MATCH($M16, reference!$H$1:$H$9, 0), 2),
    ""
  ),
"")</f>
        <v/>
      </c>
      <c r="Z16" s="53" t="str">
        <f>IFERROR(
  IF(
    AND(
      Z$6&gt;=$I16, Z$6&lt;=$J16, $Q$2="Yes",
      NOT( OR(
        AND($M$5=1, OR(WEEKDAY(Z$6,2)=6, WEEKDAY(Z$6,2)=7)),
        AND($M$5=17,  WEEKDAY(Z$6,2)=6),
        AND($M$5=11,  WEEKDAY(Z$6,2)=7)
      ))
    ),
    INDEX(reference!$H$1:$I$9, MATCH($M16, reference!$H$1:$H$9, 0), 2),
    ""
  ),
"")</f>
        <v/>
      </c>
      <c r="AA16" s="53" t="str">
        <f>IFERROR(
  IF(
    AND(
      AA$6&gt;=$I16, AA$6&lt;=$J16, $Q$2="Yes",
      NOT( OR(
        AND($M$5=1, OR(WEEKDAY(AA$6,2)=6, WEEKDAY(AA$6,2)=7)),
        AND($M$5=17,  WEEKDAY(AA$6,2)=6),
        AND($M$5=11,  WEEKDAY(AA$6,2)=7)
      ))
    ),
    INDEX(reference!$H$1:$I$9, MATCH($M16, reference!$H$1:$H$9, 0), 2),
    ""
  ),
"")</f>
        <v/>
      </c>
      <c r="AB16" s="53" t="str">
        <f>IFERROR(
  IF(
    AND(
      AB$6&gt;=$I16, AB$6&lt;=$J16, $Q$2="Yes",
      NOT( OR(
        AND($M$5=1, OR(WEEKDAY(AB$6,2)=6, WEEKDAY(AB$6,2)=7)),
        AND($M$5=17,  WEEKDAY(AB$6,2)=6),
        AND($M$5=11,  WEEKDAY(AB$6,2)=7)
      ))
    ),
    INDEX(reference!$H$1:$I$9, MATCH($M16, reference!$H$1:$H$9, 0), 2),
    ""
  ),
"")</f>
        <v/>
      </c>
      <c r="AC16" s="53" t="str">
        <f>IFERROR(
  IF(
    AND(
      AC$6&gt;=$I16, AC$6&lt;=$J16, $Q$2="Yes",
      NOT( OR(
        AND($M$5=1, OR(WEEKDAY(AC$6,2)=6, WEEKDAY(AC$6,2)=7)),
        AND($M$5=17,  WEEKDAY(AC$6,2)=6),
        AND($M$5=11,  WEEKDAY(AC$6,2)=7)
      ))
    ),
    INDEX(reference!$H$1:$I$9, MATCH($M16, reference!$H$1:$H$9, 0), 2),
    ""
  ),
"")</f>
        <v/>
      </c>
      <c r="AD16" s="53" t="str">
        <f>IFERROR(
  IF(
    AND(
      AD$6&gt;=$I16, AD$6&lt;=$J16, $Q$2="Yes",
      NOT( OR(
        AND($M$5=1, OR(WEEKDAY(AD$6,2)=6, WEEKDAY(AD$6,2)=7)),
        AND($M$5=17,  WEEKDAY(AD$6,2)=6),
        AND($M$5=11,  WEEKDAY(AD$6,2)=7)
      ))
    ),
    INDEX(reference!$H$1:$I$9, MATCH($M16, reference!$H$1:$H$9, 0), 2),
    ""
  ),
"")</f>
        <v/>
      </c>
      <c r="AE16" s="53" t="str">
        <f>IFERROR(
  IF(
    AND(
      AE$6&gt;=$I16, AE$6&lt;=$J16, $Q$2="Yes",
      NOT( OR(
        AND($M$5=1, OR(WEEKDAY(AE$6,2)=6, WEEKDAY(AE$6,2)=7)),
        AND($M$5=17,  WEEKDAY(AE$6,2)=6),
        AND($M$5=11,  WEEKDAY(AE$6,2)=7)
      ))
    ),
    INDEX(reference!$H$1:$I$9, MATCH($M16, reference!$H$1:$H$9, 0), 2),
    ""
  ),
"")</f>
        <v/>
      </c>
      <c r="AF16" s="53" t="str">
        <f>IFERROR(
  IF(
    AND(
      AF$6&gt;=$I16, AF$6&lt;=$J16, $Q$2="Yes",
      NOT( OR(
        AND($M$5=1, OR(WEEKDAY(AF$6,2)=6, WEEKDAY(AF$6,2)=7)),
        AND($M$5=17,  WEEKDAY(AF$6,2)=6),
        AND($M$5=11,  WEEKDAY(AF$6,2)=7)
      ))
    ),
    INDEX(reference!$H$1:$I$9, MATCH($M16, reference!$H$1:$H$9, 0), 2),
    ""
  ),
"")</f>
        <v/>
      </c>
      <c r="AG16" s="53" t="str">
        <f>IFERROR(
  IF(
    AND(
      AG$6&gt;=$I16, AG$6&lt;=$J16, $Q$2="Yes",
      NOT( OR(
        AND($M$5=1, OR(WEEKDAY(AG$6,2)=6, WEEKDAY(AG$6,2)=7)),
        AND($M$5=17,  WEEKDAY(AG$6,2)=6),
        AND($M$5=11,  WEEKDAY(AG$6,2)=7)
      ))
    ),
    INDEX(reference!$H$1:$I$9, MATCH($M16, reference!$H$1:$H$9, 0), 2),
    ""
  ),
"")</f>
        <v/>
      </c>
      <c r="AH16" s="53" t="str">
        <f>IFERROR(
  IF(
    AND(
      AH$6&gt;=$I16, AH$6&lt;=$J16, $Q$2="Yes",
      NOT( OR(
        AND($M$5=1, OR(WEEKDAY(AH$6,2)=6, WEEKDAY(AH$6,2)=7)),
        AND($M$5=17,  WEEKDAY(AH$6,2)=6),
        AND($M$5=11,  WEEKDAY(AH$6,2)=7)
      ))
    ),
    INDEX(reference!$H$1:$I$9, MATCH($M16, reference!$H$1:$H$9, 0), 2),
    ""
  ),
"")</f>
        <v/>
      </c>
      <c r="AI16" s="53" t="str">
        <f>IFERROR(
  IF(
    AND(
      AI$6&gt;=$I16, AI$6&lt;=$J16, $Q$2="Yes",
      NOT( OR(
        AND($M$5=1, OR(WEEKDAY(AI$6,2)=6, WEEKDAY(AI$6,2)=7)),
        AND($M$5=17,  WEEKDAY(AI$6,2)=6),
        AND($M$5=11,  WEEKDAY(AI$6,2)=7)
      ))
    ),
    INDEX(reference!$H$1:$I$9, MATCH($M16, reference!$H$1:$H$9, 0), 2),
    ""
  ),
"")</f>
        <v/>
      </c>
      <c r="AJ16" s="53" t="str">
        <f>IFERROR(
  IF(
    AND(
      AJ$6&gt;=$I16, AJ$6&lt;=$J16, $Q$2="Yes",
      NOT( OR(
        AND($M$5=1, OR(WEEKDAY(AJ$6,2)=6, WEEKDAY(AJ$6,2)=7)),
        AND($M$5=17,  WEEKDAY(AJ$6,2)=6),
        AND($M$5=11,  WEEKDAY(AJ$6,2)=7)
      ))
    ),
    INDEX(reference!$H$1:$I$9, MATCH($M16, reference!$H$1:$H$9, 0), 2),
    ""
  ),
"")</f>
        <v/>
      </c>
      <c r="AK16" s="53" t="str">
        <f>IFERROR(
  IF(
    AND(
      AK$6&gt;=$I16, AK$6&lt;=$J16, $Q$2="Yes",
      NOT( OR(
        AND($M$5=1, OR(WEEKDAY(AK$6,2)=6, WEEKDAY(AK$6,2)=7)),
        AND($M$5=17,  WEEKDAY(AK$6,2)=6),
        AND($M$5=11,  WEEKDAY(AK$6,2)=7)
      ))
    ),
    INDEX(reference!$H$1:$I$9, MATCH($M16, reference!$H$1:$H$9, 0), 2),
    ""
  ),
"")</f>
        <v/>
      </c>
      <c r="AL16" s="53" t="str">
        <f>IFERROR(
  IF(
    AND(
      AL$6&gt;=$I16, AL$6&lt;=$J16, $Q$2="Yes",
      NOT( OR(
        AND($M$5=1, OR(WEEKDAY(AL$6,2)=6, WEEKDAY(AL$6,2)=7)),
        AND($M$5=17,  WEEKDAY(AL$6,2)=6),
        AND($M$5=11,  WEEKDAY(AL$6,2)=7)
      ))
    ),
    INDEX(reference!$H$1:$I$9, MATCH($M16, reference!$H$1:$H$9, 0), 2),
    ""
  ),
"")</f>
        <v/>
      </c>
      <c r="AM16" s="53" t="str">
        <f>IFERROR(
  IF(
    AND(
      AM$6&gt;=$I16, AM$6&lt;=$J16, $Q$2="Yes",
      NOT( OR(
        AND($M$5=1, OR(WEEKDAY(AM$6,2)=6, WEEKDAY(AM$6,2)=7)),
        AND($M$5=17,  WEEKDAY(AM$6,2)=6),
        AND($M$5=11,  WEEKDAY(AM$6,2)=7)
      ))
    ),
    INDEX(reference!$H$1:$I$9, MATCH($M16, reference!$H$1:$H$9, 0), 2),
    ""
  ),
"")</f>
        <v/>
      </c>
      <c r="AN16" s="53" t="str">
        <f>IFERROR(
  IF(
    AND(
      AN$6&gt;=$I16, AN$6&lt;=$J16, $Q$2="Yes",
      NOT( OR(
        AND($M$5=1, OR(WEEKDAY(AN$6,2)=6, WEEKDAY(AN$6,2)=7)),
        AND($M$5=17,  WEEKDAY(AN$6,2)=6),
        AND($M$5=11,  WEEKDAY(AN$6,2)=7)
      ))
    ),
    INDEX(reference!$H$1:$I$9, MATCH($M16, reference!$H$1:$H$9, 0), 2),
    ""
  ),
"")</f>
        <v/>
      </c>
      <c r="AO16" s="53" t="str">
        <f>IFERROR(
  IF(
    AND(
      AO$6&gt;=$I16, AO$6&lt;=$J16, $Q$2="Yes",
      NOT( OR(
        AND($M$5=1, OR(WEEKDAY(AO$6,2)=6, WEEKDAY(AO$6,2)=7)),
        AND($M$5=17,  WEEKDAY(AO$6,2)=6),
        AND($M$5=11,  WEEKDAY(AO$6,2)=7)
      ))
    ),
    INDEX(reference!$H$1:$I$9, MATCH($M16, reference!$H$1:$H$9, 0), 2),
    ""
  ),
"")</f>
        <v/>
      </c>
      <c r="AP16" s="53" t="str">
        <f>IFERROR(
  IF(
    AND(
      AP$6&gt;=$I16, AP$6&lt;=$J16, $Q$2="Yes",
      NOT( OR(
        AND($M$5=1, OR(WEEKDAY(AP$6,2)=6, WEEKDAY(AP$6,2)=7)),
        AND($M$5=17,  WEEKDAY(AP$6,2)=6),
        AND($M$5=11,  WEEKDAY(AP$6,2)=7)
      ))
    ),
    INDEX(reference!$H$1:$I$9, MATCH($M16, reference!$H$1:$H$9, 0), 2),
    ""
  ),
"")</f>
        <v/>
      </c>
      <c r="AQ16" s="53" t="str">
        <f>IFERROR(
  IF(
    AND(
      AQ$6&gt;=$I16, AQ$6&lt;=$J16, $Q$2="Yes",
      NOT( OR(
        AND($M$5=1, OR(WEEKDAY(AQ$6,2)=6, WEEKDAY(AQ$6,2)=7)),
        AND($M$5=17,  WEEKDAY(AQ$6,2)=6),
        AND($M$5=11,  WEEKDAY(AQ$6,2)=7)
      ))
    ),
    INDEX(reference!$H$1:$I$9, MATCH($M16, reference!$H$1:$H$9, 0), 2),
    ""
  ),
"")</f>
        <v/>
      </c>
      <c r="AR16" s="53" t="str">
        <f>IFERROR(
  IF(
    AND(
      AR$6&gt;=$I16, AR$6&lt;=$J16, $Q$2="Yes",
      NOT( OR(
        AND($M$5=1, OR(WEEKDAY(AR$6,2)=6, WEEKDAY(AR$6,2)=7)),
        AND($M$5=17,  WEEKDAY(AR$6,2)=6),
        AND($M$5=11,  WEEKDAY(AR$6,2)=7)
      ))
    ),
    INDEX(reference!$H$1:$I$9, MATCH($M16, reference!$H$1:$H$9, 0), 2),
    ""
  ),
"")</f>
        <v/>
      </c>
      <c r="AS16" s="53" t="str">
        <f>IFERROR(
  IF(
    AND(
      AS$6&gt;=$I16, AS$6&lt;=$J16, $Q$2="Yes",
      NOT( OR(
        AND($M$5=1, OR(WEEKDAY(AS$6,2)=6, WEEKDAY(AS$6,2)=7)),
        AND($M$5=17,  WEEKDAY(AS$6,2)=6),
        AND($M$5=11,  WEEKDAY(AS$6,2)=7)
      ))
    ),
    INDEX(reference!$H$1:$I$9, MATCH($M16, reference!$H$1:$H$9, 0), 2),
    ""
  ),
"")</f>
        <v/>
      </c>
      <c r="AT16" s="53" t="str">
        <f>IFERROR(
  IF(
    AND(
      AT$6&gt;=$I16, AT$6&lt;=$J16, $Q$2="Yes",
      NOT( OR(
        AND($M$5=1, OR(WEEKDAY(AT$6,2)=6, WEEKDAY(AT$6,2)=7)),
        AND($M$5=17,  WEEKDAY(AT$6,2)=6),
        AND($M$5=11,  WEEKDAY(AT$6,2)=7)
      ))
    ),
    INDEX(reference!$H$1:$I$9, MATCH($M16, reference!$H$1:$H$9, 0), 2),
    ""
  ),
"")</f>
        <v/>
      </c>
      <c r="AU16" s="53" t="str">
        <f>IFERROR(
  IF(
    AND(
      AU$6&gt;=$I16, AU$6&lt;=$J16, $Q$2="Yes",
      NOT( OR(
        AND($M$5=1, OR(WEEKDAY(AU$6,2)=6, WEEKDAY(AU$6,2)=7)),
        AND($M$5=17,  WEEKDAY(AU$6,2)=6),
        AND($M$5=11,  WEEKDAY(AU$6,2)=7)
      ))
    ),
    INDEX(reference!$H$1:$I$9, MATCH($M16, reference!$H$1:$H$9, 0), 2),
    ""
  ),
"")</f>
        <v/>
      </c>
      <c r="AV16" s="53" t="str">
        <f>IFERROR(
  IF(
    AND(
      AV$6&gt;=$I16, AV$6&lt;=$J16, $Q$2="Yes",
      NOT( OR(
        AND($M$5=1, OR(WEEKDAY(AV$6,2)=6, WEEKDAY(AV$6,2)=7)),
        AND($M$5=17,  WEEKDAY(AV$6,2)=6),
        AND($M$5=11,  WEEKDAY(AV$6,2)=7)
      ))
    ),
    INDEX(reference!$H$1:$I$9, MATCH($M16, reference!$H$1:$H$9, 0), 2),
    ""
  ),
"")</f>
        <v/>
      </c>
      <c r="AW16" s="53" t="str">
        <f>IFERROR(
  IF(
    AND(
      AW$6&gt;=$I16, AW$6&lt;=$J16, $Q$2="Yes",
      NOT( OR(
        AND($M$5=1, OR(WEEKDAY(AW$6,2)=6, WEEKDAY(AW$6,2)=7)),
        AND($M$5=17,  WEEKDAY(AW$6,2)=6),
        AND($M$5=11,  WEEKDAY(AW$6,2)=7)
      ))
    ),
    INDEX(reference!$H$1:$I$9, MATCH($M16, reference!$H$1:$H$9, 0), 2),
    ""
  ),
"")</f>
        <v/>
      </c>
      <c r="AX16" s="53" t="str">
        <f>IFERROR(
  IF(
    AND(
      AX$6&gt;=$I16, AX$6&lt;=$J16, $Q$2="Yes",
      NOT( OR(
        AND($M$5=1, OR(WEEKDAY(AX$6,2)=6, WEEKDAY(AX$6,2)=7)),
        AND($M$5=17,  WEEKDAY(AX$6,2)=6),
        AND($M$5=11,  WEEKDAY(AX$6,2)=7)
      ))
    ),
    INDEX(reference!$H$1:$I$9, MATCH($M16, reference!$H$1:$H$9, 0), 2),
    ""
  ),
"")</f>
        <v/>
      </c>
      <c r="AY16" s="53" t="str">
        <f>IFERROR(
  IF(
    AND(
      AY$6&gt;=$I16, AY$6&lt;=$J16, $Q$2="Yes",
      NOT( OR(
        AND($M$5=1, OR(WEEKDAY(AY$6,2)=6, WEEKDAY(AY$6,2)=7)),
        AND($M$5=17,  WEEKDAY(AY$6,2)=6),
        AND($M$5=11,  WEEKDAY(AY$6,2)=7)
      ))
    ),
    INDEX(reference!$H$1:$I$9, MATCH($M16, reference!$H$1:$H$9, 0), 2),
    ""
  ),
"")</f>
        <v/>
      </c>
      <c r="AZ16" s="53" t="str">
        <f>IFERROR(
  IF(
    AND(
      AZ$6&gt;=$I16, AZ$6&lt;=$J16, $Q$2="Yes",
      NOT( OR(
        AND($M$5=1, OR(WEEKDAY(AZ$6,2)=6, WEEKDAY(AZ$6,2)=7)),
        AND($M$5=17,  WEEKDAY(AZ$6,2)=6),
        AND($M$5=11,  WEEKDAY(AZ$6,2)=7)
      ))
    ),
    INDEX(reference!$H$1:$I$9, MATCH($M16, reference!$H$1:$H$9, 0), 2),
    ""
  ),
"")</f>
        <v/>
      </c>
      <c r="BA16" s="53" t="str">
        <f>IFERROR(
  IF(
    AND(
      BA$6&gt;=$I16, BA$6&lt;=$J16, $Q$2="Yes",
      NOT( OR(
        AND($M$5=1, OR(WEEKDAY(BA$6,2)=6, WEEKDAY(BA$6,2)=7)),
        AND($M$5=17,  WEEKDAY(BA$6,2)=6),
        AND($M$5=11,  WEEKDAY(BA$6,2)=7)
      ))
    ),
    INDEX(reference!$H$1:$I$9, MATCH($M16, reference!$H$1:$H$9, 0), 2),
    ""
  ),
"")</f>
        <v/>
      </c>
      <c r="BB16" s="53" t="str">
        <f>IFERROR(
  IF(
    AND(
      BB$6&gt;=$I16, BB$6&lt;=$J16, $Q$2="Yes",
      NOT( OR(
        AND($M$5=1, OR(WEEKDAY(BB$6,2)=6, WEEKDAY(BB$6,2)=7)),
        AND($M$5=17,  WEEKDAY(BB$6,2)=6),
        AND($M$5=11,  WEEKDAY(BB$6,2)=7)
      ))
    ),
    INDEX(reference!$H$1:$I$9, MATCH($M16, reference!$H$1:$H$9, 0), 2),
    ""
  ),
"")</f>
        <v/>
      </c>
      <c r="BC16" s="53" t="str">
        <f>IFERROR(
  IF(
    AND(
      BC$6&gt;=$I16, BC$6&lt;=$J16, $Q$2="Yes",
      NOT( OR(
        AND($M$5=1, OR(WEEKDAY(BC$6,2)=6, WEEKDAY(BC$6,2)=7)),
        AND($M$5=17,  WEEKDAY(BC$6,2)=6),
        AND($M$5=11,  WEEKDAY(BC$6,2)=7)
      ))
    ),
    INDEX(reference!$H$1:$I$9, MATCH($M16, reference!$H$1:$H$9, 0), 2),
    ""
  ),
"")</f>
        <v/>
      </c>
      <c r="BD16" s="53" t="str">
        <f>IFERROR(
  IF(
    AND(
      BD$6&gt;=$I16, BD$6&lt;=$J16, $Q$2="Yes",
      NOT( OR(
        AND($M$5=1, OR(WEEKDAY(BD$6,2)=6, WEEKDAY(BD$6,2)=7)),
        AND($M$5=17,  WEEKDAY(BD$6,2)=6),
        AND($M$5=11,  WEEKDAY(BD$6,2)=7)
      ))
    ),
    INDEX(reference!$H$1:$I$9, MATCH($M16, reference!$H$1:$H$9, 0), 2),
    ""
  ),
"")</f>
        <v/>
      </c>
      <c r="BE16" s="53" t="str">
        <f>IFERROR(
  IF(
    AND(
      BE$6&gt;=$I16, BE$6&lt;=$J16, $Q$2="Yes",
      NOT( OR(
        AND($M$5=1, OR(WEEKDAY(BE$6,2)=6, WEEKDAY(BE$6,2)=7)),
        AND($M$5=17,  WEEKDAY(BE$6,2)=6),
        AND($M$5=11,  WEEKDAY(BE$6,2)=7)
      ))
    ),
    INDEX(reference!$H$1:$I$9, MATCH($M16, reference!$H$1:$H$9, 0), 2),
    ""
  ),
"")</f>
        <v/>
      </c>
      <c r="BF16" s="53" t="str">
        <f>IFERROR(
  IF(
    AND(
      BF$6&gt;=$I16, BF$6&lt;=$J16, $Q$2="Yes",
      NOT( OR(
        AND($M$5=1, OR(WEEKDAY(BF$6,2)=6, WEEKDAY(BF$6,2)=7)),
        AND($M$5=17,  WEEKDAY(BF$6,2)=6),
        AND($M$5=11,  WEEKDAY(BF$6,2)=7)
      ))
    ),
    INDEX(reference!$H$1:$I$9, MATCH($M16, reference!$H$1:$H$9, 0), 2),
    ""
  ),
"")</f>
        <v/>
      </c>
      <c r="BG16" s="53" t="str">
        <f>IFERROR(
  IF(
    AND(
      BG$6&gt;=$I16, BG$6&lt;=$J16, $Q$2="Yes",
      NOT( OR(
        AND($M$5=1, OR(WEEKDAY(BG$6,2)=6, WEEKDAY(BG$6,2)=7)),
        AND($M$5=17,  WEEKDAY(BG$6,2)=6),
        AND($M$5=11,  WEEKDAY(BG$6,2)=7)
      ))
    ),
    INDEX(reference!$H$1:$I$9, MATCH($M16, reference!$H$1:$H$9, 0), 2),
    ""
  ),
"")</f>
        <v/>
      </c>
      <c r="BH16" s="53" t="str">
        <f>IFERROR(
  IF(
    AND(
      BH$6&gt;=$I16, BH$6&lt;=$J16, $Q$2="Yes",
      NOT( OR(
        AND($M$5=1, OR(WEEKDAY(BH$6,2)=6, WEEKDAY(BH$6,2)=7)),
        AND($M$5=17,  WEEKDAY(BH$6,2)=6),
        AND($M$5=11,  WEEKDAY(BH$6,2)=7)
      ))
    ),
    INDEX(reference!$H$1:$I$9, MATCH($M16, reference!$H$1:$H$9, 0), 2),
    ""
  ),
"")</f>
        <v/>
      </c>
      <c r="BI16" s="53" t="str">
        <f>IFERROR(
  IF(
    AND(
      BI$6&gt;=$I16, BI$6&lt;=$J16, $Q$2="Yes",
      NOT( OR(
        AND($M$5=1, OR(WEEKDAY(BI$6,2)=6, WEEKDAY(BI$6,2)=7)),
        AND($M$5=17,  WEEKDAY(BI$6,2)=6),
        AND($M$5=11,  WEEKDAY(BI$6,2)=7)
      ))
    ),
    INDEX(reference!$H$1:$I$9, MATCH($M16, reference!$H$1:$H$9, 0), 2),
    ""
  ),
"")</f>
        <v/>
      </c>
      <c r="BJ16" s="53" t="str">
        <f>IFERROR(
  IF(
    AND(
      BJ$6&gt;=$I16, BJ$6&lt;=$J16, $Q$2="Yes",
      NOT( OR(
        AND($M$5=1, OR(WEEKDAY(BJ$6,2)=6, WEEKDAY(BJ$6,2)=7)),
        AND($M$5=17,  WEEKDAY(BJ$6,2)=6),
        AND($M$5=11,  WEEKDAY(BJ$6,2)=7)
      ))
    ),
    INDEX(reference!$H$1:$I$9, MATCH($M16, reference!$H$1:$H$9, 0), 2),
    ""
  ),
"")</f>
        <v/>
      </c>
      <c r="BK16" s="53" t="str">
        <f>IFERROR(
  IF(
    AND(
      BK$6&gt;=$I16, BK$6&lt;=$J16, $Q$2="Yes",
      NOT( OR(
        AND($M$5=1, OR(WEEKDAY(BK$6,2)=6, WEEKDAY(BK$6,2)=7)),
        AND($M$5=17,  WEEKDAY(BK$6,2)=6),
        AND($M$5=11,  WEEKDAY(BK$6,2)=7)
      ))
    ),
    INDEX(reference!$H$1:$I$9, MATCH($M16, reference!$H$1:$H$9, 0), 2),
    ""
  ),
"")</f>
        <v/>
      </c>
      <c r="BL16" s="53" t="str">
        <f>IFERROR(
  IF(
    AND(
      BL$6&gt;=$I16, BL$6&lt;=$J16, $Q$2="Yes",
      NOT( OR(
        AND($M$5=1, OR(WEEKDAY(BL$6,2)=6, WEEKDAY(BL$6,2)=7)),
        AND($M$5=17,  WEEKDAY(BL$6,2)=6),
        AND($M$5=11,  WEEKDAY(BL$6,2)=7)
      ))
    ),
    INDEX(reference!$H$1:$I$9, MATCH($M16, reference!$H$1:$H$9, 0), 2),
    ""
  ),
"")</f>
        <v/>
      </c>
      <c r="BM16" s="53" t="str">
        <f>IFERROR(
  IF(
    AND(
      BM$6&gt;=$I16, BM$6&lt;=$J16, $Q$2="Yes",
      NOT( OR(
        AND($M$5=1, OR(WEEKDAY(BM$6,2)=6, WEEKDAY(BM$6,2)=7)),
        AND($M$5=17,  WEEKDAY(BM$6,2)=6),
        AND($M$5=11,  WEEKDAY(BM$6,2)=7)
      ))
    ),
    INDEX(reference!$H$1:$I$9, MATCH($M16, reference!$H$1:$H$9, 0), 2),
    ""
  ),
"")</f>
        <v/>
      </c>
      <c r="BN16" s="53" t="str">
        <f>IFERROR(
  IF(
    AND(
      BN$6&gt;=$I16, BN$6&lt;=$J16, $Q$2="Yes",
      NOT( OR(
        AND($M$5=1, OR(WEEKDAY(BN$6,2)=6, WEEKDAY(BN$6,2)=7)),
        AND($M$5=17,  WEEKDAY(BN$6,2)=6),
        AND($M$5=11,  WEEKDAY(BN$6,2)=7)
      ))
    ),
    INDEX(reference!$H$1:$I$9, MATCH($M16, reference!$H$1:$H$9, 0), 2),
    ""
  ),
"")</f>
        <v/>
      </c>
      <c r="BO16" s="53" t="str">
        <f>IFERROR(
  IF(
    AND(
      BO$6&gt;=$I16, BO$6&lt;=$J16, $Q$2="Yes",
      NOT( OR(
        AND($M$5=1, OR(WEEKDAY(BO$6,2)=6, WEEKDAY(BO$6,2)=7)),
        AND($M$5=17,  WEEKDAY(BO$6,2)=6),
        AND($M$5=11,  WEEKDAY(BO$6,2)=7)
      ))
    ),
    INDEX(reference!$H$1:$I$9, MATCH($M16, reference!$H$1:$H$9, 0), 2),
    ""
  ),
"")</f>
        <v/>
      </c>
      <c r="BP16" s="53" t="str">
        <f>IFERROR(
  IF(
    AND(
      BP$6&gt;=$I16, BP$6&lt;=$J16, $Q$2="Yes",
      NOT( OR(
        AND($M$5=1, OR(WEEKDAY(BP$6,2)=6, WEEKDAY(BP$6,2)=7)),
        AND($M$5=17,  WEEKDAY(BP$6,2)=6),
        AND($M$5=11,  WEEKDAY(BP$6,2)=7)
      ))
    ),
    INDEX(reference!$H$1:$I$9, MATCH($M16, reference!$H$1:$H$9, 0), 2),
    ""
  ),
"")</f>
        <v/>
      </c>
      <c r="BQ16" s="53" t="str">
        <f>IFERROR(
  IF(
    AND(
      BQ$6&gt;=$I16, BQ$6&lt;=$J16, $Q$2="Yes",
      NOT( OR(
        AND($M$5=1, OR(WEEKDAY(BQ$6,2)=6, WEEKDAY(BQ$6,2)=7)),
        AND($M$5=17,  WEEKDAY(BQ$6,2)=6),
        AND($M$5=11,  WEEKDAY(BQ$6,2)=7)
      ))
    ),
    INDEX(reference!$H$1:$I$9, MATCH($M16, reference!$H$1:$H$9, 0), 2),
    ""
  ),
"")</f>
        <v/>
      </c>
    </row>
    <row r="17" spans="1:69" ht="22.5" customHeight="1" x14ac:dyDescent="0.15">
      <c r="A17" s="46">
        <f>COUNTIF($L$7:M17,M17)</f>
        <v>0</v>
      </c>
      <c r="B17" s="46" t="str">
        <f t="shared" si="2"/>
        <v>-0</v>
      </c>
      <c r="C17" s="46" t="str">
        <f>IFERROR(IF(G17="","",MOD(COUNTIFS($F$6:G17,"◯"),10)),"")</f>
        <v/>
      </c>
      <c r="D17" s="46" t="str" cm="1">
        <f t="array" ref="D17">IF(G17="","",_xlfn.SWITCH(G17,"◯",1,"◆",2,"★",3))</f>
        <v/>
      </c>
      <c r="E17" s="46"/>
      <c r="F17" s="47"/>
      <c r="G17" s="48"/>
      <c r="H17" s="49"/>
      <c r="I17" s="51"/>
      <c r="J17" s="51"/>
      <c r="K17" s="52" t="str">
        <f t="shared" si="3"/>
        <v/>
      </c>
      <c r="L17" s="50"/>
      <c r="M17" s="50"/>
      <c r="N17" s="53" t="str">
        <f>IFERROR(
  IF(
    AND(
      N$6&gt;=$I17, N$6&lt;=$J17, $Q$2="Yes",
      NOT( OR(
        AND($M$5=1, OR(WEEKDAY(N$6,2)=6, WEEKDAY(N$6,2)=7)),
        AND($M$5=17,  WEEKDAY(N$6,2)=6),
        AND($M$5=11,  WEEKDAY(N$6,2)=7)
      ))
    ),
    INDEX(reference!$H$1:$I$9, MATCH($M17, reference!$H$1:$H$9, 0), 2),
    ""
  ),
"")</f>
        <v/>
      </c>
      <c r="O17" s="53" t="str">
        <f>IFERROR(
  IF(
    AND(
      O$6&gt;=$I17, O$6&lt;=$J17, $Q$2="Yes",
      NOT( OR(
        AND($M$5=1, OR(WEEKDAY(O$6,2)=6, WEEKDAY(O$6,2)=7)),
        AND($M$5=17,  WEEKDAY(O$6,2)=6),
        AND($M$5=11,  WEEKDAY(O$6,2)=7)
      ))
    ),
    INDEX(reference!$H$1:$I$9, MATCH($M17, reference!$H$1:$H$9, 0), 2),
    ""
  ),
"")</f>
        <v/>
      </c>
      <c r="P17" s="53" t="str">
        <f>IFERROR(
  IF(
    AND(
      P$6&gt;=$I17, P$6&lt;=$J17, $Q$2="Yes",
      NOT( OR(
        AND($M$5=1, OR(WEEKDAY(P$6,2)=6, WEEKDAY(P$6,2)=7)),
        AND($M$5=17,  WEEKDAY(P$6,2)=6),
        AND($M$5=11,  WEEKDAY(P$6,2)=7)
      ))
    ),
    INDEX(reference!$H$1:$I$9, MATCH($M17, reference!$H$1:$H$9, 0), 2),
    ""
  ),
"")</f>
        <v/>
      </c>
      <c r="Q17" s="53" t="str">
        <f>IFERROR(
  IF(
    AND(
      Q$6&gt;=$I17, Q$6&lt;=$J17, $Q$2="Yes",
      NOT( OR(
        AND($M$5=1, OR(WEEKDAY(Q$6,2)=6, WEEKDAY(Q$6,2)=7)),
        AND($M$5=17,  WEEKDAY(Q$6,2)=6),
        AND($M$5=11,  WEEKDAY(Q$6,2)=7)
      ))
    ),
    INDEX(reference!$H$1:$I$9, MATCH($M17, reference!$H$1:$H$9, 0), 2),
    ""
  ),
"")</f>
        <v/>
      </c>
      <c r="R17" s="53" t="str">
        <f>IFERROR(
  IF(
    AND(
      R$6&gt;=$I17, R$6&lt;=$J17, $Q$2="Yes",
      NOT( OR(
        AND($M$5=1, OR(WEEKDAY(R$6,2)=6, WEEKDAY(R$6,2)=7)),
        AND($M$5=17,  WEEKDAY(R$6,2)=6),
        AND($M$5=11,  WEEKDAY(R$6,2)=7)
      ))
    ),
    INDEX(reference!$H$1:$I$9, MATCH($M17, reference!$H$1:$H$9, 0), 2),
    ""
  ),
"")</f>
        <v/>
      </c>
      <c r="S17" s="53" t="str">
        <f>IFERROR(
  IF(
    AND(
      S$6&gt;=$I17, S$6&lt;=$J17, $Q$2="Yes",
      NOT( OR(
        AND($M$5=1, OR(WEEKDAY(S$6,2)=6, WEEKDAY(S$6,2)=7)),
        AND($M$5=17,  WEEKDAY(S$6,2)=6),
        AND($M$5=11,  WEEKDAY(S$6,2)=7)
      ))
    ),
    INDEX(reference!$H$1:$I$9, MATCH($M17, reference!$H$1:$H$9, 0), 2),
    ""
  ),
"")</f>
        <v/>
      </c>
      <c r="T17" s="53" t="str">
        <f>IFERROR(
  IF(
    AND(
      T$6&gt;=$I17, T$6&lt;=$J17, $Q$2="Yes",
      NOT( OR(
        AND($M$5=1, OR(WEEKDAY(T$6,2)=6, WEEKDAY(T$6,2)=7)),
        AND($M$5=17,  WEEKDAY(T$6,2)=6),
        AND($M$5=11,  WEEKDAY(T$6,2)=7)
      ))
    ),
    INDEX(reference!$H$1:$I$9, MATCH($M17, reference!$H$1:$H$9, 0), 2),
    ""
  ),
"")</f>
        <v/>
      </c>
      <c r="U17" s="53" t="str">
        <f>IFERROR(
  IF(
    AND(
      U$6&gt;=$I17, U$6&lt;=$J17, $Q$2="Yes",
      NOT( OR(
        AND($M$5=1, OR(WEEKDAY(U$6,2)=6, WEEKDAY(U$6,2)=7)),
        AND($M$5=17,  WEEKDAY(U$6,2)=6),
        AND($M$5=11,  WEEKDAY(U$6,2)=7)
      ))
    ),
    INDEX(reference!$H$1:$I$9, MATCH($M17, reference!$H$1:$H$9, 0), 2),
    ""
  ),
"")</f>
        <v/>
      </c>
      <c r="V17" s="53" t="str">
        <f>IFERROR(
  IF(
    AND(
      V$6&gt;=$I17, V$6&lt;=$J17, $Q$2="Yes",
      NOT( OR(
        AND($M$5=1, OR(WEEKDAY(V$6,2)=6, WEEKDAY(V$6,2)=7)),
        AND($M$5=17,  WEEKDAY(V$6,2)=6),
        AND($M$5=11,  WEEKDAY(V$6,2)=7)
      ))
    ),
    INDEX(reference!$H$1:$I$9, MATCH($M17, reference!$H$1:$H$9, 0), 2),
    ""
  ),
"")</f>
        <v/>
      </c>
      <c r="W17" s="53" t="str">
        <f>IFERROR(
  IF(
    AND(
      W$6&gt;=$I17, W$6&lt;=$J17, $Q$2="Yes",
      NOT( OR(
        AND($M$5=1, OR(WEEKDAY(W$6,2)=6, WEEKDAY(W$6,2)=7)),
        AND($M$5=17,  WEEKDAY(W$6,2)=6),
        AND($M$5=11,  WEEKDAY(W$6,2)=7)
      ))
    ),
    INDEX(reference!$H$1:$I$9, MATCH($M17, reference!$H$1:$H$9, 0), 2),
    ""
  ),
"")</f>
        <v/>
      </c>
      <c r="X17" s="53" t="str">
        <f>IFERROR(
  IF(
    AND(
      X$6&gt;=$I17, X$6&lt;=$J17, $Q$2="Yes",
      NOT( OR(
        AND($M$5=1, OR(WEEKDAY(X$6,2)=6, WEEKDAY(X$6,2)=7)),
        AND($M$5=17,  WEEKDAY(X$6,2)=6),
        AND($M$5=11,  WEEKDAY(X$6,2)=7)
      ))
    ),
    INDEX(reference!$H$1:$I$9, MATCH($M17, reference!$H$1:$H$9, 0), 2),
    ""
  ),
"")</f>
        <v/>
      </c>
      <c r="Y17" s="53" t="str">
        <f>IFERROR(
  IF(
    AND(
      Y$6&gt;=$I17, Y$6&lt;=$J17, $Q$2="Yes",
      NOT( OR(
        AND($M$5=1, OR(WEEKDAY(Y$6,2)=6, WEEKDAY(Y$6,2)=7)),
        AND($M$5=17,  WEEKDAY(Y$6,2)=6),
        AND($M$5=11,  WEEKDAY(Y$6,2)=7)
      ))
    ),
    INDEX(reference!$H$1:$I$9, MATCH($M17, reference!$H$1:$H$9, 0), 2),
    ""
  ),
"")</f>
        <v/>
      </c>
      <c r="Z17" s="53" t="str">
        <f>IFERROR(
  IF(
    AND(
      Z$6&gt;=$I17, Z$6&lt;=$J17, $Q$2="Yes",
      NOT( OR(
        AND($M$5=1, OR(WEEKDAY(Z$6,2)=6, WEEKDAY(Z$6,2)=7)),
        AND($M$5=17,  WEEKDAY(Z$6,2)=6),
        AND($M$5=11,  WEEKDAY(Z$6,2)=7)
      ))
    ),
    INDEX(reference!$H$1:$I$9, MATCH($M17, reference!$H$1:$H$9, 0), 2),
    ""
  ),
"")</f>
        <v/>
      </c>
      <c r="AA17" s="53" t="str">
        <f>IFERROR(
  IF(
    AND(
      AA$6&gt;=$I17, AA$6&lt;=$J17, $Q$2="Yes",
      NOT( OR(
        AND($M$5=1, OR(WEEKDAY(AA$6,2)=6, WEEKDAY(AA$6,2)=7)),
        AND($M$5=17,  WEEKDAY(AA$6,2)=6),
        AND($M$5=11,  WEEKDAY(AA$6,2)=7)
      ))
    ),
    INDEX(reference!$H$1:$I$9, MATCH($M17, reference!$H$1:$H$9, 0), 2),
    ""
  ),
"")</f>
        <v/>
      </c>
      <c r="AB17" s="53" t="str">
        <f>IFERROR(
  IF(
    AND(
      AB$6&gt;=$I17, AB$6&lt;=$J17, $Q$2="Yes",
      NOT( OR(
        AND($M$5=1, OR(WEEKDAY(AB$6,2)=6, WEEKDAY(AB$6,2)=7)),
        AND($M$5=17,  WEEKDAY(AB$6,2)=6),
        AND($M$5=11,  WEEKDAY(AB$6,2)=7)
      ))
    ),
    INDEX(reference!$H$1:$I$9, MATCH($M17, reference!$H$1:$H$9, 0), 2),
    ""
  ),
"")</f>
        <v/>
      </c>
      <c r="AC17" s="53" t="str">
        <f>IFERROR(
  IF(
    AND(
      AC$6&gt;=$I17, AC$6&lt;=$J17, $Q$2="Yes",
      NOT( OR(
        AND($M$5=1, OR(WEEKDAY(AC$6,2)=6, WEEKDAY(AC$6,2)=7)),
        AND($M$5=17,  WEEKDAY(AC$6,2)=6),
        AND($M$5=11,  WEEKDAY(AC$6,2)=7)
      ))
    ),
    INDEX(reference!$H$1:$I$9, MATCH($M17, reference!$H$1:$H$9, 0), 2),
    ""
  ),
"")</f>
        <v/>
      </c>
      <c r="AD17" s="53" t="str">
        <f>IFERROR(
  IF(
    AND(
      AD$6&gt;=$I17, AD$6&lt;=$J17, $Q$2="Yes",
      NOT( OR(
        AND($M$5=1, OR(WEEKDAY(AD$6,2)=6, WEEKDAY(AD$6,2)=7)),
        AND($M$5=17,  WEEKDAY(AD$6,2)=6),
        AND($M$5=11,  WEEKDAY(AD$6,2)=7)
      ))
    ),
    INDEX(reference!$H$1:$I$9, MATCH($M17, reference!$H$1:$H$9, 0), 2),
    ""
  ),
"")</f>
        <v/>
      </c>
      <c r="AE17" s="53" t="str">
        <f>IFERROR(
  IF(
    AND(
      AE$6&gt;=$I17, AE$6&lt;=$J17, $Q$2="Yes",
      NOT( OR(
        AND($M$5=1, OR(WEEKDAY(AE$6,2)=6, WEEKDAY(AE$6,2)=7)),
        AND($M$5=17,  WEEKDAY(AE$6,2)=6),
        AND($M$5=11,  WEEKDAY(AE$6,2)=7)
      ))
    ),
    INDEX(reference!$H$1:$I$9, MATCH($M17, reference!$H$1:$H$9, 0), 2),
    ""
  ),
"")</f>
        <v/>
      </c>
      <c r="AF17" s="53" t="str">
        <f>IFERROR(
  IF(
    AND(
      AF$6&gt;=$I17, AF$6&lt;=$J17, $Q$2="Yes",
      NOT( OR(
        AND($M$5=1, OR(WEEKDAY(AF$6,2)=6, WEEKDAY(AF$6,2)=7)),
        AND($M$5=17,  WEEKDAY(AF$6,2)=6),
        AND($M$5=11,  WEEKDAY(AF$6,2)=7)
      ))
    ),
    INDEX(reference!$H$1:$I$9, MATCH($M17, reference!$H$1:$H$9, 0), 2),
    ""
  ),
"")</f>
        <v/>
      </c>
      <c r="AG17" s="53" t="str">
        <f>IFERROR(
  IF(
    AND(
      AG$6&gt;=$I17, AG$6&lt;=$J17, $Q$2="Yes",
      NOT( OR(
        AND($M$5=1, OR(WEEKDAY(AG$6,2)=6, WEEKDAY(AG$6,2)=7)),
        AND($M$5=17,  WEEKDAY(AG$6,2)=6),
        AND($M$5=11,  WEEKDAY(AG$6,2)=7)
      ))
    ),
    INDEX(reference!$H$1:$I$9, MATCH($M17, reference!$H$1:$H$9, 0), 2),
    ""
  ),
"")</f>
        <v/>
      </c>
      <c r="AH17" s="53" t="str">
        <f>IFERROR(
  IF(
    AND(
      AH$6&gt;=$I17, AH$6&lt;=$J17, $Q$2="Yes",
      NOT( OR(
        AND($M$5=1, OR(WEEKDAY(AH$6,2)=6, WEEKDAY(AH$6,2)=7)),
        AND($M$5=17,  WEEKDAY(AH$6,2)=6),
        AND($M$5=11,  WEEKDAY(AH$6,2)=7)
      ))
    ),
    INDEX(reference!$H$1:$I$9, MATCH($M17, reference!$H$1:$H$9, 0), 2),
    ""
  ),
"")</f>
        <v/>
      </c>
      <c r="AI17" s="53" t="str">
        <f>IFERROR(
  IF(
    AND(
      AI$6&gt;=$I17, AI$6&lt;=$J17, $Q$2="Yes",
      NOT( OR(
        AND($M$5=1, OR(WEEKDAY(AI$6,2)=6, WEEKDAY(AI$6,2)=7)),
        AND($M$5=17,  WEEKDAY(AI$6,2)=6),
        AND($M$5=11,  WEEKDAY(AI$6,2)=7)
      ))
    ),
    INDEX(reference!$H$1:$I$9, MATCH($M17, reference!$H$1:$H$9, 0), 2),
    ""
  ),
"")</f>
        <v/>
      </c>
      <c r="AJ17" s="53" t="str">
        <f>IFERROR(
  IF(
    AND(
      AJ$6&gt;=$I17, AJ$6&lt;=$J17, $Q$2="Yes",
      NOT( OR(
        AND($M$5=1, OR(WEEKDAY(AJ$6,2)=6, WEEKDAY(AJ$6,2)=7)),
        AND($M$5=17,  WEEKDAY(AJ$6,2)=6),
        AND($M$5=11,  WEEKDAY(AJ$6,2)=7)
      ))
    ),
    INDEX(reference!$H$1:$I$9, MATCH($M17, reference!$H$1:$H$9, 0), 2),
    ""
  ),
"")</f>
        <v/>
      </c>
      <c r="AK17" s="53" t="str">
        <f>IFERROR(
  IF(
    AND(
      AK$6&gt;=$I17, AK$6&lt;=$J17, $Q$2="Yes",
      NOT( OR(
        AND($M$5=1, OR(WEEKDAY(AK$6,2)=6, WEEKDAY(AK$6,2)=7)),
        AND($M$5=17,  WEEKDAY(AK$6,2)=6),
        AND($M$5=11,  WEEKDAY(AK$6,2)=7)
      ))
    ),
    INDEX(reference!$H$1:$I$9, MATCH($M17, reference!$H$1:$H$9, 0), 2),
    ""
  ),
"")</f>
        <v/>
      </c>
      <c r="AL17" s="53" t="str">
        <f>IFERROR(
  IF(
    AND(
      AL$6&gt;=$I17, AL$6&lt;=$J17, $Q$2="Yes",
      NOT( OR(
        AND($M$5=1, OR(WEEKDAY(AL$6,2)=6, WEEKDAY(AL$6,2)=7)),
        AND($M$5=17,  WEEKDAY(AL$6,2)=6),
        AND($M$5=11,  WEEKDAY(AL$6,2)=7)
      ))
    ),
    INDEX(reference!$H$1:$I$9, MATCH($M17, reference!$H$1:$H$9, 0), 2),
    ""
  ),
"")</f>
        <v/>
      </c>
      <c r="AM17" s="53" t="str">
        <f>IFERROR(
  IF(
    AND(
      AM$6&gt;=$I17, AM$6&lt;=$J17, $Q$2="Yes",
      NOT( OR(
        AND($M$5=1, OR(WEEKDAY(AM$6,2)=6, WEEKDAY(AM$6,2)=7)),
        AND($M$5=17,  WEEKDAY(AM$6,2)=6),
        AND($M$5=11,  WEEKDAY(AM$6,2)=7)
      ))
    ),
    INDEX(reference!$H$1:$I$9, MATCH($M17, reference!$H$1:$H$9, 0), 2),
    ""
  ),
"")</f>
        <v/>
      </c>
      <c r="AN17" s="53" t="str">
        <f>IFERROR(
  IF(
    AND(
      AN$6&gt;=$I17, AN$6&lt;=$J17, $Q$2="Yes",
      NOT( OR(
        AND($M$5=1, OR(WEEKDAY(AN$6,2)=6, WEEKDAY(AN$6,2)=7)),
        AND($M$5=17,  WEEKDAY(AN$6,2)=6),
        AND($M$5=11,  WEEKDAY(AN$6,2)=7)
      ))
    ),
    INDEX(reference!$H$1:$I$9, MATCH($M17, reference!$H$1:$H$9, 0), 2),
    ""
  ),
"")</f>
        <v/>
      </c>
      <c r="AO17" s="53" t="str">
        <f>IFERROR(
  IF(
    AND(
      AO$6&gt;=$I17, AO$6&lt;=$J17, $Q$2="Yes",
      NOT( OR(
        AND($M$5=1, OR(WEEKDAY(AO$6,2)=6, WEEKDAY(AO$6,2)=7)),
        AND($M$5=17,  WEEKDAY(AO$6,2)=6),
        AND($M$5=11,  WEEKDAY(AO$6,2)=7)
      ))
    ),
    INDEX(reference!$H$1:$I$9, MATCH($M17, reference!$H$1:$H$9, 0), 2),
    ""
  ),
"")</f>
        <v/>
      </c>
      <c r="AP17" s="53" t="str">
        <f>IFERROR(
  IF(
    AND(
      AP$6&gt;=$I17, AP$6&lt;=$J17, $Q$2="Yes",
      NOT( OR(
        AND($M$5=1, OR(WEEKDAY(AP$6,2)=6, WEEKDAY(AP$6,2)=7)),
        AND($M$5=17,  WEEKDAY(AP$6,2)=6),
        AND($M$5=11,  WEEKDAY(AP$6,2)=7)
      ))
    ),
    INDEX(reference!$H$1:$I$9, MATCH($M17, reference!$H$1:$H$9, 0), 2),
    ""
  ),
"")</f>
        <v/>
      </c>
      <c r="AQ17" s="53" t="str">
        <f>IFERROR(
  IF(
    AND(
      AQ$6&gt;=$I17, AQ$6&lt;=$J17, $Q$2="Yes",
      NOT( OR(
        AND($M$5=1, OR(WEEKDAY(AQ$6,2)=6, WEEKDAY(AQ$6,2)=7)),
        AND($M$5=17,  WEEKDAY(AQ$6,2)=6),
        AND($M$5=11,  WEEKDAY(AQ$6,2)=7)
      ))
    ),
    INDEX(reference!$H$1:$I$9, MATCH($M17, reference!$H$1:$H$9, 0), 2),
    ""
  ),
"")</f>
        <v/>
      </c>
      <c r="AR17" s="53" t="str">
        <f>IFERROR(
  IF(
    AND(
      AR$6&gt;=$I17, AR$6&lt;=$J17, $Q$2="Yes",
      NOT( OR(
        AND($M$5=1, OR(WEEKDAY(AR$6,2)=6, WEEKDAY(AR$6,2)=7)),
        AND($M$5=17,  WEEKDAY(AR$6,2)=6),
        AND($M$5=11,  WEEKDAY(AR$6,2)=7)
      ))
    ),
    INDEX(reference!$H$1:$I$9, MATCH($M17, reference!$H$1:$H$9, 0), 2),
    ""
  ),
"")</f>
        <v/>
      </c>
      <c r="AS17" s="53" t="str">
        <f>IFERROR(
  IF(
    AND(
      AS$6&gt;=$I17, AS$6&lt;=$J17, $Q$2="Yes",
      NOT( OR(
        AND($M$5=1, OR(WEEKDAY(AS$6,2)=6, WEEKDAY(AS$6,2)=7)),
        AND($M$5=17,  WEEKDAY(AS$6,2)=6),
        AND($M$5=11,  WEEKDAY(AS$6,2)=7)
      ))
    ),
    INDEX(reference!$H$1:$I$9, MATCH($M17, reference!$H$1:$H$9, 0), 2),
    ""
  ),
"")</f>
        <v/>
      </c>
      <c r="AT17" s="53" t="str">
        <f>IFERROR(
  IF(
    AND(
      AT$6&gt;=$I17, AT$6&lt;=$J17, $Q$2="Yes",
      NOT( OR(
        AND($M$5=1, OR(WEEKDAY(AT$6,2)=6, WEEKDAY(AT$6,2)=7)),
        AND($M$5=17,  WEEKDAY(AT$6,2)=6),
        AND($M$5=11,  WEEKDAY(AT$6,2)=7)
      ))
    ),
    INDEX(reference!$H$1:$I$9, MATCH($M17, reference!$H$1:$H$9, 0), 2),
    ""
  ),
"")</f>
        <v/>
      </c>
      <c r="AU17" s="53" t="str">
        <f>IFERROR(
  IF(
    AND(
      AU$6&gt;=$I17, AU$6&lt;=$J17, $Q$2="Yes",
      NOT( OR(
        AND($M$5=1, OR(WEEKDAY(AU$6,2)=6, WEEKDAY(AU$6,2)=7)),
        AND($M$5=17,  WEEKDAY(AU$6,2)=6),
        AND($M$5=11,  WEEKDAY(AU$6,2)=7)
      ))
    ),
    INDEX(reference!$H$1:$I$9, MATCH($M17, reference!$H$1:$H$9, 0), 2),
    ""
  ),
"")</f>
        <v/>
      </c>
      <c r="AV17" s="53" t="str">
        <f>IFERROR(
  IF(
    AND(
      AV$6&gt;=$I17, AV$6&lt;=$J17, $Q$2="Yes",
      NOT( OR(
        AND($M$5=1, OR(WEEKDAY(AV$6,2)=6, WEEKDAY(AV$6,2)=7)),
        AND($M$5=17,  WEEKDAY(AV$6,2)=6),
        AND($M$5=11,  WEEKDAY(AV$6,2)=7)
      ))
    ),
    INDEX(reference!$H$1:$I$9, MATCH($M17, reference!$H$1:$H$9, 0), 2),
    ""
  ),
"")</f>
        <v/>
      </c>
      <c r="AW17" s="53" t="str">
        <f>IFERROR(
  IF(
    AND(
      AW$6&gt;=$I17, AW$6&lt;=$J17, $Q$2="Yes",
      NOT( OR(
        AND($M$5=1, OR(WEEKDAY(AW$6,2)=6, WEEKDAY(AW$6,2)=7)),
        AND($M$5=17,  WEEKDAY(AW$6,2)=6),
        AND($M$5=11,  WEEKDAY(AW$6,2)=7)
      ))
    ),
    INDEX(reference!$H$1:$I$9, MATCH($M17, reference!$H$1:$H$9, 0), 2),
    ""
  ),
"")</f>
        <v/>
      </c>
      <c r="AX17" s="53" t="str">
        <f>IFERROR(
  IF(
    AND(
      AX$6&gt;=$I17, AX$6&lt;=$J17, $Q$2="Yes",
      NOT( OR(
        AND($M$5=1, OR(WEEKDAY(AX$6,2)=6, WEEKDAY(AX$6,2)=7)),
        AND($M$5=17,  WEEKDAY(AX$6,2)=6),
        AND($M$5=11,  WEEKDAY(AX$6,2)=7)
      ))
    ),
    INDEX(reference!$H$1:$I$9, MATCH($M17, reference!$H$1:$H$9, 0), 2),
    ""
  ),
"")</f>
        <v/>
      </c>
      <c r="AY17" s="53" t="str">
        <f>IFERROR(
  IF(
    AND(
      AY$6&gt;=$I17, AY$6&lt;=$J17, $Q$2="Yes",
      NOT( OR(
        AND($M$5=1, OR(WEEKDAY(AY$6,2)=6, WEEKDAY(AY$6,2)=7)),
        AND($M$5=17,  WEEKDAY(AY$6,2)=6),
        AND($M$5=11,  WEEKDAY(AY$6,2)=7)
      ))
    ),
    INDEX(reference!$H$1:$I$9, MATCH($M17, reference!$H$1:$H$9, 0), 2),
    ""
  ),
"")</f>
        <v/>
      </c>
      <c r="AZ17" s="53" t="str">
        <f>IFERROR(
  IF(
    AND(
      AZ$6&gt;=$I17, AZ$6&lt;=$J17, $Q$2="Yes",
      NOT( OR(
        AND($M$5=1, OR(WEEKDAY(AZ$6,2)=6, WEEKDAY(AZ$6,2)=7)),
        AND($M$5=17,  WEEKDAY(AZ$6,2)=6),
        AND($M$5=11,  WEEKDAY(AZ$6,2)=7)
      ))
    ),
    INDEX(reference!$H$1:$I$9, MATCH($M17, reference!$H$1:$H$9, 0), 2),
    ""
  ),
"")</f>
        <v/>
      </c>
      <c r="BA17" s="53" t="str">
        <f>IFERROR(
  IF(
    AND(
      BA$6&gt;=$I17, BA$6&lt;=$J17, $Q$2="Yes",
      NOT( OR(
        AND($M$5=1, OR(WEEKDAY(BA$6,2)=6, WEEKDAY(BA$6,2)=7)),
        AND($M$5=17,  WEEKDAY(BA$6,2)=6),
        AND($M$5=11,  WEEKDAY(BA$6,2)=7)
      ))
    ),
    INDEX(reference!$H$1:$I$9, MATCH($M17, reference!$H$1:$H$9, 0), 2),
    ""
  ),
"")</f>
        <v/>
      </c>
      <c r="BB17" s="53" t="str">
        <f>IFERROR(
  IF(
    AND(
      BB$6&gt;=$I17, BB$6&lt;=$J17, $Q$2="Yes",
      NOT( OR(
        AND($M$5=1, OR(WEEKDAY(BB$6,2)=6, WEEKDAY(BB$6,2)=7)),
        AND($M$5=17,  WEEKDAY(BB$6,2)=6),
        AND($M$5=11,  WEEKDAY(BB$6,2)=7)
      ))
    ),
    INDEX(reference!$H$1:$I$9, MATCH($M17, reference!$H$1:$H$9, 0), 2),
    ""
  ),
"")</f>
        <v/>
      </c>
      <c r="BC17" s="53" t="str">
        <f>IFERROR(
  IF(
    AND(
      BC$6&gt;=$I17, BC$6&lt;=$J17, $Q$2="Yes",
      NOT( OR(
        AND($M$5=1, OR(WEEKDAY(BC$6,2)=6, WEEKDAY(BC$6,2)=7)),
        AND($M$5=17,  WEEKDAY(BC$6,2)=6),
        AND($M$5=11,  WEEKDAY(BC$6,2)=7)
      ))
    ),
    INDEX(reference!$H$1:$I$9, MATCH($M17, reference!$H$1:$H$9, 0), 2),
    ""
  ),
"")</f>
        <v/>
      </c>
      <c r="BD17" s="53" t="str">
        <f>IFERROR(
  IF(
    AND(
      BD$6&gt;=$I17, BD$6&lt;=$J17, $Q$2="Yes",
      NOT( OR(
        AND($M$5=1, OR(WEEKDAY(BD$6,2)=6, WEEKDAY(BD$6,2)=7)),
        AND($M$5=17,  WEEKDAY(BD$6,2)=6),
        AND($M$5=11,  WEEKDAY(BD$6,2)=7)
      ))
    ),
    INDEX(reference!$H$1:$I$9, MATCH($M17, reference!$H$1:$H$9, 0), 2),
    ""
  ),
"")</f>
        <v/>
      </c>
      <c r="BE17" s="53" t="str">
        <f>IFERROR(
  IF(
    AND(
      BE$6&gt;=$I17, BE$6&lt;=$J17, $Q$2="Yes",
      NOT( OR(
        AND($M$5=1, OR(WEEKDAY(BE$6,2)=6, WEEKDAY(BE$6,2)=7)),
        AND($M$5=17,  WEEKDAY(BE$6,2)=6),
        AND($M$5=11,  WEEKDAY(BE$6,2)=7)
      ))
    ),
    INDEX(reference!$H$1:$I$9, MATCH($M17, reference!$H$1:$H$9, 0), 2),
    ""
  ),
"")</f>
        <v/>
      </c>
      <c r="BF17" s="53" t="str">
        <f>IFERROR(
  IF(
    AND(
      BF$6&gt;=$I17, BF$6&lt;=$J17, $Q$2="Yes",
      NOT( OR(
        AND($M$5=1, OR(WEEKDAY(BF$6,2)=6, WEEKDAY(BF$6,2)=7)),
        AND($M$5=17,  WEEKDAY(BF$6,2)=6),
        AND($M$5=11,  WEEKDAY(BF$6,2)=7)
      ))
    ),
    INDEX(reference!$H$1:$I$9, MATCH($M17, reference!$H$1:$H$9, 0), 2),
    ""
  ),
"")</f>
        <v/>
      </c>
      <c r="BG17" s="53" t="str">
        <f>IFERROR(
  IF(
    AND(
      BG$6&gt;=$I17, BG$6&lt;=$J17, $Q$2="Yes",
      NOT( OR(
        AND($M$5=1, OR(WEEKDAY(BG$6,2)=6, WEEKDAY(BG$6,2)=7)),
        AND($M$5=17,  WEEKDAY(BG$6,2)=6),
        AND($M$5=11,  WEEKDAY(BG$6,2)=7)
      ))
    ),
    INDEX(reference!$H$1:$I$9, MATCH($M17, reference!$H$1:$H$9, 0), 2),
    ""
  ),
"")</f>
        <v/>
      </c>
      <c r="BH17" s="53" t="str">
        <f>IFERROR(
  IF(
    AND(
      BH$6&gt;=$I17, BH$6&lt;=$J17, $Q$2="Yes",
      NOT( OR(
        AND($M$5=1, OR(WEEKDAY(BH$6,2)=6, WEEKDAY(BH$6,2)=7)),
        AND($M$5=17,  WEEKDAY(BH$6,2)=6),
        AND($M$5=11,  WEEKDAY(BH$6,2)=7)
      ))
    ),
    INDEX(reference!$H$1:$I$9, MATCH($M17, reference!$H$1:$H$9, 0), 2),
    ""
  ),
"")</f>
        <v/>
      </c>
      <c r="BI17" s="53" t="str">
        <f>IFERROR(
  IF(
    AND(
      BI$6&gt;=$I17, BI$6&lt;=$J17, $Q$2="Yes",
      NOT( OR(
        AND($M$5=1, OR(WEEKDAY(BI$6,2)=6, WEEKDAY(BI$6,2)=7)),
        AND($M$5=17,  WEEKDAY(BI$6,2)=6),
        AND($M$5=11,  WEEKDAY(BI$6,2)=7)
      ))
    ),
    INDEX(reference!$H$1:$I$9, MATCH($M17, reference!$H$1:$H$9, 0), 2),
    ""
  ),
"")</f>
        <v/>
      </c>
      <c r="BJ17" s="53" t="str">
        <f>IFERROR(
  IF(
    AND(
      BJ$6&gt;=$I17, BJ$6&lt;=$J17, $Q$2="Yes",
      NOT( OR(
        AND($M$5=1, OR(WEEKDAY(BJ$6,2)=6, WEEKDAY(BJ$6,2)=7)),
        AND($M$5=17,  WEEKDAY(BJ$6,2)=6),
        AND($M$5=11,  WEEKDAY(BJ$6,2)=7)
      ))
    ),
    INDEX(reference!$H$1:$I$9, MATCH($M17, reference!$H$1:$H$9, 0), 2),
    ""
  ),
"")</f>
        <v/>
      </c>
      <c r="BK17" s="53" t="str">
        <f>IFERROR(
  IF(
    AND(
      BK$6&gt;=$I17, BK$6&lt;=$J17, $Q$2="Yes",
      NOT( OR(
        AND($M$5=1, OR(WEEKDAY(BK$6,2)=6, WEEKDAY(BK$6,2)=7)),
        AND($M$5=17,  WEEKDAY(BK$6,2)=6),
        AND($M$5=11,  WEEKDAY(BK$6,2)=7)
      ))
    ),
    INDEX(reference!$H$1:$I$9, MATCH($M17, reference!$H$1:$H$9, 0), 2),
    ""
  ),
"")</f>
        <v/>
      </c>
      <c r="BL17" s="53" t="str">
        <f>IFERROR(
  IF(
    AND(
      BL$6&gt;=$I17, BL$6&lt;=$J17, $Q$2="Yes",
      NOT( OR(
        AND($M$5=1, OR(WEEKDAY(BL$6,2)=6, WEEKDAY(BL$6,2)=7)),
        AND($M$5=17,  WEEKDAY(BL$6,2)=6),
        AND($M$5=11,  WEEKDAY(BL$6,2)=7)
      ))
    ),
    INDEX(reference!$H$1:$I$9, MATCH($M17, reference!$H$1:$H$9, 0), 2),
    ""
  ),
"")</f>
        <v/>
      </c>
      <c r="BM17" s="53" t="str">
        <f>IFERROR(
  IF(
    AND(
      BM$6&gt;=$I17, BM$6&lt;=$J17, $Q$2="Yes",
      NOT( OR(
        AND($M$5=1, OR(WEEKDAY(BM$6,2)=6, WEEKDAY(BM$6,2)=7)),
        AND($M$5=17,  WEEKDAY(BM$6,2)=6),
        AND($M$5=11,  WEEKDAY(BM$6,2)=7)
      ))
    ),
    INDEX(reference!$H$1:$I$9, MATCH($M17, reference!$H$1:$H$9, 0), 2),
    ""
  ),
"")</f>
        <v/>
      </c>
      <c r="BN17" s="53" t="str">
        <f>IFERROR(
  IF(
    AND(
      BN$6&gt;=$I17, BN$6&lt;=$J17, $Q$2="Yes",
      NOT( OR(
        AND($M$5=1, OR(WEEKDAY(BN$6,2)=6, WEEKDAY(BN$6,2)=7)),
        AND($M$5=17,  WEEKDAY(BN$6,2)=6),
        AND($M$5=11,  WEEKDAY(BN$6,2)=7)
      ))
    ),
    INDEX(reference!$H$1:$I$9, MATCH($M17, reference!$H$1:$H$9, 0), 2),
    ""
  ),
"")</f>
        <v/>
      </c>
      <c r="BO17" s="53" t="str">
        <f>IFERROR(
  IF(
    AND(
      BO$6&gt;=$I17, BO$6&lt;=$J17, $Q$2="Yes",
      NOT( OR(
        AND($M$5=1, OR(WEEKDAY(BO$6,2)=6, WEEKDAY(BO$6,2)=7)),
        AND($M$5=17,  WEEKDAY(BO$6,2)=6),
        AND($M$5=11,  WEEKDAY(BO$6,2)=7)
      ))
    ),
    INDEX(reference!$H$1:$I$9, MATCH($M17, reference!$H$1:$H$9, 0), 2),
    ""
  ),
"")</f>
        <v/>
      </c>
      <c r="BP17" s="53" t="str">
        <f>IFERROR(
  IF(
    AND(
      BP$6&gt;=$I17, BP$6&lt;=$J17, $Q$2="Yes",
      NOT( OR(
        AND($M$5=1, OR(WEEKDAY(BP$6,2)=6, WEEKDAY(BP$6,2)=7)),
        AND($M$5=17,  WEEKDAY(BP$6,2)=6),
        AND($M$5=11,  WEEKDAY(BP$6,2)=7)
      ))
    ),
    INDEX(reference!$H$1:$I$9, MATCH($M17, reference!$H$1:$H$9, 0), 2),
    ""
  ),
"")</f>
        <v/>
      </c>
      <c r="BQ17" s="53" t="str">
        <f>IFERROR(
  IF(
    AND(
      BQ$6&gt;=$I17, BQ$6&lt;=$J17, $Q$2="Yes",
      NOT( OR(
        AND($M$5=1, OR(WEEKDAY(BQ$6,2)=6, WEEKDAY(BQ$6,2)=7)),
        AND($M$5=17,  WEEKDAY(BQ$6,2)=6),
        AND($M$5=11,  WEEKDAY(BQ$6,2)=7)
      ))
    ),
    INDEX(reference!$H$1:$I$9, MATCH($M17, reference!$H$1:$H$9, 0), 2),
    ""
  ),
"")</f>
        <v/>
      </c>
    </row>
    <row r="18" spans="1:69" ht="22.5" customHeight="1" x14ac:dyDescent="0.15">
      <c r="A18" s="46">
        <f>COUNTIF($L$7:M18,M18)</f>
        <v>0</v>
      </c>
      <c r="B18" s="46" t="str">
        <f t="shared" si="2"/>
        <v>-0</v>
      </c>
      <c r="C18" s="46" t="str">
        <f>IFERROR(IF(G18="","",MOD(COUNTIFS($F$6:G18,"◯"),10)),"")</f>
        <v/>
      </c>
      <c r="D18" s="46" t="str" cm="1">
        <f t="array" ref="D18">IF(G18="","",_xlfn.SWITCH(G18,"◯",1,"◆",2,"★",3))</f>
        <v/>
      </c>
      <c r="E18" s="46"/>
      <c r="F18" s="47"/>
      <c r="G18" s="48"/>
      <c r="H18" s="49"/>
      <c r="I18" s="51"/>
      <c r="J18" s="51"/>
      <c r="K18" s="52" t="str">
        <f t="shared" si="3"/>
        <v/>
      </c>
      <c r="L18" s="50"/>
      <c r="M18" s="50"/>
      <c r="N18" s="53" t="str">
        <f>IFERROR(
  IF(
    AND(
      N$6&gt;=$I18, N$6&lt;=$J18, $Q$2="Yes",
      NOT( OR(
        AND($M$5=1, OR(WEEKDAY(N$6,2)=6, WEEKDAY(N$6,2)=7)),
        AND($M$5=17,  WEEKDAY(N$6,2)=6),
        AND($M$5=11,  WEEKDAY(N$6,2)=7)
      ))
    ),
    INDEX(reference!$H$1:$I$9, MATCH($M18, reference!$H$1:$H$9, 0), 2),
    ""
  ),
"")</f>
        <v/>
      </c>
      <c r="O18" s="53" t="str">
        <f>IFERROR(
  IF(
    AND(
      O$6&gt;=$I18, O$6&lt;=$J18, $Q$2="Yes",
      NOT( OR(
        AND($M$5=1, OR(WEEKDAY(O$6,2)=6, WEEKDAY(O$6,2)=7)),
        AND($M$5=17,  WEEKDAY(O$6,2)=6),
        AND($M$5=11,  WEEKDAY(O$6,2)=7)
      ))
    ),
    INDEX(reference!$H$1:$I$9, MATCH($M18, reference!$H$1:$H$9, 0), 2),
    ""
  ),
"")</f>
        <v/>
      </c>
      <c r="P18" s="53" t="str">
        <f>IFERROR(
  IF(
    AND(
      P$6&gt;=$I18, P$6&lt;=$J18, $Q$2="Yes",
      NOT( OR(
        AND($M$5=1, OR(WEEKDAY(P$6,2)=6, WEEKDAY(P$6,2)=7)),
        AND($M$5=17,  WEEKDAY(P$6,2)=6),
        AND($M$5=11,  WEEKDAY(P$6,2)=7)
      ))
    ),
    INDEX(reference!$H$1:$I$9, MATCH($M18, reference!$H$1:$H$9, 0), 2),
    ""
  ),
"")</f>
        <v/>
      </c>
      <c r="Q18" s="53" t="str">
        <f>IFERROR(
  IF(
    AND(
      Q$6&gt;=$I18, Q$6&lt;=$J18, $Q$2="Yes",
      NOT( OR(
        AND($M$5=1, OR(WEEKDAY(Q$6,2)=6, WEEKDAY(Q$6,2)=7)),
        AND($M$5=17,  WEEKDAY(Q$6,2)=6),
        AND($M$5=11,  WEEKDAY(Q$6,2)=7)
      ))
    ),
    INDEX(reference!$H$1:$I$9, MATCH($M18, reference!$H$1:$H$9, 0), 2),
    ""
  ),
"")</f>
        <v/>
      </c>
      <c r="R18" s="53" t="str">
        <f>IFERROR(
  IF(
    AND(
      R$6&gt;=$I18, R$6&lt;=$J18, $Q$2="Yes",
      NOT( OR(
        AND($M$5=1, OR(WEEKDAY(R$6,2)=6, WEEKDAY(R$6,2)=7)),
        AND($M$5=17,  WEEKDAY(R$6,2)=6),
        AND($M$5=11,  WEEKDAY(R$6,2)=7)
      ))
    ),
    INDEX(reference!$H$1:$I$9, MATCH($M18, reference!$H$1:$H$9, 0), 2),
    ""
  ),
"")</f>
        <v/>
      </c>
      <c r="S18" s="53" t="str">
        <f>IFERROR(
  IF(
    AND(
      S$6&gt;=$I18, S$6&lt;=$J18, $Q$2="Yes",
      NOT( OR(
        AND($M$5=1, OR(WEEKDAY(S$6,2)=6, WEEKDAY(S$6,2)=7)),
        AND($M$5=17,  WEEKDAY(S$6,2)=6),
        AND($M$5=11,  WEEKDAY(S$6,2)=7)
      ))
    ),
    INDEX(reference!$H$1:$I$9, MATCH($M18, reference!$H$1:$H$9, 0), 2),
    ""
  ),
"")</f>
        <v/>
      </c>
      <c r="T18" s="53" t="str">
        <f>IFERROR(
  IF(
    AND(
      T$6&gt;=$I18, T$6&lt;=$J18, $Q$2="Yes",
      NOT( OR(
        AND($M$5=1, OR(WEEKDAY(T$6,2)=6, WEEKDAY(T$6,2)=7)),
        AND($M$5=17,  WEEKDAY(T$6,2)=6),
        AND($M$5=11,  WEEKDAY(T$6,2)=7)
      ))
    ),
    INDEX(reference!$H$1:$I$9, MATCH($M18, reference!$H$1:$H$9, 0), 2),
    ""
  ),
"")</f>
        <v/>
      </c>
      <c r="U18" s="53" t="str">
        <f>IFERROR(
  IF(
    AND(
      U$6&gt;=$I18, U$6&lt;=$J18, $Q$2="Yes",
      NOT( OR(
        AND($M$5=1, OR(WEEKDAY(U$6,2)=6, WEEKDAY(U$6,2)=7)),
        AND($M$5=17,  WEEKDAY(U$6,2)=6),
        AND($M$5=11,  WEEKDAY(U$6,2)=7)
      ))
    ),
    INDEX(reference!$H$1:$I$9, MATCH($M18, reference!$H$1:$H$9, 0), 2),
    ""
  ),
"")</f>
        <v/>
      </c>
      <c r="V18" s="53" t="str">
        <f>IFERROR(
  IF(
    AND(
      V$6&gt;=$I18, V$6&lt;=$J18, $Q$2="Yes",
      NOT( OR(
        AND($M$5=1, OR(WEEKDAY(V$6,2)=6, WEEKDAY(V$6,2)=7)),
        AND($M$5=17,  WEEKDAY(V$6,2)=6),
        AND($M$5=11,  WEEKDAY(V$6,2)=7)
      ))
    ),
    INDEX(reference!$H$1:$I$9, MATCH($M18, reference!$H$1:$H$9, 0), 2),
    ""
  ),
"")</f>
        <v/>
      </c>
      <c r="W18" s="53" t="str">
        <f>IFERROR(
  IF(
    AND(
      W$6&gt;=$I18, W$6&lt;=$J18, $Q$2="Yes",
      NOT( OR(
        AND($M$5=1, OR(WEEKDAY(W$6,2)=6, WEEKDAY(W$6,2)=7)),
        AND($M$5=17,  WEEKDAY(W$6,2)=6),
        AND($M$5=11,  WEEKDAY(W$6,2)=7)
      ))
    ),
    INDEX(reference!$H$1:$I$9, MATCH($M18, reference!$H$1:$H$9, 0), 2),
    ""
  ),
"")</f>
        <v/>
      </c>
      <c r="X18" s="53" t="str">
        <f>IFERROR(
  IF(
    AND(
      X$6&gt;=$I18, X$6&lt;=$J18, $Q$2="Yes",
      NOT( OR(
        AND($M$5=1, OR(WEEKDAY(X$6,2)=6, WEEKDAY(X$6,2)=7)),
        AND($M$5=17,  WEEKDAY(X$6,2)=6),
        AND($M$5=11,  WEEKDAY(X$6,2)=7)
      ))
    ),
    INDEX(reference!$H$1:$I$9, MATCH($M18, reference!$H$1:$H$9, 0), 2),
    ""
  ),
"")</f>
        <v/>
      </c>
      <c r="Y18" s="53" t="str">
        <f>IFERROR(
  IF(
    AND(
      Y$6&gt;=$I18, Y$6&lt;=$J18, $Q$2="Yes",
      NOT( OR(
        AND($M$5=1, OR(WEEKDAY(Y$6,2)=6, WEEKDAY(Y$6,2)=7)),
        AND($M$5=17,  WEEKDAY(Y$6,2)=6),
        AND($M$5=11,  WEEKDAY(Y$6,2)=7)
      ))
    ),
    INDEX(reference!$H$1:$I$9, MATCH($M18, reference!$H$1:$H$9, 0), 2),
    ""
  ),
"")</f>
        <v/>
      </c>
      <c r="Z18" s="53" t="str">
        <f>IFERROR(
  IF(
    AND(
      Z$6&gt;=$I18, Z$6&lt;=$J18, $Q$2="Yes",
      NOT( OR(
        AND($M$5=1, OR(WEEKDAY(Z$6,2)=6, WEEKDAY(Z$6,2)=7)),
        AND($M$5=17,  WEEKDAY(Z$6,2)=6),
        AND($M$5=11,  WEEKDAY(Z$6,2)=7)
      ))
    ),
    INDEX(reference!$H$1:$I$9, MATCH($M18, reference!$H$1:$H$9, 0), 2),
    ""
  ),
"")</f>
        <v/>
      </c>
      <c r="AA18" s="53" t="str">
        <f>IFERROR(
  IF(
    AND(
      AA$6&gt;=$I18, AA$6&lt;=$J18, $Q$2="Yes",
      NOT( OR(
        AND($M$5=1, OR(WEEKDAY(AA$6,2)=6, WEEKDAY(AA$6,2)=7)),
        AND($M$5=17,  WEEKDAY(AA$6,2)=6),
        AND($M$5=11,  WEEKDAY(AA$6,2)=7)
      ))
    ),
    INDEX(reference!$H$1:$I$9, MATCH($M18, reference!$H$1:$H$9, 0), 2),
    ""
  ),
"")</f>
        <v/>
      </c>
      <c r="AB18" s="53" t="str">
        <f>IFERROR(
  IF(
    AND(
      AB$6&gt;=$I18, AB$6&lt;=$J18, $Q$2="Yes",
      NOT( OR(
        AND($M$5=1, OR(WEEKDAY(AB$6,2)=6, WEEKDAY(AB$6,2)=7)),
        AND($M$5=17,  WEEKDAY(AB$6,2)=6),
        AND($M$5=11,  WEEKDAY(AB$6,2)=7)
      ))
    ),
    INDEX(reference!$H$1:$I$9, MATCH($M18, reference!$H$1:$H$9, 0), 2),
    ""
  ),
"")</f>
        <v/>
      </c>
      <c r="AC18" s="53" t="str">
        <f>IFERROR(
  IF(
    AND(
      AC$6&gt;=$I18, AC$6&lt;=$J18, $Q$2="Yes",
      NOT( OR(
        AND($M$5=1, OR(WEEKDAY(AC$6,2)=6, WEEKDAY(AC$6,2)=7)),
        AND($M$5=17,  WEEKDAY(AC$6,2)=6),
        AND($M$5=11,  WEEKDAY(AC$6,2)=7)
      ))
    ),
    INDEX(reference!$H$1:$I$9, MATCH($M18, reference!$H$1:$H$9, 0), 2),
    ""
  ),
"")</f>
        <v/>
      </c>
      <c r="AD18" s="53" t="str">
        <f>IFERROR(
  IF(
    AND(
      AD$6&gt;=$I18, AD$6&lt;=$J18, $Q$2="Yes",
      NOT( OR(
        AND($M$5=1, OR(WEEKDAY(AD$6,2)=6, WEEKDAY(AD$6,2)=7)),
        AND($M$5=17,  WEEKDAY(AD$6,2)=6),
        AND($M$5=11,  WEEKDAY(AD$6,2)=7)
      ))
    ),
    INDEX(reference!$H$1:$I$9, MATCH($M18, reference!$H$1:$H$9, 0), 2),
    ""
  ),
"")</f>
        <v/>
      </c>
      <c r="AE18" s="53" t="str">
        <f>IFERROR(
  IF(
    AND(
      AE$6&gt;=$I18, AE$6&lt;=$J18, $Q$2="Yes",
      NOT( OR(
        AND($M$5=1, OR(WEEKDAY(AE$6,2)=6, WEEKDAY(AE$6,2)=7)),
        AND($M$5=17,  WEEKDAY(AE$6,2)=6),
        AND($M$5=11,  WEEKDAY(AE$6,2)=7)
      ))
    ),
    INDEX(reference!$H$1:$I$9, MATCH($M18, reference!$H$1:$H$9, 0), 2),
    ""
  ),
"")</f>
        <v/>
      </c>
      <c r="AF18" s="53" t="str">
        <f>IFERROR(
  IF(
    AND(
      AF$6&gt;=$I18, AF$6&lt;=$J18, $Q$2="Yes",
      NOT( OR(
        AND($M$5=1, OR(WEEKDAY(AF$6,2)=6, WEEKDAY(AF$6,2)=7)),
        AND($M$5=17,  WEEKDAY(AF$6,2)=6),
        AND($M$5=11,  WEEKDAY(AF$6,2)=7)
      ))
    ),
    INDEX(reference!$H$1:$I$9, MATCH($M18, reference!$H$1:$H$9, 0), 2),
    ""
  ),
"")</f>
        <v/>
      </c>
      <c r="AG18" s="53" t="str">
        <f>IFERROR(
  IF(
    AND(
      AG$6&gt;=$I18, AG$6&lt;=$J18, $Q$2="Yes",
      NOT( OR(
        AND($M$5=1, OR(WEEKDAY(AG$6,2)=6, WEEKDAY(AG$6,2)=7)),
        AND($M$5=17,  WEEKDAY(AG$6,2)=6),
        AND($M$5=11,  WEEKDAY(AG$6,2)=7)
      ))
    ),
    INDEX(reference!$H$1:$I$9, MATCH($M18, reference!$H$1:$H$9, 0), 2),
    ""
  ),
"")</f>
        <v/>
      </c>
      <c r="AH18" s="53" t="str">
        <f>IFERROR(
  IF(
    AND(
      AH$6&gt;=$I18, AH$6&lt;=$J18, $Q$2="Yes",
      NOT( OR(
        AND($M$5=1, OR(WEEKDAY(AH$6,2)=6, WEEKDAY(AH$6,2)=7)),
        AND($M$5=17,  WEEKDAY(AH$6,2)=6),
        AND($M$5=11,  WEEKDAY(AH$6,2)=7)
      ))
    ),
    INDEX(reference!$H$1:$I$9, MATCH($M18, reference!$H$1:$H$9, 0), 2),
    ""
  ),
"")</f>
        <v/>
      </c>
      <c r="AI18" s="53" t="str">
        <f>IFERROR(
  IF(
    AND(
      AI$6&gt;=$I18, AI$6&lt;=$J18, $Q$2="Yes",
      NOT( OR(
        AND($M$5=1, OR(WEEKDAY(AI$6,2)=6, WEEKDAY(AI$6,2)=7)),
        AND($M$5=17,  WEEKDAY(AI$6,2)=6),
        AND($M$5=11,  WEEKDAY(AI$6,2)=7)
      ))
    ),
    INDEX(reference!$H$1:$I$9, MATCH($M18, reference!$H$1:$H$9, 0), 2),
    ""
  ),
"")</f>
        <v/>
      </c>
      <c r="AJ18" s="53" t="str">
        <f>IFERROR(
  IF(
    AND(
      AJ$6&gt;=$I18, AJ$6&lt;=$J18, $Q$2="Yes",
      NOT( OR(
        AND($M$5=1, OR(WEEKDAY(AJ$6,2)=6, WEEKDAY(AJ$6,2)=7)),
        AND($M$5=17,  WEEKDAY(AJ$6,2)=6),
        AND($M$5=11,  WEEKDAY(AJ$6,2)=7)
      ))
    ),
    INDEX(reference!$H$1:$I$9, MATCH($M18, reference!$H$1:$H$9, 0), 2),
    ""
  ),
"")</f>
        <v/>
      </c>
      <c r="AK18" s="53" t="str">
        <f>IFERROR(
  IF(
    AND(
      AK$6&gt;=$I18, AK$6&lt;=$J18, $Q$2="Yes",
      NOT( OR(
        AND($M$5=1, OR(WEEKDAY(AK$6,2)=6, WEEKDAY(AK$6,2)=7)),
        AND($M$5=17,  WEEKDAY(AK$6,2)=6),
        AND($M$5=11,  WEEKDAY(AK$6,2)=7)
      ))
    ),
    INDEX(reference!$H$1:$I$9, MATCH($M18, reference!$H$1:$H$9, 0), 2),
    ""
  ),
"")</f>
        <v/>
      </c>
      <c r="AL18" s="53" t="str">
        <f>IFERROR(
  IF(
    AND(
      AL$6&gt;=$I18, AL$6&lt;=$J18, $Q$2="Yes",
      NOT( OR(
        AND($M$5=1, OR(WEEKDAY(AL$6,2)=6, WEEKDAY(AL$6,2)=7)),
        AND($M$5=17,  WEEKDAY(AL$6,2)=6),
        AND($M$5=11,  WEEKDAY(AL$6,2)=7)
      ))
    ),
    INDEX(reference!$H$1:$I$9, MATCH($M18, reference!$H$1:$H$9, 0), 2),
    ""
  ),
"")</f>
        <v/>
      </c>
      <c r="AM18" s="53" t="str">
        <f>IFERROR(
  IF(
    AND(
      AM$6&gt;=$I18, AM$6&lt;=$J18, $Q$2="Yes",
      NOT( OR(
        AND($M$5=1, OR(WEEKDAY(AM$6,2)=6, WEEKDAY(AM$6,2)=7)),
        AND($M$5=17,  WEEKDAY(AM$6,2)=6),
        AND($M$5=11,  WEEKDAY(AM$6,2)=7)
      ))
    ),
    INDEX(reference!$H$1:$I$9, MATCH($M18, reference!$H$1:$H$9, 0), 2),
    ""
  ),
"")</f>
        <v/>
      </c>
      <c r="AN18" s="53" t="str">
        <f>IFERROR(
  IF(
    AND(
      AN$6&gt;=$I18, AN$6&lt;=$J18, $Q$2="Yes",
      NOT( OR(
        AND($M$5=1, OR(WEEKDAY(AN$6,2)=6, WEEKDAY(AN$6,2)=7)),
        AND($M$5=17,  WEEKDAY(AN$6,2)=6),
        AND($M$5=11,  WEEKDAY(AN$6,2)=7)
      ))
    ),
    INDEX(reference!$H$1:$I$9, MATCH($M18, reference!$H$1:$H$9, 0), 2),
    ""
  ),
"")</f>
        <v/>
      </c>
      <c r="AO18" s="53" t="str">
        <f>IFERROR(
  IF(
    AND(
      AO$6&gt;=$I18, AO$6&lt;=$J18, $Q$2="Yes",
      NOT( OR(
        AND($M$5=1, OR(WEEKDAY(AO$6,2)=6, WEEKDAY(AO$6,2)=7)),
        AND($M$5=17,  WEEKDAY(AO$6,2)=6),
        AND($M$5=11,  WEEKDAY(AO$6,2)=7)
      ))
    ),
    INDEX(reference!$H$1:$I$9, MATCH($M18, reference!$H$1:$H$9, 0), 2),
    ""
  ),
"")</f>
        <v/>
      </c>
      <c r="AP18" s="53" t="str">
        <f>IFERROR(
  IF(
    AND(
      AP$6&gt;=$I18, AP$6&lt;=$J18, $Q$2="Yes",
      NOT( OR(
        AND($M$5=1, OR(WEEKDAY(AP$6,2)=6, WEEKDAY(AP$6,2)=7)),
        AND($M$5=17,  WEEKDAY(AP$6,2)=6),
        AND($M$5=11,  WEEKDAY(AP$6,2)=7)
      ))
    ),
    INDEX(reference!$H$1:$I$9, MATCH($M18, reference!$H$1:$H$9, 0), 2),
    ""
  ),
"")</f>
        <v/>
      </c>
      <c r="AQ18" s="53" t="str">
        <f>IFERROR(
  IF(
    AND(
      AQ$6&gt;=$I18, AQ$6&lt;=$J18, $Q$2="Yes",
      NOT( OR(
        AND($M$5=1, OR(WEEKDAY(AQ$6,2)=6, WEEKDAY(AQ$6,2)=7)),
        AND($M$5=17,  WEEKDAY(AQ$6,2)=6),
        AND($M$5=11,  WEEKDAY(AQ$6,2)=7)
      ))
    ),
    INDEX(reference!$H$1:$I$9, MATCH($M18, reference!$H$1:$H$9, 0), 2),
    ""
  ),
"")</f>
        <v/>
      </c>
      <c r="AR18" s="53" t="str">
        <f>IFERROR(
  IF(
    AND(
      AR$6&gt;=$I18, AR$6&lt;=$J18, $Q$2="Yes",
      NOT( OR(
        AND($M$5=1, OR(WEEKDAY(AR$6,2)=6, WEEKDAY(AR$6,2)=7)),
        AND($M$5=17,  WEEKDAY(AR$6,2)=6),
        AND($M$5=11,  WEEKDAY(AR$6,2)=7)
      ))
    ),
    INDEX(reference!$H$1:$I$9, MATCH($M18, reference!$H$1:$H$9, 0), 2),
    ""
  ),
"")</f>
        <v/>
      </c>
      <c r="AS18" s="53" t="str">
        <f>IFERROR(
  IF(
    AND(
      AS$6&gt;=$I18, AS$6&lt;=$J18, $Q$2="Yes",
      NOT( OR(
        AND($M$5=1, OR(WEEKDAY(AS$6,2)=6, WEEKDAY(AS$6,2)=7)),
        AND($M$5=17,  WEEKDAY(AS$6,2)=6),
        AND($M$5=11,  WEEKDAY(AS$6,2)=7)
      ))
    ),
    INDEX(reference!$H$1:$I$9, MATCH($M18, reference!$H$1:$H$9, 0), 2),
    ""
  ),
"")</f>
        <v/>
      </c>
      <c r="AT18" s="53" t="str">
        <f>IFERROR(
  IF(
    AND(
      AT$6&gt;=$I18, AT$6&lt;=$J18, $Q$2="Yes",
      NOT( OR(
        AND($M$5=1, OR(WEEKDAY(AT$6,2)=6, WEEKDAY(AT$6,2)=7)),
        AND($M$5=17,  WEEKDAY(AT$6,2)=6),
        AND($M$5=11,  WEEKDAY(AT$6,2)=7)
      ))
    ),
    INDEX(reference!$H$1:$I$9, MATCH($M18, reference!$H$1:$H$9, 0), 2),
    ""
  ),
"")</f>
        <v/>
      </c>
      <c r="AU18" s="53" t="str">
        <f>IFERROR(
  IF(
    AND(
      AU$6&gt;=$I18, AU$6&lt;=$J18, $Q$2="Yes",
      NOT( OR(
        AND($M$5=1, OR(WEEKDAY(AU$6,2)=6, WEEKDAY(AU$6,2)=7)),
        AND($M$5=17,  WEEKDAY(AU$6,2)=6),
        AND($M$5=11,  WEEKDAY(AU$6,2)=7)
      ))
    ),
    INDEX(reference!$H$1:$I$9, MATCH($M18, reference!$H$1:$H$9, 0), 2),
    ""
  ),
"")</f>
        <v/>
      </c>
      <c r="AV18" s="53" t="str">
        <f>IFERROR(
  IF(
    AND(
      AV$6&gt;=$I18, AV$6&lt;=$J18, $Q$2="Yes",
      NOT( OR(
        AND($M$5=1, OR(WEEKDAY(AV$6,2)=6, WEEKDAY(AV$6,2)=7)),
        AND($M$5=17,  WEEKDAY(AV$6,2)=6),
        AND($M$5=11,  WEEKDAY(AV$6,2)=7)
      ))
    ),
    INDEX(reference!$H$1:$I$9, MATCH($M18, reference!$H$1:$H$9, 0), 2),
    ""
  ),
"")</f>
        <v/>
      </c>
      <c r="AW18" s="53" t="str">
        <f>IFERROR(
  IF(
    AND(
      AW$6&gt;=$I18, AW$6&lt;=$J18, $Q$2="Yes",
      NOT( OR(
        AND($M$5=1, OR(WEEKDAY(AW$6,2)=6, WEEKDAY(AW$6,2)=7)),
        AND($M$5=17,  WEEKDAY(AW$6,2)=6),
        AND($M$5=11,  WEEKDAY(AW$6,2)=7)
      ))
    ),
    INDEX(reference!$H$1:$I$9, MATCH($M18, reference!$H$1:$H$9, 0), 2),
    ""
  ),
"")</f>
        <v/>
      </c>
      <c r="AX18" s="53" t="str">
        <f>IFERROR(
  IF(
    AND(
      AX$6&gt;=$I18, AX$6&lt;=$J18, $Q$2="Yes",
      NOT( OR(
        AND($M$5=1, OR(WEEKDAY(AX$6,2)=6, WEEKDAY(AX$6,2)=7)),
        AND($M$5=17,  WEEKDAY(AX$6,2)=6),
        AND($M$5=11,  WEEKDAY(AX$6,2)=7)
      ))
    ),
    INDEX(reference!$H$1:$I$9, MATCH($M18, reference!$H$1:$H$9, 0), 2),
    ""
  ),
"")</f>
        <v/>
      </c>
      <c r="AY18" s="53" t="str">
        <f>IFERROR(
  IF(
    AND(
      AY$6&gt;=$I18, AY$6&lt;=$J18, $Q$2="Yes",
      NOT( OR(
        AND($M$5=1, OR(WEEKDAY(AY$6,2)=6, WEEKDAY(AY$6,2)=7)),
        AND($M$5=17,  WEEKDAY(AY$6,2)=6),
        AND($M$5=11,  WEEKDAY(AY$6,2)=7)
      ))
    ),
    INDEX(reference!$H$1:$I$9, MATCH($M18, reference!$H$1:$H$9, 0), 2),
    ""
  ),
"")</f>
        <v/>
      </c>
      <c r="AZ18" s="53" t="str">
        <f>IFERROR(
  IF(
    AND(
      AZ$6&gt;=$I18, AZ$6&lt;=$J18, $Q$2="Yes",
      NOT( OR(
        AND($M$5=1, OR(WEEKDAY(AZ$6,2)=6, WEEKDAY(AZ$6,2)=7)),
        AND($M$5=17,  WEEKDAY(AZ$6,2)=6),
        AND($M$5=11,  WEEKDAY(AZ$6,2)=7)
      ))
    ),
    INDEX(reference!$H$1:$I$9, MATCH($M18, reference!$H$1:$H$9, 0), 2),
    ""
  ),
"")</f>
        <v/>
      </c>
      <c r="BA18" s="53" t="str">
        <f>IFERROR(
  IF(
    AND(
      BA$6&gt;=$I18, BA$6&lt;=$J18, $Q$2="Yes",
      NOT( OR(
        AND($M$5=1, OR(WEEKDAY(BA$6,2)=6, WEEKDAY(BA$6,2)=7)),
        AND($M$5=17,  WEEKDAY(BA$6,2)=6),
        AND($M$5=11,  WEEKDAY(BA$6,2)=7)
      ))
    ),
    INDEX(reference!$H$1:$I$9, MATCH($M18, reference!$H$1:$H$9, 0), 2),
    ""
  ),
"")</f>
        <v/>
      </c>
      <c r="BB18" s="53" t="str">
        <f>IFERROR(
  IF(
    AND(
      BB$6&gt;=$I18, BB$6&lt;=$J18, $Q$2="Yes",
      NOT( OR(
        AND($M$5=1, OR(WEEKDAY(BB$6,2)=6, WEEKDAY(BB$6,2)=7)),
        AND($M$5=17,  WEEKDAY(BB$6,2)=6),
        AND($M$5=11,  WEEKDAY(BB$6,2)=7)
      ))
    ),
    INDEX(reference!$H$1:$I$9, MATCH($M18, reference!$H$1:$H$9, 0), 2),
    ""
  ),
"")</f>
        <v/>
      </c>
      <c r="BC18" s="53" t="str">
        <f>IFERROR(
  IF(
    AND(
      BC$6&gt;=$I18, BC$6&lt;=$J18, $Q$2="Yes",
      NOT( OR(
        AND($M$5=1, OR(WEEKDAY(BC$6,2)=6, WEEKDAY(BC$6,2)=7)),
        AND($M$5=17,  WEEKDAY(BC$6,2)=6),
        AND($M$5=11,  WEEKDAY(BC$6,2)=7)
      ))
    ),
    INDEX(reference!$H$1:$I$9, MATCH($M18, reference!$H$1:$H$9, 0), 2),
    ""
  ),
"")</f>
        <v/>
      </c>
      <c r="BD18" s="53" t="str">
        <f>IFERROR(
  IF(
    AND(
      BD$6&gt;=$I18, BD$6&lt;=$J18, $Q$2="Yes",
      NOT( OR(
        AND($M$5=1, OR(WEEKDAY(BD$6,2)=6, WEEKDAY(BD$6,2)=7)),
        AND($M$5=17,  WEEKDAY(BD$6,2)=6),
        AND($M$5=11,  WEEKDAY(BD$6,2)=7)
      ))
    ),
    INDEX(reference!$H$1:$I$9, MATCH($M18, reference!$H$1:$H$9, 0), 2),
    ""
  ),
"")</f>
        <v/>
      </c>
      <c r="BE18" s="53" t="str">
        <f>IFERROR(
  IF(
    AND(
      BE$6&gt;=$I18, BE$6&lt;=$J18, $Q$2="Yes",
      NOT( OR(
        AND($M$5=1, OR(WEEKDAY(BE$6,2)=6, WEEKDAY(BE$6,2)=7)),
        AND($M$5=17,  WEEKDAY(BE$6,2)=6),
        AND($M$5=11,  WEEKDAY(BE$6,2)=7)
      ))
    ),
    INDEX(reference!$H$1:$I$9, MATCH($M18, reference!$H$1:$H$9, 0), 2),
    ""
  ),
"")</f>
        <v/>
      </c>
      <c r="BF18" s="53" t="str">
        <f>IFERROR(
  IF(
    AND(
      BF$6&gt;=$I18, BF$6&lt;=$J18, $Q$2="Yes",
      NOT( OR(
        AND($M$5=1, OR(WEEKDAY(BF$6,2)=6, WEEKDAY(BF$6,2)=7)),
        AND($M$5=17,  WEEKDAY(BF$6,2)=6),
        AND($M$5=11,  WEEKDAY(BF$6,2)=7)
      ))
    ),
    INDEX(reference!$H$1:$I$9, MATCH($M18, reference!$H$1:$H$9, 0), 2),
    ""
  ),
"")</f>
        <v/>
      </c>
      <c r="BG18" s="53" t="str">
        <f>IFERROR(
  IF(
    AND(
      BG$6&gt;=$I18, BG$6&lt;=$J18, $Q$2="Yes",
      NOT( OR(
        AND($M$5=1, OR(WEEKDAY(BG$6,2)=6, WEEKDAY(BG$6,2)=7)),
        AND($M$5=17,  WEEKDAY(BG$6,2)=6),
        AND($M$5=11,  WEEKDAY(BG$6,2)=7)
      ))
    ),
    INDEX(reference!$H$1:$I$9, MATCH($M18, reference!$H$1:$H$9, 0), 2),
    ""
  ),
"")</f>
        <v/>
      </c>
      <c r="BH18" s="53" t="str">
        <f>IFERROR(
  IF(
    AND(
      BH$6&gt;=$I18, BH$6&lt;=$J18, $Q$2="Yes",
      NOT( OR(
        AND($M$5=1, OR(WEEKDAY(BH$6,2)=6, WEEKDAY(BH$6,2)=7)),
        AND($M$5=17,  WEEKDAY(BH$6,2)=6),
        AND($M$5=11,  WEEKDAY(BH$6,2)=7)
      ))
    ),
    INDEX(reference!$H$1:$I$9, MATCH($M18, reference!$H$1:$H$9, 0), 2),
    ""
  ),
"")</f>
        <v/>
      </c>
      <c r="BI18" s="53" t="str">
        <f>IFERROR(
  IF(
    AND(
      BI$6&gt;=$I18, BI$6&lt;=$J18, $Q$2="Yes",
      NOT( OR(
        AND($M$5=1, OR(WEEKDAY(BI$6,2)=6, WEEKDAY(BI$6,2)=7)),
        AND($M$5=17,  WEEKDAY(BI$6,2)=6),
        AND($M$5=11,  WEEKDAY(BI$6,2)=7)
      ))
    ),
    INDEX(reference!$H$1:$I$9, MATCH($M18, reference!$H$1:$H$9, 0), 2),
    ""
  ),
"")</f>
        <v/>
      </c>
      <c r="BJ18" s="53" t="str">
        <f>IFERROR(
  IF(
    AND(
      BJ$6&gt;=$I18, BJ$6&lt;=$J18, $Q$2="Yes",
      NOT( OR(
        AND($M$5=1, OR(WEEKDAY(BJ$6,2)=6, WEEKDAY(BJ$6,2)=7)),
        AND($M$5=17,  WEEKDAY(BJ$6,2)=6),
        AND($M$5=11,  WEEKDAY(BJ$6,2)=7)
      ))
    ),
    INDEX(reference!$H$1:$I$9, MATCH($M18, reference!$H$1:$H$9, 0), 2),
    ""
  ),
"")</f>
        <v/>
      </c>
      <c r="BK18" s="53" t="str">
        <f>IFERROR(
  IF(
    AND(
      BK$6&gt;=$I18, BK$6&lt;=$J18, $Q$2="Yes",
      NOT( OR(
        AND($M$5=1, OR(WEEKDAY(BK$6,2)=6, WEEKDAY(BK$6,2)=7)),
        AND($M$5=17,  WEEKDAY(BK$6,2)=6),
        AND($M$5=11,  WEEKDAY(BK$6,2)=7)
      ))
    ),
    INDEX(reference!$H$1:$I$9, MATCH($M18, reference!$H$1:$H$9, 0), 2),
    ""
  ),
"")</f>
        <v/>
      </c>
      <c r="BL18" s="53" t="str">
        <f>IFERROR(
  IF(
    AND(
      BL$6&gt;=$I18, BL$6&lt;=$J18, $Q$2="Yes",
      NOT( OR(
        AND($M$5=1, OR(WEEKDAY(BL$6,2)=6, WEEKDAY(BL$6,2)=7)),
        AND($M$5=17,  WEEKDAY(BL$6,2)=6),
        AND($M$5=11,  WEEKDAY(BL$6,2)=7)
      ))
    ),
    INDEX(reference!$H$1:$I$9, MATCH($M18, reference!$H$1:$H$9, 0), 2),
    ""
  ),
"")</f>
        <v/>
      </c>
      <c r="BM18" s="53" t="str">
        <f>IFERROR(
  IF(
    AND(
      BM$6&gt;=$I18, BM$6&lt;=$J18, $Q$2="Yes",
      NOT( OR(
        AND($M$5=1, OR(WEEKDAY(BM$6,2)=6, WEEKDAY(BM$6,2)=7)),
        AND($M$5=17,  WEEKDAY(BM$6,2)=6),
        AND($M$5=11,  WEEKDAY(BM$6,2)=7)
      ))
    ),
    INDEX(reference!$H$1:$I$9, MATCH($M18, reference!$H$1:$H$9, 0), 2),
    ""
  ),
"")</f>
        <v/>
      </c>
      <c r="BN18" s="53" t="str">
        <f>IFERROR(
  IF(
    AND(
      BN$6&gt;=$I18, BN$6&lt;=$J18, $Q$2="Yes",
      NOT( OR(
        AND($M$5=1, OR(WEEKDAY(BN$6,2)=6, WEEKDAY(BN$6,2)=7)),
        AND($M$5=17,  WEEKDAY(BN$6,2)=6),
        AND($M$5=11,  WEEKDAY(BN$6,2)=7)
      ))
    ),
    INDEX(reference!$H$1:$I$9, MATCH($M18, reference!$H$1:$H$9, 0), 2),
    ""
  ),
"")</f>
        <v/>
      </c>
      <c r="BO18" s="53" t="str">
        <f>IFERROR(
  IF(
    AND(
      BO$6&gt;=$I18, BO$6&lt;=$J18, $Q$2="Yes",
      NOT( OR(
        AND($M$5=1, OR(WEEKDAY(BO$6,2)=6, WEEKDAY(BO$6,2)=7)),
        AND($M$5=17,  WEEKDAY(BO$6,2)=6),
        AND($M$5=11,  WEEKDAY(BO$6,2)=7)
      ))
    ),
    INDEX(reference!$H$1:$I$9, MATCH($M18, reference!$H$1:$H$9, 0), 2),
    ""
  ),
"")</f>
        <v/>
      </c>
      <c r="BP18" s="53" t="str">
        <f>IFERROR(
  IF(
    AND(
      BP$6&gt;=$I18, BP$6&lt;=$J18, $Q$2="Yes",
      NOT( OR(
        AND($M$5=1, OR(WEEKDAY(BP$6,2)=6, WEEKDAY(BP$6,2)=7)),
        AND($M$5=17,  WEEKDAY(BP$6,2)=6),
        AND($M$5=11,  WEEKDAY(BP$6,2)=7)
      ))
    ),
    INDEX(reference!$H$1:$I$9, MATCH($M18, reference!$H$1:$H$9, 0), 2),
    ""
  ),
"")</f>
        <v/>
      </c>
      <c r="BQ18" s="53" t="str">
        <f>IFERROR(
  IF(
    AND(
      BQ$6&gt;=$I18, BQ$6&lt;=$J18, $Q$2="Yes",
      NOT( OR(
        AND($M$5=1, OR(WEEKDAY(BQ$6,2)=6, WEEKDAY(BQ$6,2)=7)),
        AND($M$5=17,  WEEKDAY(BQ$6,2)=6),
        AND($M$5=11,  WEEKDAY(BQ$6,2)=7)
      ))
    ),
    INDEX(reference!$H$1:$I$9, MATCH($M18, reference!$H$1:$H$9, 0), 2),
    ""
  ),
"")</f>
        <v/>
      </c>
    </row>
    <row r="19" spans="1:69" ht="22.5" customHeight="1" x14ac:dyDescent="0.15">
      <c r="A19" s="46">
        <f>COUNTIF($L$7:M19,M19)</f>
        <v>0</v>
      </c>
      <c r="B19" s="46" t="str">
        <f t="shared" si="2"/>
        <v>-0</v>
      </c>
      <c r="C19" s="46" t="str">
        <f>IFERROR(IF(G19="","",MOD(COUNTIFS($F$6:G19,"◯"),10)),"")</f>
        <v/>
      </c>
      <c r="D19" s="46" t="str" cm="1">
        <f t="array" ref="D19">IF(G19="","",_xlfn.SWITCH(G19,"◯",1,"◆",2,"★",3))</f>
        <v/>
      </c>
      <c r="E19" s="46"/>
      <c r="F19" s="47"/>
      <c r="G19" s="48"/>
      <c r="H19" s="49"/>
      <c r="I19" s="51"/>
      <c r="J19" s="51"/>
      <c r="K19" s="52" t="str">
        <f t="shared" si="3"/>
        <v/>
      </c>
      <c r="L19" s="50"/>
      <c r="M19" s="50"/>
      <c r="N19" s="53" t="str">
        <f>IFERROR(
  IF(
    AND(
      N$6&gt;=$I19, N$6&lt;=$J19, $Q$2="Yes",
      NOT( OR(
        AND($M$5=1, OR(WEEKDAY(N$6,2)=6, WEEKDAY(N$6,2)=7)),
        AND($M$5=17,  WEEKDAY(N$6,2)=6),
        AND($M$5=11,  WEEKDAY(N$6,2)=7)
      ))
    ),
    INDEX(reference!$H$1:$I$9, MATCH($M19, reference!$H$1:$H$9, 0), 2),
    ""
  ),
"")</f>
        <v/>
      </c>
      <c r="O19" s="53" t="str">
        <f>IFERROR(
  IF(
    AND(
      O$6&gt;=$I19, O$6&lt;=$J19, $Q$2="Yes",
      NOT( OR(
        AND($M$5=1, OR(WEEKDAY(O$6,2)=6, WEEKDAY(O$6,2)=7)),
        AND($M$5=17,  WEEKDAY(O$6,2)=6),
        AND($M$5=11,  WEEKDAY(O$6,2)=7)
      ))
    ),
    INDEX(reference!$H$1:$I$9, MATCH($M19, reference!$H$1:$H$9, 0), 2),
    ""
  ),
"")</f>
        <v/>
      </c>
      <c r="P19" s="53" t="str">
        <f>IFERROR(
  IF(
    AND(
      P$6&gt;=$I19, P$6&lt;=$J19, $Q$2="Yes",
      NOT( OR(
        AND($M$5=1, OR(WEEKDAY(P$6,2)=6, WEEKDAY(P$6,2)=7)),
        AND($M$5=17,  WEEKDAY(P$6,2)=6),
        AND($M$5=11,  WEEKDAY(P$6,2)=7)
      ))
    ),
    INDEX(reference!$H$1:$I$9, MATCH($M19, reference!$H$1:$H$9, 0), 2),
    ""
  ),
"")</f>
        <v/>
      </c>
      <c r="Q19" s="53" t="str">
        <f>IFERROR(
  IF(
    AND(
      Q$6&gt;=$I19, Q$6&lt;=$J19, $Q$2="Yes",
      NOT( OR(
        AND($M$5=1, OR(WEEKDAY(Q$6,2)=6, WEEKDAY(Q$6,2)=7)),
        AND($M$5=17,  WEEKDAY(Q$6,2)=6),
        AND($M$5=11,  WEEKDAY(Q$6,2)=7)
      ))
    ),
    INDEX(reference!$H$1:$I$9, MATCH($M19, reference!$H$1:$H$9, 0), 2),
    ""
  ),
"")</f>
        <v/>
      </c>
      <c r="R19" s="53" t="str">
        <f>IFERROR(
  IF(
    AND(
      R$6&gt;=$I19, R$6&lt;=$J19, $Q$2="Yes",
      NOT( OR(
        AND($M$5=1, OR(WEEKDAY(R$6,2)=6, WEEKDAY(R$6,2)=7)),
        AND($M$5=17,  WEEKDAY(R$6,2)=6),
        AND($M$5=11,  WEEKDAY(R$6,2)=7)
      ))
    ),
    INDEX(reference!$H$1:$I$9, MATCH($M19, reference!$H$1:$H$9, 0), 2),
    ""
  ),
"")</f>
        <v/>
      </c>
      <c r="S19" s="53" t="str">
        <f>IFERROR(
  IF(
    AND(
      S$6&gt;=$I19, S$6&lt;=$J19, $Q$2="Yes",
      NOT( OR(
        AND($M$5=1, OR(WEEKDAY(S$6,2)=6, WEEKDAY(S$6,2)=7)),
        AND($M$5=17,  WEEKDAY(S$6,2)=6),
        AND($M$5=11,  WEEKDAY(S$6,2)=7)
      ))
    ),
    INDEX(reference!$H$1:$I$9, MATCH($M19, reference!$H$1:$H$9, 0), 2),
    ""
  ),
"")</f>
        <v/>
      </c>
      <c r="T19" s="53" t="str">
        <f>IFERROR(
  IF(
    AND(
      T$6&gt;=$I19, T$6&lt;=$J19, $Q$2="Yes",
      NOT( OR(
        AND($M$5=1, OR(WEEKDAY(T$6,2)=6, WEEKDAY(T$6,2)=7)),
        AND($M$5=17,  WEEKDAY(T$6,2)=6),
        AND($M$5=11,  WEEKDAY(T$6,2)=7)
      ))
    ),
    INDEX(reference!$H$1:$I$9, MATCH($M19, reference!$H$1:$H$9, 0), 2),
    ""
  ),
"")</f>
        <v/>
      </c>
      <c r="U19" s="53" t="str">
        <f>IFERROR(
  IF(
    AND(
      U$6&gt;=$I19, U$6&lt;=$J19, $Q$2="Yes",
      NOT( OR(
        AND($M$5=1, OR(WEEKDAY(U$6,2)=6, WEEKDAY(U$6,2)=7)),
        AND($M$5=17,  WEEKDAY(U$6,2)=6),
        AND($M$5=11,  WEEKDAY(U$6,2)=7)
      ))
    ),
    INDEX(reference!$H$1:$I$9, MATCH($M19, reference!$H$1:$H$9, 0), 2),
    ""
  ),
"")</f>
        <v/>
      </c>
      <c r="V19" s="53" t="str">
        <f>IFERROR(
  IF(
    AND(
      V$6&gt;=$I19, V$6&lt;=$J19, $Q$2="Yes",
      NOT( OR(
        AND($M$5=1, OR(WEEKDAY(V$6,2)=6, WEEKDAY(V$6,2)=7)),
        AND($M$5=17,  WEEKDAY(V$6,2)=6),
        AND($M$5=11,  WEEKDAY(V$6,2)=7)
      ))
    ),
    INDEX(reference!$H$1:$I$9, MATCH($M19, reference!$H$1:$H$9, 0), 2),
    ""
  ),
"")</f>
        <v/>
      </c>
      <c r="W19" s="53" t="str">
        <f>IFERROR(
  IF(
    AND(
      W$6&gt;=$I19, W$6&lt;=$J19, $Q$2="Yes",
      NOT( OR(
        AND($M$5=1, OR(WEEKDAY(W$6,2)=6, WEEKDAY(W$6,2)=7)),
        AND($M$5=17,  WEEKDAY(W$6,2)=6),
        AND($M$5=11,  WEEKDAY(W$6,2)=7)
      ))
    ),
    INDEX(reference!$H$1:$I$9, MATCH($M19, reference!$H$1:$H$9, 0), 2),
    ""
  ),
"")</f>
        <v/>
      </c>
      <c r="X19" s="53" t="str">
        <f>IFERROR(
  IF(
    AND(
      X$6&gt;=$I19, X$6&lt;=$J19, $Q$2="Yes",
      NOT( OR(
        AND($M$5=1, OR(WEEKDAY(X$6,2)=6, WEEKDAY(X$6,2)=7)),
        AND($M$5=17,  WEEKDAY(X$6,2)=6),
        AND($M$5=11,  WEEKDAY(X$6,2)=7)
      ))
    ),
    INDEX(reference!$H$1:$I$9, MATCH($M19, reference!$H$1:$H$9, 0), 2),
    ""
  ),
"")</f>
        <v/>
      </c>
      <c r="Y19" s="53" t="str">
        <f>IFERROR(
  IF(
    AND(
      Y$6&gt;=$I19, Y$6&lt;=$J19, $Q$2="Yes",
      NOT( OR(
        AND($M$5=1, OR(WEEKDAY(Y$6,2)=6, WEEKDAY(Y$6,2)=7)),
        AND($M$5=17,  WEEKDAY(Y$6,2)=6),
        AND($M$5=11,  WEEKDAY(Y$6,2)=7)
      ))
    ),
    INDEX(reference!$H$1:$I$9, MATCH($M19, reference!$H$1:$H$9, 0), 2),
    ""
  ),
"")</f>
        <v/>
      </c>
      <c r="Z19" s="53" t="str">
        <f>IFERROR(
  IF(
    AND(
      Z$6&gt;=$I19, Z$6&lt;=$J19, $Q$2="Yes",
      NOT( OR(
        AND($M$5=1, OR(WEEKDAY(Z$6,2)=6, WEEKDAY(Z$6,2)=7)),
        AND($M$5=17,  WEEKDAY(Z$6,2)=6),
        AND($M$5=11,  WEEKDAY(Z$6,2)=7)
      ))
    ),
    INDEX(reference!$H$1:$I$9, MATCH($M19, reference!$H$1:$H$9, 0), 2),
    ""
  ),
"")</f>
        <v/>
      </c>
      <c r="AA19" s="53" t="str">
        <f>IFERROR(
  IF(
    AND(
      AA$6&gt;=$I19, AA$6&lt;=$J19, $Q$2="Yes",
      NOT( OR(
        AND($M$5=1, OR(WEEKDAY(AA$6,2)=6, WEEKDAY(AA$6,2)=7)),
        AND($M$5=17,  WEEKDAY(AA$6,2)=6),
        AND($M$5=11,  WEEKDAY(AA$6,2)=7)
      ))
    ),
    INDEX(reference!$H$1:$I$9, MATCH($M19, reference!$H$1:$H$9, 0), 2),
    ""
  ),
"")</f>
        <v/>
      </c>
      <c r="AB19" s="53" t="str">
        <f>IFERROR(
  IF(
    AND(
      AB$6&gt;=$I19, AB$6&lt;=$J19, $Q$2="Yes",
      NOT( OR(
        AND($M$5=1, OR(WEEKDAY(AB$6,2)=6, WEEKDAY(AB$6,2)=7)),
        AND($M$5=17,  WEEKDAY(AB$6,2)=6),
        AND($M$5=11,  WEEKDAY(AB$6,2)=7)
      ))
    ),
    INDEX(reference!$H$1:$I$9, MATCH($M19, reference!$H$1:$H$9, 0), 2),
    ""
  ),
"")</f>
        <v/>
      </c>
      <c r="AC19" s="53" t="str">
        <f>IFERROR(
  IF(
    AND(
      AC$6&gt;=$I19, AC$6&lt;=$J19, $Q$2="Yes",
      NOT( OR(
        AND($M$5=1, OR(WEEKDAY(AC$6,2)=6, WEEKDAY(AC$6,2)=7)),
        AND($M$5=17,  WEEKDAY(AC$6,2)=6),
        AND($M$5=11,  WEEKDAY(AC$6,2)=7)
      ))
    ),
    INDEX(reference!$H$1:$I$9, MATCH($M19, reference!$H$1:$H$9, 0), 2),
    ""
  ),
"")</f>
        <v/>
      </c>
      <c r="AD19" s="53" t="str">
        <f>IFERROR(
  IF(
    AND(
      AD$6&gt;=$I19, AD$6&lt;=$J19, $Q$2="Yes",
      NOT( OR(
        AND($M$5=1, OR(WEEKDAY(AD$6,2)=6, WEEKDAY(AD$6,2)=7)),
        AND($M$5=17,  WEEKDAY(AD$6,2)=6),
        AND($M$5=11,  WEEKDAY(AD$6,2)=7)
      ))
    ),
    INDEX(reference!$H$1:$I$9, MATCH($M19, reference!$H$1:$H$9, 0), 2),
    ""
  ),
"")</f>
        <v/>
      </c>
      <c r="AE19" s="53" t="str">
        <f>IFERROR(
  IF(
    AND(
      AE$6&gt;=$I19, AE$6&lt;=$J19, $Q$2="Yes",
      NOT( OR(
        AND($M$5=1, OR(WEEKDAY(AE$6,2)=6, WEEKDAY(AE$6,2)=7)),
        AND($M$5=17,  WEEKDAY(AE$6,2)=6),
        AND($M$5=11,  WEEKDAY(AE$6,2)=7)
      ))
    ),
    INDEX(reference!$H$1:$I$9, MATCH($M19, reference!$H$1:$H$9, 0), 2),
    ""
  ),
"")</f>
        <v/>
      </c>
      <c r="AF19" s="53" t="str">
        <f>IFERROR(
  IF(
    AND(
      AF$6&gt;=$I19, AF$6&lt;=$J19, $Q$2="Yes",
      NOT( OR(
        AND($M$5=1, OR(WEEKDAY(AF$6,2)=6, WEEKDAY(AF$6,2)=7)),
        AND($M$5=17,  WEEKDAY(AF$6,2)=6),
        AND($M$5=11,  WEEKDAY(AF$6,2)=7)
      ))
    ),
    INDEX(reference!$H$1:$I$9, MATCH($M19, reference!$H$1:$H$9, 0), 2),
    ""
  ),
"")</f>
        <v/>
      </c>
      <c r="AG19" s="53" t="str">
        <f>IFERROR(
  IF(
    AND(
      AG$6&gt;=$I19, AG$6&lt;=$J19, $Q$2="Yes",
      NOT( OR(
        AND($M$5=1, OR(WEEKDAY(AG$6,2)=6, WEEKDAY(AG$6,2)=7)),
        AND($M$5=17,  WEEKDAY(AG$6,2)=6),
        AND($M$5=11,  WEEKDAY(AG$6,2)=7)
      ))
    ),
    INDEX(reference!$H$1:$I$9, MATCH($M19, reference!$H$1:$H$9, 0), 2),
    ""
  ),
"")</f>
        <v/>
      </c>
      <c r="AH19" s="53" t="str">
        <f>IFERROR(
  IF(
    AND(
      AH$6&gt;=$I19, AH$6&lt;=$J19, $Q$2="Yes",
      NOT( OR(
        AND($M$5=1, OR(WEEKDAY(AH$6,2)=6, WEEKDAY(AH$6,2)=7)),
        AND($M$5=17,  WEEKDAY(AH$6,2)=6),
        AND($M$5=11,  WEEKDAY(AH$6,2)=7)
      ))
    ),
    INDEX(reference!$H$1:$I$9, MATCH($M19, reference!$H$1:$H$9, 0), 2),
    ""
  ),
"")</f>
        <v/>
      </c>
      <c r="AI19" s="53" t="str">
        <f>IFERROR(
  IF(
    AND(
      AI$6&gt;=$I19, AI$6&lt;=$J19, $Q$2="Yes",
      NOT( OR(
        AND($M$5=1, OR(WEEKDAY(AI$6,2)=6, WEEKDAY(AI$6,2)=7)),
        AND($M$5=17,  WEEKDAY(AI$6,2)=6),
        AND($M$5=11,  WEEKDAY(AI$6,2)=7)
      ))
    ),
    INDEX(reference!$H$1:$I$9, MATCH($M19, reference!$H$1:$H$9, 0), 2),
    ""
  ),
"")</f>
        <v/>
      </c>
      <c r="AJ19" s="53" t="str">
        <f>IFERROR(
  IF(
    AND(
      AJ$6&gt;=$I19, AJ$6&lt;=$J19, $Q$2="Yes",
      NOT( OR(
        AND($M$5=1, OR(WEEKDAY(AJ$6,2)=6, WEEKDAY(AJ$6,2)=7)),
        AND($M$5=17,  WEEKDAY(AJ$6,2)=6),
        AND($M$5=11,  WEEKDAY(AJ$6,2)=7)
      ))
    ),
    INDEX(reference!$H$1:$I$9, MATCH($M19, reference!$H$1:$H$9, 0), 2),
    ""
  ),
"")</f>
        <v/>
      </c>
      <c r="AK19" s="53" t="str">
        <f>IFERROR(
  IF(
    AND(
      AK$6&gt;=$I19, AK$6&lt;=$J19, $Q$2="Yes",
      NOT( OR(
        AND($M$5=1, OR(WEEKDAY(AK$6,2)=6, WEEKDAY(AK$6,2)=7)),
        AND($M$5=17,  WEEKDAY(AK$6,2)=6),
        AND($M$5=11,  WEEKDAY(AK$6,2)=7)
      ))
    ),
    INDEX(reference!$H$1:$I$9, MATCH($M19, reference!$H$1:$H$9, 0), 2),
    ""
  ),
"")</f>
        <v/>
      </c>
      <c r="AL19" s="53" t="str">
        <f>IFERROR(
  IF(
    AND(
      AL$6&gt;=$I19, AL$6&lt;=$J19, $Q$2="Yes",
      NOT( OR(
        AND($M$5=1, OR(WEEKDAY(AL$6,2)=6, WEEKDAY(AL$6,2)=7)),
        AND($M$5=17,  WEEKDAY(AL$6,2)=6),
        AND($M$5=11,  WEEKDAY(AL$6,2)=7)
      ))
    ),
    INDEX(reference!$H$1:$I$9, MATCH($M19, reference!$H$1:$H$9, 0), 2),
    ""
  ),
"")</f>
        <v/>
      </c>
      <c r="AM19" s="53" t="str">
        <f>IFERROR(
  IF(
    AND(
      AM$6&gt;=$I19, AM$6&lt;=$J19, $Q$2="Yes",
      NOT( OR(
        AND($M$5=1, OR(WEEKDAY(AM$6,2)=6, WEEKDAY(AM$6,2)=7)),
        AND($M$5=17,  WEEKDAY(AM$6,2)=6),
        AND($M$5=11,  WEEKDAY(AM$6,2)=7)
      ))
    ),
    INDEX(reference!$H$1:$I$9, MATCH($M19, reference!$H$1:$H$9, 0), 2),
    ""
  ),
"")</f>
        <v/>
      </c>
      <c r="AN19" s="53" t="str">
        <f>IFERROR(
  IF(
    AND(
      AN$6&gt;=$I19, AN$6&lt;=$J19, $Q$2="Yes",
      NOT( OR(
        AND($M$5=1, OR(WEEKDAY(AN$6,2)=6, WEEKDAY(AN$6,2)=7)),
        AND($M$5=17,  WEEKDAY(AN$6,2)=6),
        AND($M$5=11,  WEEKDAY(AN$6,2)=7)
      ))
    ),
    INDEX(reference!$H$1:$I$9, MATCH($M19, reference!$H$1:$H$9, 0), 2),
    ""
  ),
"")</f>
        <v/>
      </c>
      <c r="AO19" s="53" t="str">
        <f>IFERROR(
  IF(
    AND(
      AO$6&gt;=$I19, AO$6&lt;=$J19, $Q$2="Yes",
      NOT( OR(
        AND($M$5=1, OR(WEEKDAY(AO$6,2)=6, WEEKDAY(AO$6,2)=7)),
        AND($M$5=17,  WEEKDAY(AO$6,2)=6),
        AND($M$5=11,  WEEKDAY(AO$6,2)=7)
      ))
    ),
    INDEX(reference!$H$1:$I$9, MATCH($M19, reference!$H$1:$H$9, 0), 2),
    ""
  ),
"")</f>
        <v/>
      </c>
      <c r="AP19" s="53" t="str">
        <f>IFERROR(
  IF(
    AND(
      AP$6&gt;=$I19, AP$6&lt;=$J19, $Q$2="Yes",
      NOT( OR(
        AND($M$5=1, OR(WEEKDAY(AP$6,2)=6, WEEKDAY(AP$6,2)=7)),
        AND($M$5=17,  WEEKDAY(AP$6,2)=6),
        AND($M$5=11,  WEEKDAY(AP$6,2)=7)
      ))
    ),
    INDEX(reference!$H$1:$I$9, MATCH($M19, reference!$H$1:$H$9, 0), 2),
    ""
  ),
"")</f>
        <v/>
      </c>
      <c r="AQ19" s="53" t="str">
        <f>IFERROR(
  IF(
    AND(
      AQ$6&gt;=$I19, AQ$6&lt;=$J19, $Q$2="Yes",
      NOT( OR(
        AND($M$5=1, OR(WEEKDAY(AQ$6,2)=6, WEEKDAY(AQ$6,2)=7)),
        AND($M$5=17,  WEEKDAY(AQ$6,2)=6),
        AND($M$5=11,  WEEKDAY(AQ$6,2)=7)
      ))
    ),
    INDEX(reference!$H$1:$I$9, MATCH($M19, reference!$H$1:$H$9, 0), 2),
    ""
  ),
"")</f>
        <v/>
      </c>
      <c r="AR19" s="53" t="str">
        <f>IFERROR(
  IF(
    AND(
      AR$6&gt;=$I19, AR$6&lt;=$J19, $Q$2="Yes",
      NOT( OR(
        AND($M$5=1, OR(WEEKDAY(AR$6,2)=6, WEEKDAY(AR$6,2)=7)),
        AND($M$5=17,  WEEKDAY(AR$6,2)=6),
        AND($M$5=11,  WEEKDAY(AR$6,2)=7)
      ))
    ),
    INDEX(reference!$H$1:$I$9, MATCH($M19, reference!$H$1:$H$9, 0), 2),
    ""
  ),
"")</f>
        <v/>
      </c>
      <c r="AS19" s="53" t="str">
        <f>IFERROR(
  IF(
    AND(
      AS$6&gt;=$I19, AS$6&lt;=$J19, $Q$2="Yes",
      NOT( OR(
        AND($M$5=1, OR(WEEKDAY(AS$6,2)=6, WEEKDAY(AS$6,2)=7)),
        AND($M$5=17,  WEEKDAY(AS$6,2)=6),
        AND($M$5=11,  WEEKDAY(AS$6,2)=7)
      ))
    ),
    INDEX(reference!$H$1:$I$9, MATCH($M19, reference!$H$1:$H$9, 0), 2),
    ""
  ),
"")</f>
        <v/>
      </c>
      <c r="AT19" s="53" t="str">
        <f>IFERROR(
  IF(
    AND(
      AT$6&gt;=$I19, AT$6&lt;=$J19, $Q$2="Yes",
      NOT( OR(
        AND($M$5=1, OR(WEEKDAY(AT$6,2)=6, WEEKDAY(AT$6,2)=7)),
        AND($M$5=17,  WEEKDAY(AT$6,2)=6),
        AND($M$5=11,  WEEKDAY(AT$6,2)=7)
      ))
    ),
    INDEX(reference!$H$1:$I$9, MATCH($M19, reference!$H$1:$H$9, 0), 2),
    ""
  ),
"")</f>
        <v/>
      </c>
      <c r="AU19" s="53" t="str">
        <f>IFERROR(
  IF(
    AND(
      AU$6&gt;=$I19, AU$6&lt;=$J19, $Q$2="Yes",
      NOT( OR(
        AND($M$5=1, OR(WEEKDAY(AU$6,2)=6, WEEKDAY(AU$6,2)=7)),
        AND($M$5=17,  WEEKDAY(AU$6,2)=6),
        AND($M$5=11,  WEEKDAY(AU$6,2)=7)
      ))
    ),
    INDEX(reference!$H$1:$I$9, MATCH($M19, reference!$H$1:$H$9, 0), 2),
    ""
  ),
"")</f>
        <v/>
      </c>
      <c r="AV19" s="53" t="str">
        <f>IFERROR(
  IF(
    AND(
      AV$6&gt;=$I19, AV$6&lt;=$J19, $Q$2="Yes",
      NOT( OR(
        AND($M$5=1, OR(WEEKDAY(AV$6,2)=6, WEEKDAY(AV$6,2)=7)),
        AND($M$5=17,  WEEKDAY(AV$6,2)=6),
        AND($M$5=11,  WEEKDAY(AV$6,2)=7)
      ))
    ),
    INDEX(reference!$H$1:$I$9, MATCH($M19, reference!$H$1:$H$9, 0), 2),
    ""
  ),
"")</f>
        <v/>
      </c>
      <c r="AW19" s="53" t="str">
        <f>IFERROR(
  IF(
    AND(
      AW$6&gt;=$I19, AW$6&lt;=$J19, $Q$2="Yes",
      NOT( OR(
        AND($M$5=1, OR(WEEKDAY(AW$6,2)=6, WEEKDAY(AW$6,2)=7)),
        AND($M$5=17,  WEEKDAY(AW$6,2)=6),
        AND($M$5=11,  WEEKDAY(AW$6,2)=7)
      ))
    ),
    INDEX(reference!$H$1:$I$9, MATCH($M19, reference!$H$1:$H$9, 0), 2),
    ""
  ),
"")</f>
        <v/>
      </c>
      <c r="AX19" s="53" t="str">
        <f>IFERROR(
  IF(
    AND(
      AX$6&gt;=$I19, AX$6&lt;=$J19, $Q$2="Yes",
      NOT( OR(
        AND($M$5=1, OR(WEEKDAY(AX$6,2)=6, WEEKDAY(AX$6,2)=7)),
        AND($M$5=17,  WEEKDAY(AX$6,2)=6),
        AND($M$5=11,  WEEKDAY(AX$6,2)=7)
      ))
    ),
    INDEX(reference!$H$1:$I$9, MATCH($M19, reference!$H$1:$H$9, 0), 2),
    ""
  ),
"")</f>
        <v/>
      </c>
      <c r="AY19" s="53" t="str">
        <f>IFERROR(
  IF(
    AND(
      AY$6&gt;=$I19, AY$6&lt;=$J19, $Q$2="Yes",
      NOT( OR(
        AND($M$5=1, OR(WEEKDAY(AY$6,2)=6, WEEKDAY(AY$6,2)=7)),
        AND($M$5=17,  WEEKDAY(AY$6,2)=6),
        AND($M$5=11,  WEEKDAY(AY$6,2)=7)
      ))
    ),
    INDEX(reference!$H$1:$I$9, MATCH($M19, reference!$H$1:$H$9, 0), 2),
    ""
  ),
"")</f>
        <v/>
      </c>
      <c r="AZ19" s="53" t="str">
        <f>IFERROR(
  IF(
    AND(
      AZ$6&gt;=$I19, AZ$6&lt;=$J19, $Q$2="Yes",
      NOT( OR(
        AND($M$5=1, OR(WEEKDAY(AZ$6,2)=6, WEEKDAY(AZ$6,2)=7)),
        AND($M$5=17,  WEEKDAY(AZ$6,2)=6),
        AND($M$5=11,  WEEKDAY(AZ$6,2)=7)
      ))
    ),
    INDEX(reference!$H$1:$I$9, MATCH($M19, reference!$H$1:$H$9, 0), 2),
    ""
  ),
"")</f>
        <v/>
      </c>
      <c r="BA19" s="53" t="str">
        <f>IFERROR(
  IF(
    AND(
      BA$6&gt;=$I19, BA$6&lt;=$J19, $Q$2="Yes",
      NOT( OR(
        AND($M$5=1, OR(WEEKDAY(BA$6,2)=6, WEEKDAY(BA$6,2)=7)),
        AND($M$5=17,  WEEKDAY(BA$6,2)=6),
        AND($M$5=11,  WEEKDAY(BA$6,2)=7)
      ))
    ),
    INDEX(reference!$H$1:$I$9, MATCH($M19, reference!$H$1:$H$9, 0), 2),
    ""
  ),
"")</f>
        <v/>
      </c>
      <c r="BB19" s="53" t="str">
        <f>IFERROR(
  IF(
    AND(
      BB$6&gt;=$I19, BB$6&lt;=$J19, $Q$2="Yes",
      NOT( OR(
        AND($M$5=1, OR(WEEKDAY(BB$6,2)=6, WEEKDAY(BB$6,2)=7)),
        AND($M$5=17,  WEEKDAY(BB$6,2)=6),
        AND($M$5=11,  WEEKDAY(BB$6,2)=7)
      ))
    ),
    INDEX(reference!$H$1:$I$9, MATCH($M19, reference!$H$1:$H$9, 0), 2),
    ""
  ),
"")</f>
        <v/>
      </c>
      <c r="BC19" s="53" t="str">
        <f>IFERROR(
  IF(
    AND(
      BC$6&gt;=$I19, BC$6&lt;=$J19, $Q$2="Yes",
      NOT( OR(
        AND($M$5=1, OR(WEEKDAY(BC$6,2)=6, WEEKDAY(BC$6,2)=7)),
        AND($M$5=17,  WEEKDAY(BC$6,2)=6),
        AND($M$5=11,  WEEKDAY(BC$6,2)=7)
      ))
    ),
    INDEX(reference!$H$1:$I$9, MATCH($M19, reference!$H$1:$H$9, 0), 2),
    ""
  ),
"")</f>
        <v/>
      </c>
      <c r="BD19" s="53" t="str">
        <f>IFERROR(
  IF(
    AND(
      BD$6&gt;=$I19, BD$6&lt;=$J19, $Q$2="Yes",
      NOT( OR(
        AND($M$5=1, OR(WEEKDAY(BD$6,2)=6, WEEKDAY(BD$6,2)=7)),
        AND($M$5=17,  WEEKDAY(BD$6,2)=6),
        AND($M$5=11,  WEEKDAY(BD$6,2)=7)
      ))
    ),
    INDEX(reference!$H$1:$I$9, MATCH($M19, reference!$H$1:$H$9, 0), 2),
    ""
  ),
"")</f>
        <v/>
      </c>
      <c r="BE19" s="53" t="str">
        <f>IFERROR(
  IF(
    AND(
      BE$6&gt;=$I19, BE$6&lt;=$J19, $Q$2="Yes",
      NOT( OR(
        AND($M$5=1, OR(WEEKDAY(BE$6,2)=6, WEEKDAY(BE$6,2)=7)),
        AND($M$5=17,  WEEKDAY(BE$6,2)=6),
        AND($M$5=11,  WEEKDAY(BE$6,2)=7)
      ))
    ),
    INDEX(reference!$H$1:$I$9, MATCH($M19, reference!$H$1:$H$9, 0), 2),
    ""
  ),
"")</f>
        <v/>
      </c>
      <c r="BF19" s="53" t="str">
        <f>IFERROR(
  IF(
    AND(
      BF$6&gt;=$I19, BF$6&lt;=$J19, $Q$2="Yes",
      NOT( OR(
        AND($M$5=1, OR(WEEKDAY(BF$6,2)=6, WEEKDAY(BF$6,2)=7)),
        AND($M$5=17,  WEEKDAY(BF$6,2)=6),
        AND($M$5=11,  WEEKDAY(BF$6,2)=7)
      ))
    ),
    INDEX(reference!$H$1:$I$9, MATCH($M19, reference!$H$1:$H$9, 0), 2),
    ""
  ),
"")</f>
        <v/>
      </c>
      <c r="BG19" s="53" t="str">
        <f>IFERROR(
  IF(
    AND(
      BG$6&gt;=$I19, BG$6&lt;=$J19, $Q$2="Yes",
      NOT( OR(
        AND($M$5=1, OR(WEEKDAY(BG$6,2)=6, WEEKDAY(BG$6,2)=7)),
        AND($M$5=17,  WEEKDAY(BG$6,2)=6),
        AND($M$5=11,  WEEKDAY(BG$6,2)=7)
      ))
    ),
    INDEX(reference!$H$1:$I$9, MATCH($M19, reference!$H$1:$H$9, 0), 2),
    ""
  ),
"")</f>
        <v/>
      </c>
      <c r="BH19" s="53" t="str">
        <f>IFERROR(
  IF(
    AND(
      BH$6&gt;=$I19, BH$6&lt;=$J19, $Q$2="Yes",
      NOT( OR(
        AND($M$5=1, OR(WEEKDAY(BH$6,2)=6, WEEKDAY(BH$6,2)=7)),
        AND($M$5=17,  WEEKDAY(BH$6,2)=6),
        AND($M$5=11,  WEEKDAY(BH$6,2)=7)
      ))
    ),
    INDEX(reference!$H$1:$I$9, MATCH($M19, reference!$H$1:$H$9, 0), 2),
    ""
  ),
"")</f>
        <v/>
      </c>
      <c r="BI19" s="53" t="str">
        <f>IFERROR(
  IF(
    AND(
      BI$6&gt;=$I19, BI$6&lt;=$J19, $Q$2="Yes",
      NOT( OR(
        AND($M$5=1, OR(WEEKDAY(BI$6,2)=6, WEEKDAY(BI$6,2)=7)),
        AND($M$5=17,  WEEKDAY(BI$6,2)=6),
        AND($M$5=11,  WEEKDAY(BI$6,2)=7)
      ))
    ),
    INDEX(reference!$H$1:$I$9, MATCH($M19, reference!$H$1:$H$9, 0), 2),
    ""
  ),
"")</f>
        <v/>
      </c>
      <c r="BJ19" s="53" t="str">
        <f>IFERROR(
  IF(
    AND(
      BJ$6&gt;=$I19, BJ$6&lt;=$J19, $Q$2="Yes",
      NOT( OR(
        AND($M$5=1, OR(WEEKDAY(BJ$6,2)=6, WEEKDAY(BJ$6,2)=7)),
        AND($M$5=17,  WEEKDAY(BJ$6,2)=6),
        AND($M$5=11,  WEEKDAY(BJ$6,2)=7)
      ))
    ),
    INDEX(reference!$H$1:$I$9, MATCH($M19, reference!$H$1:$H$9, 0), 2),
    ""
  ),
"")</f>
        <v/>
      </c>
      <c r="BK19" s="53" t="str">
        <f>IFERROR(
  IF(
    AND(
      BK$6&gt;=$I19, BK$6&lt;=$J19, $Q$2="Yes",
      NOT( OR(
        AND($M$5=1, OR(WEEKDAY(BK$6,2)=6, WEEKDAY(BK$6,2)=7)),
        AND($M$5=17,  WEEKDAY(BK$6,2)=6),
        AND($M$5=11,  WEEKDAY(BK$6,2)=7)
      ))
    ),
    INDEX(reference!$H$1:$I$9, MATCH($M19, reference!$H$1:$H$9, 0), 2),
    ""
  ),
"")</f>
        <v/>
      </c>
      <c r="BL19" s="53" t="str">
        <f>IFERROR(
  IF(
    AND(
      BL$6&gt;=$I19, BL$6&lt;=$J19, $Q$2="Yes",
      NOT( OR(
        AND($M$5=1, OR(WEEKDAY(BL$6,2)=6, WEEKDAY(BL$6,2)=7)),
        AND($M$5=17,  WEEKDAY(BL$6,2)=6),
        AND($M$5=11,  WEEKDAY(BL$6,2)=7)
      ))
    ),
    INDEX(reference!$H$1:$I$9, MATCH($M19, reference!$H$1:$H$9, 0), 2),
    ""
  ),
"")</f>
        <v/>
      </c>
      <c r="BM19" s="53" t="str">
        <f>IFERROR(
  IF(
    AND(
      BM$6&gt;=$I19, BM$6&lt;=$J19, $Q$2="Yes",
      NOT( OR(
        AND($M$5=1, OR(WEEKDAY(BM$6,2)=6, WEEKDAY(BM$6,2)=7)),
        AND($M$5=17,  WEEKDAY(BM$6,2)=6),
        AND($M$5=11,  WEEKDAY(BM$6,2)=7)
      ))
    ),
    INDEX(reference!$H$1:$I$9, MATCH($M19, reference!$H$1:$H$9, 0), 2),
    ""
  ),
"")</f>
        <v/>
      </c>
      <c r="BN19" s="53" t="str">
        <f>IFERROR(
  IF(
    AND(
      BN$6&gt;=$I19, BN$6&lt;=$J19, $Q$2="Yes",
      NOT( OR(
        AND($M$5=1, OR(WEEKDAY(BN$6,2)=6, WEEKDAY(BN$6,2)=7)),
        AND($M$5=17,  WEEKDAY(BN$6,2)=6),
        AND($M$5=11,  WEEKDAY(BN$6,2)=7)
      ))
    ),
    INDEX(reference!$H$1:$I$9, MATCH($M19, reference!$H$1:$H$9, 0), 2),
    ""
  ),
"")</f>
        <v/>
      </c>
      <c r="BO19" s="53" t="str">
        <f>IFERROR(
  IF(
    AND(
      BO$6&gt;=$I19, BO$6&lt;=$J19, $Q$2="Yes",
      NOT( OR(
        AND($M$5=1, OR(WEEKDAY(BO$6,2)=6, WEEKDAY(BO$6,2)=7)),
        AND($M$5=17,  WEEKDAY(BO$6,2)=6),
        AND($M$5=11,  WEEKDAY(BO$6,2)=7)
      ))
    ),
    INDEX(reference!$H$1:$I$9, MATCH($M19, reference!$H$1:$H$9, 0), 2),
    ""
  ),
"")</f>
        <v/>
      </c>
      <c r="BP19" s="53" t="str">
        <f>IFERROR(
  IF(
    AND(
      BP$6&gt;=$I19, BP$6&lt;=$J19, $Q$2="Yes",
      NOT( OR(
        AND($M$5=1, OR(WEEKDAY(BP$6,2)=6, WEEKDAY(BP$6,2)=7)),
        AND($M$5=17,  WEEKDAY(BP$6,2)=6),
        AND($M$5=11,  WEEKDAY(BP$6,2)=7)
      ))
    ),
    INDEX(reference!$H$1:$I$9, MATCH($M19, reference!$H$1:$H$9, 0), 2),
    ""
  ),
"")</f>
        <v/>
      </c>
      <c r="BQ19" s="53" t="str">
        <f>IFERROR(
  IF(
    AND(
      BQ$6&gt;=$I19, BQ$6&lt;=$J19, $Q$2="Yes",
      NOT( OR(
        AND($M$5=1, OR(WEEKDAY(BQ$6,2)=6, WEEKDAY(BQ$6,2)=7)),
        AND($M$5=17,  WEEKDAY(BQ$6,2)=6),
        AND($M$5=11,  WEEKDAY(BQ$6,2)=7)
      ))
    ),
    INDEX(reference!$H$1:$I$9, MATCH($M19, reference!$H$1:$H$9, 0), 2),
    ""
  ),
"")</f>
        <v/>
      </c>
    </row>
    <row r="20" spans="1:69" ht="22.5" customHeight="1" x14ac:dyDescent="0.15">
      <c r="A20" s="46">
        <f>COUNTIF($L$7:M20,M20)</f>
        <v>0</v>
      </c>
      <c r="B20" s="46" t="str">
        <f t="shared" si="2"/>
        <v>-0</v>
      </c>
      <c r="C20" s="46" t="str">
        <f>IFERROR(IF(G20="","",MOD(COUNTIFS($F$6:G20,"◯"),10)),"")</f>
        <v/>
      </c>
      <c r="D20" s="46" t="str" cm="1">
        <f t="array" ref="D20">IF(G20="","",_xlfn.SWITCH(G20,"◯",1,"◆",2,"★",3))</f>
        <v/>
      </c>
      <c r="E20" s="46"/>
      <c r="F20" s="47"/>
      <c r="G20" s="48"/>
      <c r="H20" s="49"/>
      <c r="I20" s="51"/>
      <c r="J20" s="125"/>
      <c r="K20" s="52" t="str">
        <f t="shared" si="3"/>
        <v/>
      </c>
      <c r="L20" s="50"/>
      <c r="M20" s="50"/>
      <c r="N20" s="53" t="str">
        <f>IFERROR(
  IF(
    AND(
      N$6&gt;=$I20, N$6&lt;=$J20, $Q$2="Yes",
      NOT( OR(
        AND($M$5=1, OR(WEEKDAY(N$6,2)=6, WEEKDAY(N$6,2)=7)),
        AND($M$5=17,  WEEKDAY(N$6,2)=6),
        AND($M$5=11,  WEEKDAY(N$6,2)=7)
      ))
    ),
    INDEX(reference!$H$1:$I$9, MATCH($M20, reference!$H$1:$H$9, 0), 2),
    ""
  ),
"")</f>
        <v/>
      </c>
      <c r="O20" s="53" t="str">
        <f>IFERROR(
  IF(
    AND(
      O$6&gt;=$I20, O$6&lt;=$J20, $Q$2="Yes",
      NOT( OR(
        AND($M$5=1, OR(WEEKDAY(O$6,2)=6, WEEKDAY(O$6,2)=7)),
        AND($M$5=17,  WEEKDAY(O$6,2)=6),
        AND($M$5=11,  WEEKDAY(O$6,2)=7)
      ))
    ),
    INDEX(reference!$H$1:$I$9, MATCH($M20, reference!$H$1:$H$9, 0), 2),
    ""
  ),
"")</f>
        <v/>
      </c>
      <c r="P20" s="53" t="str">
        <f>IFERROR(
  IF(
    AND(
      P$6&gt;=$I20, P$6&lt;=$J20, $Q$2="Yes",
      NOT( OR(
        AND($M$5=1, OR(WEEKDAY(P$6,2)=6, WEEKDAY(P$6,2)=7)),
        AND($M$5=17,  WEEKDAY(P$6,2)=6),
        AND($M$5=11,  WEEKDAY(P$6,2)=7)
      ))
    ),
    INDEX(reference!$H$1:$I$9, MATCH($M20, reference!$H$1:$H$9, 0), 2),
    ""
  ),
"")</f>
        <v/>
      </c>
      <c r="Q20" s="53" t="str">
        <f>IFERROR(
  IF(
    AND(
      Q$6&gt;=$I20, Q$6&lt;=$J20, $Q$2="Yes",
      NOT( OR(
        AND($M$5=1, OR(WEEKDAY(Q$6,2)=6, WEEKDAY(Q$6,2)=7)),
        AND($M$5=17,  WEEKDAY(Q$6,2)=6),
        AND($M$5=11,  WEEKDAY(Q$6,2)=7)
      ))
    ),
    INDEX(reference!$H$1:$I$9, MATCH($M20, reference!$H$1:$H$9, 0), 2),
    ""
  ),
"")</f>
        <v/>
      </c>
      <c r="R20" s="53" t="str">
        <f>IFERROR(
  IF(
    AND(
      R$6&gt;=$I20, R$6&lt;=$J20, $Q$2="Yes",
      NOT( OR(
        AND($M$5=1, OR(WEEKDAY(R$6,2)=6, WEEKDAY(R$6,2)=7)),
        AND($M$5=17,  WEEKDAY(R$6,2)=6),
        AND($M$5=11,  WEEKDAY(R$6,2)=7)
      ))
    ),
    INDEX(reference!$H$1:$I$9, MATCH($M20, reference!$H$1:$H$9, 0), 2),
    ""
  ),
"")</f>
        <v/>
      </c>
      <c r="S20" s="53" t="str">
        <f>IFERROR(
  IF(
    AND(
      S$6&gt;=$I20, S$6&lt;=$J20, $Q$2="Yes",
      NOT( OR(
        AND($M$5=1, OR(WEEKDAY(S$6,2)=6, WEEKDAY(S$6,2)=7)),
        AND($M$5=17,  WEEKDAY(S$6,2)=6),
        AND($M$5=11,  WEEKDAY(S$6,2)=7)
      ))
    ),
    INDEX(reference!$H$1:$I$9, MATCH($M20, reference!$H$1:$H$9, 0), 2),
    ""
  ),
"")</f>
        <v/>
      </c>
      <c r="T20" s="53" t="str">
        <f>IFERROR(
  IF(
    AND(
      T$6&gt;=$I20, T$6&lt;=$J20, $Q$2="Yes",
      NOT( OR(
        AND($M$5=1, OR(WEEKDAY(T$6,2)=6, WEEKDAY(T$6,2)=7)),
        AND($M$5=17,  WEEKDAY(T$6,2)=6),
        AND($M$5=11,  WEEKDAY(T$6,2)=7)
      ))
    ),
    INDEX(reference!$H$1:$I$9, MATCH($M20, reference!$H$1:$H$9, 0), 2),
    ""
  ),
"")</f>
        <v/>
      </c>
      <c r="U20" s="53" t="str">
        <f>IFERROR(
  IF(
    AND(
      U$6&gt;=$I20, U$6&lt;=$J20, $Q$2="Yes",
      NOT( OR(
        AND($M$5=1, OR(WEEKDAY(U$6,2)=6, WEEKDAY(U$6,2)=7)),
        AND($M$5=17,  WEEKDAY(U$6,2)=6),
        AND($M$5=11,  WEEKDAY(U$6,2)=7)
      ))
    ),
    INDEX(reference!$H$1:$I$9, MATCH($M20, reference!$H$1:$H$9, 0), 2),
    ""
  ),
"")</f>
        <v/>
      </c>
      <c r="V20" s="53" t="str">
        <f>IFERROR(
  IF(
    AND(
      V$6&gt;=$I20, V$6&lt;=$J20, $Q$2="Yes",
      NOT( OR(
        AND($M$5=1, OR(WEEKDAY(V$6,2)=6, WEEKDAY(V$6,2)=7)),
        AND($M$5=17,  WEEKDAY(V$6,2)=6),
        AND($M$5=11,  WEEKDAY(V$6,2)=7)
      ))
    ),
    INDEX(reference!$H$1:$I$9, MATCH($M20, reference!$H$1:$H$9, 0), 2),
    ""
  ),
"")</f>
        <v/>
      </c>
      <c r="W20" s="53" t="str">
        <f>IFERROR(
  IF(
    AND(
      W$6&gt;=$I20, W$6&lt;=$J20, $Q$2="Yes",
      NOT( OR(
        AND($M$5=1, OR(WEEKDAY(W$6,2)=6, WEEKDAY(W$6,2)=7)),
        AND($M$5=17,  WEEKDAY(W$6,2)=6),
        AND($M$5=11,  WEEKDAY(W$6,2)=7)
      ))
    ),
    INDEX(reference!$H$1:$I$9, MATCH($M20, reference!$H$1:$H$9, 0), 2),
    ""
  ),
"")</f>
        <v/>
      </c>
      <c r="X20" s="53" t="str">
        <f>IFERROR(
  IF(
    AND(
      X$6&gt;=$I20, X$6&lt;=$J20, $Q$2="Yes",
      NOT( OR(
        AND($M$5=1, OR(WEEKDAY(X$6,2)=6, WEEKDAY(X$6,2)=7)),
        AND($M$5=17,  WEEKDAY(X$6,2)=6),
        AND($M$5=11,  WEEKDAY(X$6,2)=7)
      ))
    ),
    INDEX(reference!$H$1:$I$9, MATCH($M20, reference!$H$1:$H$9, 0), 2),
    ""
  ),
"")</f>
        <v/>
      </c>
      <c r="Y20" s="53" t="str">
        <f>IFERROR(
  IF(
    AND(
      Y$6&gt;=$I20, Y$6&lt;=$J20, $Q$2="Yes",
      NOT( OR(
        AND($M$5=1, OR(WEEKDAY(Y$6,2)=6, WEEKDAY(Y$6,2)=7)),
        AND($M$5=17,  WEEKDAY(Y$6,2)=6),
        AND($M$5=11,  WEEKDAY(Y$6,2)=7)
      ))
    ),
    INDEX(reference!$H$1:$I$9, MATCH($M20, reference!$H$1:$H$9, 0), 2),
    ""
  ),
"")</f>
        <v/>
      </c>
      <c r="Z20" s="53" t="str">
        <f>IFERROR(
  IF(
    AND(
      Z$6&gt;=$I20, Z$6&lt;=$J20, $Q$2="Yes",
      NOT( OR(
        AND($M$5=1, OR(WEEKDAY(Z$6,2)=6, WEEKDAY(Z$6,2)=7)),
        AND($M$5=17,  WEEKDAY(Z$6,2)=6),
        AND($M$5=11,  WEEKDAY(Z$6,2)=7)
      ))
    ),
    INDEX(reference!$H$1:$I$9, MATCH($M20, reference!$H$1:$H$9, 0), 2),
    ""
  ),
"")</f>
        <v/>
      </c>
      <c r="AA20" s="53" t="str">
        <f>IFERROR(
  IF(
    AND(
      AA$6&gt;=$I20, AA$6&lt;=$J20, $Q$2="Yes",
      NOT( OR(
        AND($M$5=1, OR(WEEKDAY(AA$6,2)=6, WEEKDAY(AA$6,2)=7)),
        AND($M$5=17,  WEEKDAY(AA$6,2)=6),
        AND($M$5=11,  WEEKDAY(AA$6,2)=7)
      ))
    ),
    INDEX(reference!$H$1:$I$9, MATCH($M20, reference!$H$1:$H$9, 0), 2),
    ""
  ),
"")</f>
        <v/>
      </c>
      <c r="AB20" s="53" t="str">
        <f>IFERROR(
  IF(
    AND(
      AB$6&gt;=$I20, AB$6&lt;=$J20, $Q$2="Yes",
      NOT( OR(
        AND($M$5=1, OR(WEEKDAY(AB$6,2)=6, WEEKDAY(AB$6,2)=7)),
        AND($M$5=17,  WEEKDAY(AB$6,2)=6),
        AND($M$5=11,  WEEKDAY(AB$6,2)=7)
      ))
    ),
    INDEX(reference!$H$1:$I$9, MATCH($M20, reference!$H$1:$H$9, 0), 2),
    ""
  ),
"")</f>
        <v/>
      </c>
      <c r="AC20" s="53" t="str">
        <f>IFERROR(
  IF(
    AND(
      AC$6&gt;=$I20, AC$6&lt;=$J20, $Q$2="Yes",
      NOT( OR(
        AND($M$5=1, OR(WEEKDAY(AC$6,2)=6, WEEKDAY(AC$6,2)=7)),
        AND($M$5=17,  WEEKDAY(AC$6,2)=6),
        AND($M$5=11,  WEEKDAY(AC$6,2)=7)
      ))
    ),
    INDEX(reference!$H$1:$I$9, MATCH($M20, reference!$H$1:$H$9, 0), 2),
    ""
  ),
"")</f>
        <v/>
      </c>
      <c r="AD20" s="53" t="str">
        <f>IFERROR(
  IF(
    AND(
      AD$6&gt;=$I20, AD$6&lt;=$J20, $Q$2="Yes",
      NOT( OR(
        AND($M$5=1, OR(WEEKDAY(AD$6,2)=6, WEEKDAY(AD$6,2)=7)),
        AND($M$5=17,  WEEKDAY(AD$6,2)=6),
        AND($M$5=11,  WEEKDAY(AD$6,2)=7)
      ))
    ),
    INDEX(reference!$H$1:$I$9, MATCH($M20, reference!$H$1:$H$9, 0), 2),
    ""
  ),
"")</f>
        <v/>
      </c>
      <c r="AE20" s="53" t="str">
        <f>IFERROR(
  IF(
    AND(
      AE$6&gt;=$I20, AE$6&lt;=$J20, $Q$2="Yes",
      NOT( OR(
        AND($M$5=1, OR(WEEKDAY(AE$6,2)=6, WEEKDAY(AE$6,2)=7)),
        AND($M$5=17,  WEEKDAY(AE$6,2)=6),
        AND($M$5=11,  WEEKDAY(AE$6,2)=7)
      ))
    ),
    INDEX(reference!$H$1:$I$9, MATCH($M20, reference!$H$1:$H$9, 0), 2),
    ""
  ),
"")</f>
        <v/>
      </c>
      <c r="AF20" s="53" t="str">
        <f>IFERROR(
  IF(
    AND(
      AF$6&gt;=$I20, AF$6&lt;=$J20, $Q$2="Yes",
      NOT( OR(
        AND($M$5=1, OR(WEEKDAY(AF$6,2)=6, WEEKDAY(AF$6,2)=7)),
        AND($M$5=17,  WEEKDAY(AF$6,2)=6),
        AND($M$5=11,  WEEKDAY(AF$6,2)=7)
      ))
    ),
    INDEX(reference!$H$1:$I$9, MATCH($M20, reference!$H$1:$H$9, 0), 2),
    ""
  ),
"")</f>
        <v/>
      </c>
      <c r="AG20" s="53" t="str">
        <f>IFERROR(
  IF(
    AND(
      AG$6&gt;=$I20, AG$6&lt;=$J20, $Q$2="Yes",
      NOT( OR(
        AND($M$5=1, OR(WEEKDAY(AG$6,2)=6, WEEKDAY(AG$6,2)=7)),
        AND($M$5=17,  WEEKDAY(AG$6,2)=6),
        AND($M$5=11,  WEEKDAY(AG$6,2)=7)
      ))
    ),
    INDEX(reference!$H$1:$I$9, MATCH($M20, reference!$H$1:$H$9, 0), 2),
    ""
  ),
"")</f>
        <v/>
      </c>
      <c r="AH20" s="53" t="str">
        <f>IFERROR(
  IF(
    AND(
      AH$6&gt;=$I20, AH$6&lt;=$J20, $Q$2="Yes",
      NOT( OR(
        AND($M$5=1, OR(WEEKDAY(AH$6,2)=6, WEEKDAY(AH$6,2)=7)),
        AND($M$5=17,  WEEKDAY(AH$6,2)=6),
        AND($M$5=11,  WEEKDAY(AH$6,2)=7)
      ))
    ),
    INDEX(reference!$H$1:$I$9, MATCH($M20, reference!$H$1:$H$9, 0), 2),
    ""
  ),
"")</f>
        <v/>
      </c>
      <c r="AI20" s="53" t="str">
        <f>IFERROR(
  IF(
    AND(
      AI$6&gt;=$I20, AI$6&lt;=$J20, $Q$2="Yes",
      NOT( OR(
        AND($M$5=1, OR(WEEKDAY(AI$6,2)=6, WEEKDAY(AI$6,2)=7)),
        AND($M$5=17,  WEEKDAY(AI$6,2)=6),
        AND($M$5=11,  WEEKDAY(AI$6,2)=7)
      ))
    ),
    INDEX(reference!$H$1:$I$9, MATCH($M20, reference!$H$1:$H$9, 0), 2),
    ""
  ),
"")</f>
        <v/>
      </c>
      <c r="AJ20" s="53" t="str">
        <f>IFERROR(
  IF(
    AND(
      AJ$6&gt;=$I20, AJ$6&lt;=$J20, $Q$2="Yes",
      NOT( OR(
        AND($M$5=1, OR(WEEKDAY(AJ$6,2)=6, WEEKDAY(AJ$6,2)=7)),
        AND($M$5=17,  WEEKDAY(AJ$6,2)=6),
        AND($M$5=11,  WEEKDAY(AJ$6,2)=7)
      ))
    ),
    INDEX(reference!$H$1:$I$9, MATCH($M20, reference!$H$1:$H$9, 0), 2),
    ""
  ),
"")</f>
        <v/>
      </c>
      <c r="AK20" s="53" t="str">
        <f>IFERROR(
  IF(
    AND(
      AK$6&gt;=$I20, AK$6&lt;=$J20, $Q$2="Yes",
      NOT( OR(
        AND($M$5=1, OR(WEEKDAY(AK$6,2)=6, WEEKDAY(AK$6,2)=7)),
        AND($M$5=17,  WEEKDAY(AK$6,2)=6),
        AND($M$5=11,  WEEKDAY(AK$6,2)=7)
      ))
    ),
    INDEX(reference!$H$1:$I$9, MATCH($M20, reference!$H$1:$H$9, 0), 2),
    ""
  ),
"")</f>
        <v/>
      </c>
      <c r="AL20" s="53" t="str">
        <f>IFERROR(
  IF(
    AND(
      AL$6&gt;=$I20, AL$6&lt;=$J20, $Q$2="Yes",
      NOT( OR(
        AND($M$5=1, OR(WEEKDAY(AL$6,2)=6, WEEKDAY(AL$6,2)=7)),
        AND($M$5=17,  WEEKDAY(AL$6,2)=6),
        AND($M$5=11,  WEEKDAY(AL$6,2)=7)
      ))
    ),
    INDEX(reference!$H$1:$I$9, MATCH($M20, reference!$H$1:$H$9, 0), 2),
    ""
  ),
"")</f>
        <v/>
      </c>
      <c r="AM20" s="53" t="str">
        <f>IFERROR(
  IF(
    AND(
      AM$6&gt;=$I20, AM$6&lt;=$J20, $Q$2="Yes",
      NOT( OR(
        AND($M$5=1, OR(WEEKDAY(AM$6,2)=6, WEEKDAY(AM$6,2)=7)),
        AND($M$5=17,  WEEKDAY(AM$6,2)=6),
        AND($M$5=11,  WEEKDAY(AM$6,2)=7)
      ))
    ),
    INDEX(reference!$H$1:$I$9, MATCH($M20, reference!$H$1:$H$9, 0), 2),
    ""
  ),
"")</f>
        <v/>
      </c>
      <c r="AN20" s="53" t="str">
        <f>IFERROR(
  IF(
    AND(
      AN$6&gt;=$I20, AN$6&lt;=$J20, $Q$2="Yes",
      NOT( OR(
        AND($M$5=1, OR(WEEKDAY(AN$6,2)=6, WEEKDAY(AN$6,2)=7)),
        AND($M$5=17,  WEEKDAY(AN$6,2)=6),
        AND($M$5=11,  WEEKDAY(AN$6,2)=7)
      ))
    ),
    INDEX(reference!$H$1:$I$9, MATCH($M20, reference!$H$1:$H$9, 0), 2),
    ""
  ),
"")</f>
        <v/>
      </c>
      <c r="AO20" s="53" t="str">
        <f>IFERROR(
  IF(
    AND(
      AO$6&gt;=$I20, AO$6&lt;=$J20, $Q$2="Yes",
      NOT( OR(
        AND($M$5=1, OR(WEEKDAY(AO$6,2)=6, WEEKDAY(AO$6,2)=7)),
        AND($M$5=17,  WEEKDAY(AO$6,2)=6),
        AND($M$5=11,  WEEKDAY(AO$6,2)=7)
      ))
    ),
    INDEX(reference!$H$1:$I$9, MATCH($M20, reference!$H$1:$H$9, 0), 2),
    ""
  ),
"")</f>
        <v/>
      </c>
      <c r="AP20" s="53" t="str">
        <f>IFERROR(
  IF(
    AND(
      AP$6&gt;=$I20, AP$6&lt;=$J20, $Q$2="Yes",
      NOT( OR(
        AND($M$5=1, OR(WEEKDAY(AP$6,2)=6, WEEKDAY(AP$6,2)=7)),
        AND($M$5=17,  WEEKDAY(AP$6,2)=6),
        AND($M$5=11,  WEEKDAY(AP$6,2)=7)
      ))
    ),
    INDEX(reference!$H$1:$I$9, MATCH($M20, reference!$H$1:$H$9, 0), 2),
    ""
  ),
"")</f>
        <v/>
      </c>
      <c r="AQ20" s="53" t="str">
        <f>IFERROR(
  IF(
    AND(
      AQ$6&gt;=$I20, AQ$6&lt;=$J20, $Q$2="Yes",
      NOT( OR(
        AND($M$5=1, OR(WEEKDAY(AQ$6,2)=6, WEEKDAY(AQ$6,2)=7)),
        AND($M$5=17,  WEEKDAY(AQ$6,2)=6),
        AND($M$5=11,  WEEKDAY(AQ$6,2)=7)
      ))
    ),
    INDEX(reference!$H$1:$I$9, MATCH($M20, reference!$H$1:$H$9, 0), 2),
    ""
  ),
"")</f>
        <v/>
      </c>
      <c r="AR20" s="53" t="str">
        <f>IFERROR(
  IF(
    AND(
      AR$6&gt;=$I20, AR$6&lt;=$J20, $Q$2="Yes",
      NOT( OR(
        AND($M$5=1, OR(WEEKDAY(AR$6,2)=6, WEEKDAY(AR$6,2)=7)),
        AND($M$5=17,  WEEKDAY(AR$6,2)=6),
        AND($M$5=11,  WEEKDAY(AR$6,2)=7)
      ))
    ),
    INDEX(reference!$H$1:$I$9, MATCH($M20, reference!$H$1:$H$9, 0), 2),
    ""
  ),
"")</f>
        <v/>
      </c>
      <c r="AS20" s="53" t="str">
        <f>IFERROR(
  IF(
    AND(
      AS$6&gt;=$I20, AS$6&lt;=$J20, $Q$2="Yes",
      NOT( OR(
        AND($M$5=1, OR(WEEKDAY(AS$6,2)=6, WEEKDAY(AS$6,2)=7)),
        AND($M$5=17,  WEEKDAY(AS$6,2)=6),
        AND($M$5=11,  WEEKDAY(AS$6,2)=7)
      ))
    ),
    INDEX(reference!$H$1:$I$9, MATCH($M20, reference!$H$1:$H$9, 0), 2),
    ""
  ),
"")</f>
        <v/>
      </c>
      <c r="AT20" s="53" t="str">
        <f>IFERROR(
  IF(
    AND(
      AT$6&gt;=$I20, AT$6&lt;=$J20, $Q$2="Yes",
      NOT( OR(
        AND($M$5=1, OR(WEEKDAY(AT$6,2)=6, WEEKDAY(AT$6,2)=7)),
        AND($M$5=17,  WEEKDAY(AT$6,2)=6),
        AND($M$5=11,  WEEKDAY(AT$6,2)=7)
      ))
    ),
    INDEX(reference!$H$1:$I$9, MATCH($M20, reference!$H$1:$H$9, 0), 2),
    ""
  ),
"")</f>
        <v/>
      </c>
      <c r="AU20" s="53" t="str">
        <f>IFERROR(
  IF(
    AND(
      AU$6&gt;=$I20, AU$6&lt;=$J20, $Q$2="Yes",
      NOT( OR(
        AND($M$5=1, OR(WEEKDAY(AU$6,2)=6, WEEKDAY(AU$6,2)=7)),
        AND($M$5=17,  WEEKDAY(AU$6,2)=6),
        AND($M$5=11,  WEEKDAY(AU$6,2)=7)
      ))
    ),
    INDEX(reference!$H$1:$I$9, MATCH($M20, reference!$H$1:$H$9, 0), 2),
    ""
  ),
"")</f>
        <v/>
      </c>
      <c r="AV20" s="53" t="str">
        <f>IFERROR(
  IF(
    AND(
      AV$6&gt;=$I20, AV$6&lt;=$J20, $Q$2="Yes",
      NOT( OR(
        AND($M$5=1, OR(WEEKDAY(AV$6,2)=6, WEEKDAY(AV$6,2)=7)),
        AND($M$5=17,  WEEKDAY(AV$6,2)=6),
        AND($M$5=11,  WEEKDAY(AV$6,2)=7)
      ))
    ),
    INDEX(reference!$H$1:$I$9, MATCH($M20, reference!$H$1:$H$9, 0), 2),
    ""
  ),
"")</f>
        <v/>
      </c>
      <c r="AW20" s="53" t="str">
        <f>IFERROR(
  IF(
    AND(
      AW$6&gt;=$I20, AW$6&lt;=$J20, $Q$2="Yes",
      NOT( OR(
        AND($M$5=1, OR(WEEKDAY(AW$6,2)=6, WEEKDAY(AW$6,2)=7)),
        AND($M$5=17,  WEEKDAY(AW$6,2)=6),
        AND($M$5=11,  WEEKDAY(AW$6,2)=7)
      ))
    ),
    INDEX(reference!$H$1:$I$9, MATCH($M20, reference!$H$1:$H$9, 0), 2),
    ""
  ),
"")</f>
        <v/>
      </c>
      <c r="AX20" s="53" t="str">
        <f>IFERROR(
  IF(
    AND(
      AX$6&gt;=$I20, AX$6&lt;=$J20, $Q$2="Yes",
      NOT( OR(
        AND($M$5=1, OR(WEEKDAY(AX$6,2)=6, WEEKDAY(AX$6,2)=7)),
        AND($M$5=17,  WEEKDAY(AX$6,2)=6),
        AND($M$5=11,  WEEKDAY(AX$6,2)=7)
      ))
    ),
    INDEX(reference!$H$1:$I$9, MATCH($M20, reference!$H$1:$H$9, 0), 2),
    ""
  ),
"")</f>
        <v/>
      </c>
      <c r="AY20" s="53" t="str">
        <f>IFERROR(
  IF(
    AND(
      AY$6&gt;=$I20, AY$6&lt;=$J20, $Q$2="Yes",
      NOT( OR(
        AND($M$5=1, OR(WEEKDAY(AY$6,2)=6, WEEKDAY(AY$6,2)=7)),
        AND($M$5=17,  WEEKDAY(AY$6,2)=6),
        AND($M$5=11,  WEEKDAY(AY$6,2)=7)
      ))
    ),
    INDEX(reference!$H$1:$I$9, MATCH($M20, reference!$H$1:$H$9, 0), 2),
    ""
  ),
"")</f>
        <v/>
      </c>
      <c r="AZ20" s="53" t="str">
        <f>IFERROR(
  IF(
    AND(
      AZ$6&gt;=$I20, AZ$6&lt;=$J20, $Q$2="Yes",
      NOT( OR(
        AND($M$5=1, OR(WEEKDAY(AZ$6,2)=6, WEEKDAY(AZ$6,2)=7)),
        AND($M$5=17,  WEEKDAY(AZ$6,2)=6),
        AND($M$5=11,  WEEKDAY(AZ$6,2)=7)
      ))
    ),
    INDEX(reference!$H$1:$I$9, MATCH($M20, reference!$H$1:$H$9, 0), 2),
    ""
  ),
"")</f>
        <v/>
      </c>
      <c r="BA20" s="53" t="str">
        <f>IFERROR(
  IF(
    AND(
      BA$6&gt;=$I20, BA$6&lt;=$J20, $Q$2="Yes",
      NOT( OR(
        AND($M$5=1, OR(WEEKDAY(BA$6,2)=6, WEEKDAY(BA$6,2)=7)),
        AND($M$5=17,  WEEKDAY(BA$6,2)=6),
        AND($M$5=11,  WEEKDAY(BA$6,2)=7)
      ))
    ),
    INDEX(reference!$H$1:$I$9, MATCH($M20, reference!$H$1:$H$9, 0), 2),
    ""
  ),
"")</f>
        <v/>
      </c>
      <c r="BB20" s="53" t="str">
        <f>IFERROR(
  IF(
    AND(
      BB$6&gt;=$I20, BB$6&lt;=$J20, $Q$2="Yes",
      NOT( OR(
        AND($M$5=1, OR(WEEKDAY(BB$6,2)=6, WEEKDAY(BB$6,2)=7)),
        AND($M$5=17,  WEEKDAY(BB$6,2)=6),
        AND($M$5=11,  WEEKDAY(BB$6,2)=7)
      ))
    ),
    INDEX(reference!$H$1:$I$9, MATCH($M20, reference!$H$1:$H$9, 0), 2),
    ""
  ),
"")</f>
        <v/>
      </c>
      <c r="BC20" s="53" t="str">
        <f>IFERROR(
  IF(
    AND(
      BC$6&gt;=$I20, BC$6&lt;=$J20, $Q$2="Yes",
      NOT( OR(
        AND($M$5=1, OR(WEEKDAY(BC$6,2)=6, WEEKDAY(BC$6,2)=7)),
        AND($M$5=17,  WEEKDAY(BC$6,2)=6),
        AND($M$5=11,  WEEKDAY(BC$6,2)=7)
      ))
    ),
    INDEX(reference!$H$1:$I$9, MATCH($M20, reference!$H$1:$H$9, 0), 2),
    ""
  ),
"")</f>
        <v/>
      </c>
      <c r="BD20" s="53" t="str">
        <f>IFERROR(
  IF(
    AND(
      BD$6&gt;=$I20, BD$6&lt;=$J20, $Q$2="Yes",
      NOT( OR(
        AND($M$5=1, OR(WEEKDAY(BD$6,2)=6, WEEKDAY(BD$6,2)=7)),
        AND($M$5=17,  WEEKDAY(BD$6,2)=6),
        AND($M$5=11,  WEEKDAY(BD$6,2)=7)
      ))
    ),
    INDEX(reference!$H$1:$I$9, MATCH($M20, reference!$H$1:$H$9, 0), 2),
    ""
  ),
"")</f>
        <v/>
      </c>
      <c r="BE20" s="53" t="str">
        <f>IFERROR(
  IF(
    AND(
      BE$6&gt;=$I20, BE$6&lt;=$J20, $Q$2="Yes",
      NOT( OR(
        AND($M$5=1, OR(WEEKDAY(BE$6,2)=6, WEEKDAY(BE$6,2)=7)),
        AND($M$5=17,  WEEKDAY(BE$6,2)=6),
        AND($M$5=11,  WEEKDAY(BE$6,2)=7)
      ))
    ),
    INDEX(reference!$H$1:$I$9, MATCH($M20, reference!$H$1:$H$9, 0), 2),
    ""
  ),
"")</f>
        <v/>
      </c>
      <c r="BF20" s="53" t="str">
        <f>IFERROR(
  IF(
    AND(
      BF$6&gt;=$I20, BF$6&lt;=$J20, $Q$2="Yes",
      NOT( OR(
        AND($M$5=1, OR(WEEKDAY(BF$6,2)=6, WEEKDAY(BF$6,2)=7)),
        AND($M$5=17,  WEEKDAY(BF$6,2)=6),
        AND($M$5=11,  WEEKDAY(BF$6,2)=7)
      ))
    ),
    INDEX(reference!$H$1:$I$9, MATCH($M20, reference!$H$1:$H$9, 0), 2),
    ""
  ),
"")</f>
        <v/>
      </c>
      <c r="BG20" s="53" t="str">
        <f>IFERROR(
  IF(
    AND(
      BG$6&gt;=$I20, BG$6&lt;=$J20, $Q$2="Yes",
      NOT( OR(
        AND($M$5=1, OR(WEEKDAY(BG$6,2)=6, WEEKDAY(BG$6,2)=7)),
        AND($M$5=17,  WEEKDAY(BG$6,2)=6),
        AND($M$5=11,  WEEKDAY(BG$6,2)=7)
      ))
    ),
    INDEX(reference!$H$1:$I$9, MATCH($M20, reference!$H$1:$H$9, 0), 2),
    ""
  ),
"")</f>
        <v/>
      </c>
      <c r="BH20" s="53" t="str">
        <f>IFERROR(
  IF(
    AND(
      BH$6&gt;=$I20, BH$6&lt;=$J20, $Q$2="Yes",
      NOT( OR(
        AND($M$5=1, OR(WEEKDAY(BH$6,2)=6, WEEKDAY(BH$6,2)=7)),
        AND($M$5=17,  WEEKDAY(BH$6,2)=6),
        AND($M$5=11,  WEEKDAY(BH$6,2)=7)
      ))
    ),
    INDEX(reference!$H$1:$I$9, MATCH($M20, reference!$H$1:$H$9, 0), 2),
    ""
  ),
"")</f>
        <v/>
      </c>
      <c r="BI20" s="53" t="str">
        <f>IFERROR(
  IF(
    AND(
      BI$6&gt;=$I20, BI$6&lt;=$J20, $Q$2="Yes",
      NOT( OR(
        AND($M$5=1, OR(WEEKDAY(BI$6,2)=6, WEEKDAY(BI$6,2)=7)),
        AND($M$5=17,  WEEKDAY(BI$6,2)=6),
        AND($M$5=11,  WEEKDAY(BI$6,2)=7)
      ))
    ),
    INDEX(reference!$H$1:$I$9, MATCH($M20, reference!$H$1:$H$9, 0), 2),
    ""
  ),
"")</f>
        <v/>
      </c>
      <c r="BJ20" s="53" t="str">
        <f>IFERROR(
  IF(
    AND(
      BJ$6&gt;=$I20, BJ$6&lt;=$J20, $Q$2="Yes",
      NOT( OR(
        AND($M$5=1, OR(WEEKDAY(BJ$6,2)=6, WEEKDAY(BJ$6,2)=7)),
        AND($M$5=17,  WEEKDAY(BJ$6,2)=6),
        AND($M$5=11,  WEEKDAY(BJ$6,2)=7)
      ))
    ),
    INDEX(reference!$H$1:$I$9, MATCH($M20, reference!$H$1:$H$9, 0), 2),
    ""
  ),
"")</f>
        <v/>
      </c>
      <c r="BK20" s="53" t="str">
        <f>IFERROR(
  IF(
    AND(
      BK$6&gt;=$I20, BK$6&lt;=$J20, $Q$2="Yes",
      NOT( OR(
        AND($M$5=1, OR(WEEKDAY(BK$6,2)=6, WEEKDAY(BK$6,2)=7)),
        AND($M$5=17,  WEEKDAY(BK$6,2)=6),
        AND($M$5=11,  WEEKDAY(BK$6,2)=7)
      ))
    ),
    INDEX(reference!$H$1:$I$9, MATCH($M20, reference!$H$1:$H$9, 0), 2),
    ""
  ),
"")</f>
        <v/>
      </c>
      <c r="BL20" s="53" t="str">
        <f>IFERROR(
  IF(
    AND(
      BL$6&gt;=$I20, BL$6&lt;=$J20, $Q$2="Yes",
      NOT( OR(
        AND($M$5=1, OR(WEEKDAY(BL$6,2)=6, WEEKDAY(BL$6,2)=7)),
        AND($M$5=17,  WEEKDAY(BL$6,2)=6),
        AND($M$5=11,  WEEKDAY(BL$6,2)=7)
      ))
    ),
    INDEX(reference!$H$1:$I$9, MATCH($M20, reference!$H$1:$H$9, 0), 2),
    ""
  ),
"")</f>
        <v/>
      </c>
      <c r="BM20" s="53" t="str">
        <f>IFERROR(
  IF(
    AND(
      BM$6&gt;=$I20, BM$6&lt;=$J20, $Q$2="Yes",
      NOT( OR(
        AND($M$5=1, OR(WEEKDAY(BM$6,2)=6, WEEKDAY(BM$6,2)=7)),
        AND($M$5=17,  WEEKDAY(BM$6,2)=6),
        AND($M$5=11,  WEEKDAY(BM$6,2)=7)
      ))
    ),
    INDEX(reference!$H$1:$I$9, MATCH($M20, reference!$H$1:$H$9, 0), 2),
    ""
  ),
"")</f>
        <v/>
      </c>
      <c r="BN20" s="53" t="str">
        <f>IFERROR(
  IF(
    AND(
      BN$6&gt;=$I20, BN$6&lt;=$J20, $Q$2="Yes",
      NOT( OR(
        AND($M$5=1, OR(WEEKDAY(BN$6,2)=6, WEEKDAY(BN$6,2)=7)),
        AND($M$5=17,  WEEKDAY(BN$6,2)=6),
        AND($M$5=11,  WEEKDAY(BN$6,2)=7)
      ))
    ),
    INDEX(reference!$H$1:$I$9, MATCH($M20, reference!$H$1:$H$9, 0), 2),
    ""
  ),
"")</f>
        <v/>
      </c>
      <c r="BO20" s="53" t="str">
        <f>IFERROR(
  IF(
    AND(
      BO$6&gt;=$I20, BO$6&lt;=$J20, $Q$2="Yes",
      NOT( OR(
        AND($M$5=1, OR(WEEKDAY(BO$6,2)=6, WEEKDAY(BO$6,2)=7)),
        AND($M$5=17,  WEEKDAY(BO$6,2)=6),
        AND($M$5=11,  WEEKDAY(BO$6,2)=7)
      ))
    ),
    INDEX(reference!$H$1:$I$9, MATCH($M20, reference!$H$1:$H$9, 0), 2),
    ""
  ),
"")</f>
        <v/>
      </c>
      <c r="BP20" s="53" t="str">
        <f>IFERROR(
  IF(
    AND(
      BP$6&gt;=$I20, BP$6&lt;=$J20, $Q$2="Yes",
      NOT( OR(
        AND($M$5=1, OR(WEEKDAY(BP$6,2)=6, WEEKDAY(BP$6,2)=7)),
        AND($M$5=17,  WEEKDAY(BP$6,2)=6),
        AND($M$5=11,  WEEKDAY(BP$6,2)=7)
      ))
    ),
    INDEX(reference!$H$1:$I$9, MATCH($M20, reference!$H$1:$H$9, 0), 2),
    ""
  ),
"")</f>
        <v/>
      </c>
      <c r="BQ20" s="53" t="str">
        <f>IFERROR(
  IF(
    AND(
      BQ$6&gt;=$I20, BQ$6&lt;=$J20, $Q$2="Yes",
      NOT( OR(
        AND($M$5=1, OR(WEEKDAY(BQ$6,2)=6, WEEKDAY(BQ$6,2)=7)),
        AND($M$5=17,  WEEKDAY(BQ$6,2)=6),
        AND($M$5=11,  WEEKDAY(BQ$6,2)=7)
      ))
    ),
    INDEX(reference!$H$1:$I$9, MATCH($M20, reference!$H$1:$H$9, 0), 2),
    ""
  ),
"")</f>
        <v/>
      </c>
    </row>
    <row r="21" spans="1:69" ht="22.5" customHeight="1" x14ac:dyDescent="0.15">
      <c r="A21" s="46">
        <f>COUNTIF($L$7:M21,M21)</f>
        <v>0</v>
      </c>
      <c r="B21" s="46" t="str">
        <f t="shared" si="2"/>
        <v>-0</v>
      </c>
      <c r="C21" s="46" t="str">
        <f>IFERROR(IF(G21="","",MOD(COUNTIFS($F$6:G21,"◯"),10)),"")</f>
        <v/>
      </c>
      <c r="D21" s="46" t="str" cm="1">
        <f t="array" ref="D21">IF(G21="","",_xlfn.SWITCH(G21,"◯",1,"◆",2,"★",3))</f>
        <v/>
      </c>
      <c r="E21" s="46"/>
      <c r="F21" s="47"/>
      <c r="G21" s="48"/>
      <c r="H21" s="49"/>
      <c r="I21" s="51"/>
      <c r="J21" s="51"/>
      <c r="K21" s="52" t="str">
        <f t="shared" si="3"/>
        <v/>
      </c>
      <c r="L21" s="50"/>
      <c r="M21" s="50"/>
      <c r="N21" s="53" t="str">
        <f>IFERROR(
  IF(
    AND(
      N$6&gt;=$I21, N$6&lt;=$J21, $Q$2="Yes",
      NOT( OR(
        AND($M$5=1, OR(WEEKDAY(N$6,2)=6, WEEKDAY(N$6,2)=7)),
        AND($M$5=17,  WEEKDAY(N$6,2)=6),
        AND($M$5=11,  WEEKDAY(N$6,2)=7)
      ))
    ),
    INDEX(reference!$H$1:$I$9, MATCH($M21, reference!$H$1:$H$9, 0), 2),
    ""
  ),
"")</f>
        <v/>
      </c>
      <c r="O21" s="53" t="str">
        <f>IFERROR(
  IF(
    AND(
      O$6&gt;=$I21, O$6&lt;=$J21, $Q$2="Yes",
      NOT( OR(
        AND($M$5=1, OR(WEEKDAY(O$6,2)=6, WEEKDAY(O$6,2)=7)),
        AND($M$5=17,  WEEKDAY(O$6,2)=6),
        AND($M$5=11,  WEEKDAY(O$6,2)=7)
      ))
    ),
    INDEX(reference!$H$1:$I$9, MATCH($M21, reference!$H$1:$H$9, 0), 2),
    ""
  ),
"")</f>
        <v/>
      </c>
      <c r="P21" s="53" t="str">
        <f>IFERROR(
  IF(
    AND(
      P$6&gt;=$I21, P$6&lt;=$J21, $Q$2="Yes",
      NOT( OR(
        AND($M$5=1, OR(WEEKDAY(P$6,2)=6, WEEKDAY(P$6,2)=7)),
        AND($M$5=17,  WEEKDAY(P$6,2)=6),
        AND($M$5=11,  WEEKDAY(P$6,2)=7)
      ))
    ),
    INDEX(reference!$H$1:$I$9, MATCH($M21, reference!$H$1:$H$9, 0), 2),
    ""
  ),
"")</f>
        <v/>
      </c>
      <c r="Q21" s="53" t="str">
        <f>IFERROR(
  IF(
    AND(
      Q$6&gt;=$I21, Q$6&lt;=$J21, $Q$2="Yes",
      NOT( OR(
        AND($M$5=1, OR(WEEKDAY(Q$6,2)=6, WEEKDAY(Q$6,2)=7)),
        AND($M$5=17,  WEEKDAY(Q$6,2)=6),
        AND($M$5=11,  WEEKDAY(Q$6,2)=7)
      ))
    ),
    INDEX(reference!$H$1:$I$9, MATCH($M21, reference!$H$1:$H$9, 0), 2),
    ""
  ),
"")</f>
        <v/>
      </c>
      <c r="R21" s="53" t="str">
        <f>IFERROR(
  IF(
    AND(
      R$6&gt;=$I21, R$6&lt;=$J21, $Q$2="Yes",
      NOT( OR(
        AND($M$5=1, OR(WEEKDAY(R$6,2)=6, WEEKDAY(R$6,2)=7)),
        AND($M$5=17,  WEEKDAY(R$6,2)=6),
        AND($M$5=11,  WEEKDAY(R$6,2)=7)
      ))
    ),
    INDEX(reference!$H$1:$I$9, MATCH($M21, reference!$H$1:$H$9, 0), 2),
    ""
  ),
"")</f>
        <v/>
      </c>
      <c r="S21" s="53" t="str">
        <f>IFERROR(
  IF(
    AND(
      S$6&gt;=$I21, S$6&lt;=$J21, $Q$2="Yes",
      NOT( OR(
        AND($M$5=1, OR(WEEKDAY(S$6,2)=6, WEEKDAY(S$6,2)=7)),
        AND($M$5=17,  WEEKDAY(S$6,2)=6),
        AND($M$5=11,  WEEKDAY(S$6,2)=7)
      ))
    ),
    INDEX(reference!$H$1:$I$9, MATCH($M21, reference!$H$1:$H$9, 0), 2),
    ""
  ),
"")</f>
        <v/>
      </c>
      <c r="T21" s="53" t="str">
        <f>IFERROR(
  IF(
    AND(
      T$6&gt;=$I21, T$6&lt;=$J21, $Q$2="Yes",
      NOT( OR(
        AND($M$5=1, OR(WEEKDAY(T$6,2)=6, WEEKDAY(T$6,2)=7)),
        AND($M$5=17,  WEEKDAY(T$6,2)=6),
        AND($M$5=11,  WEEKDAY(T$6,2)=7)
      ))
    ),
    INDEX(reference!$H$1:$I$9, MATCH($M21, reference!$H$1:$H$9, 0), 2),
    ""
  ),
"")</f>
        <v/>
      </c>
      <c r="U21" s="53" t="str">
        <f>IFERROR(
  IF(
    AND(
      U$6&gt;=$I21, U$6&lt;=$J21, $Q$2="Yes",
      NOT( OR(
        AND($M$5=1, OR(WEEKDAY(U$6,2)=6, WEEKDAY(U$6,2)=7)),
        AND($M$5=17,  WEEKDAY(U$6,2)=6),
        AND($M$5=11,  WEEKDAY(U$6,2)=7)
      ))
    ),
    INDEX(reference!$H$1:$I$9, MATCH($M21, reference!$H$1:$H$9, 0), 2),
    ""
  ),
"")</f>
        <v/>
      </c>
      <c r="V21" s="53" t="str">
        <f>IFERROR(
  IF(
    AND(
      V$6&gt;=$I21, V$6&lt;=$J21, $Q$2="Yes",
      NOT( OR(
        AND($M$5=1, OR(WEEKDAY(V$6,2)=6, WEEKDAY(V$6,2)=7)),
        AND($M$5=17,  WEEKDAY(V$6,2)=6),
        AND($M$5=11,  WEEKDAY(V$6,2)=7)
      ))
    ),
    INDEX(reference!$H$1:$I$9, MATCH($M21, reference!$H$1:$H$9, 0), 2),
    ""
  ),
"")</f>
        <v/>
      </c>
      <c r="W21" s="53" t="str">
        <f>IFERROR(
  IF(
    AND(
      W$6&gt;=$I21, W$6&lt;=$J21, $Q$2="Yes",
      NOT( OR(
        AND($M$5=1, OR(WEEKDAY(W$6,2)=6, WEEKDAY(W$6,2)=7)),
        AND($M$5=17,  WEEKDAY(W$6,2)=6),
        AND($M$5=11,  WEEKDAY(W$6,2)=7)
      ))
    ),
    INDEX(reference!$H$1:$I$9, MATCH($M21, reference!$H$1:$H$9, 0), 2),
    ""
  ),
"")</f>
        <v/>
      </c>
      <c r="X21" s="53" t="str">
        <f>IFERROR(
  IF(
    AND(
      X$6&gt;=$I21, X$6&lt;=$J21, $Q$2="Yes",
      NOT( OR(
        AND($M$5=1, OR(WEEKDAY(X$6,2)=6, WEEKDAY(X$6,2)=7)),
        AND($M$5=17,  WEEKDAY(X$6,2)=6),
        AND($M$5=11,  WEEKDAY(X$6,2)=7)
      ))
    ),
    INDEX(reference!$H$1:$I$9, MATCH($M21, reference!$H$1:$H$9, 0), 2),
    ""
  ),
"")</f>
        <v/>
      </c>
      <c r="Y21" s="53" t="str">
        <f>IFERROR(
  IF(
    AND(
      Y$6&gt;=$I21, Y$6&lt;=$J21, $Q$2="Yes",
      NOT( OR(
        AND($M$5=1, OR(WEEKDAY(Y$6,2)=6, WEEKDAY(Y$6,2)=7)),
        AND($M$5=17,  WEEKDAY(Y$6,2)=6),
        AND($M$5=11,  WEEKDAY(Y$6,2)=7)
      ))
    ),
    INDEX(reference!$H$1:$I$9, MATCH($M21, reference!$H$1:$H$9, 0), 2),
    ""
  ),
"")</f>
        <v/>
      </c>
      <c r="Z21" s="53" t="str">
        <f>IFERROR(
  IF(
    AND(
      Z$6&gt;=$I21, Z$6&lt;=$J21, $Q$2="Yes",
      NOT( OR(
        AND($M$5=1, OR(WEEKDAY(Z$6,2)=6, WEEKDAY(Z$6,2)=7)),
        AND($M$5=17,  WEEKDAY(Z$6,2)=6),
        AND($M$5=11,  WEEKDAY(Z$6,2)=7)
      ))
    ),
    INDEX(reference!$H$1:$I$9, MATCH($M21, reference!$H$1:$H$9, 0), 2),
    ""
  ),
"")</f>
        <v/>
      </c>
      <c r="AA21" s="53" t="str">
        <f>IFERROR(
  IF(
    AND(
      AA$6&gt;=$I21, AA$6&lt;=$J21, $Q$2="Yes",
      NOT( OR(
        AND($M$5=1, OR(WEEKDAY(AA$6,2)=6, WEEKDAY(AA$6,2)=7)),
        AND($M$5=17,  WEEKDAY(AA$6,2)=6),
        AND($M$5=11,  WEEKDAY(AA$6,2)=7)
      ))
    ),
    INDEX(reference!$H$1:$I$9, MATCH($M21, reference!$H$1:$H$9, 0), 2),
    ""
  ),
"")</f>
        <v/>
      </c>
      <c r="AB21" s="53" t="str">
        <f>IFERROR(
  IF(
    AND(
      AB$6&gt;=$I21, AB$6&lt;=$J21, $Q$2="Yes",
      NOT( OR(
        AND($M$5=1, OR(WEEKDAY(AB$6,2)=6, WEEKDAY(AB$6,2)=7)),
        AND($M$5=17,  WEEKDAY(AB$6,2)=6),
        AND($M$5=11,  WEEKDAY(AB$6,2)=7)
      ))
    ),
    INDEX(reference!$H$1:$I$9, MATCH($M21, reference!$H$1:$H$9, 0), 2),
    ""
  ),
"")</f>
        <v/>
      </c>
      <c r="AC21" s="53" t="str">
        <f>IFERROR(
  IF(
    AND(
      AC$6&gt;=$I21, AC$6&lt;=$J21, $Q$2="Yes",
      NOT( OR(
        AND($M$5=1, OR(WEEKDAY(AC$6,2)=6, WEEKDAY(AC$6,2)=7)),
        AND($M$5=17,  WEEKDAY(AC$6,2)=6),
        AND($M$5=11,  WEEKDAY(AC$6,2)=7)
      ))
    ),
    INDEX(reference!$H$1:$I$9, MATCH($M21, reference!$H$1:$H$9, 0), 2),
    ""
  ),
"")</f>
        <v/>
      </c>
      <c r="AD21" s="53" t="str">
        <f>IFERROR(
  IF(
    AND(
      AD$6&gt;=$I21, AD$6&lt;=$J21, $Q$2="Yes",
      NOT( OR(
        AND($M$5=1, OR(WEEKDAY(AD$6,2)=6, WEEKDAY(AD$6,2)=7)),
        AND($M$5=17,  WEEKDAY(AD$6,2)=6),
        AND($M$5=11,  WEEKDAY(AD$6,2)=7)
      ))
    ),
    INDEX(reference!$H$1:$I$9, MATCH($M21, reference!$H$1:$H$9, 0), 2),
    ""
  ),
"")</f>
        <v/>
      </c>
      <c r="AE21" s="53" t="str">
        <f>IFERROR(
  IF(
    AND(
      AE$6&gt;=$I21, AE$6&lt;=$J21, $Q$2="Yes",
      NOT( OR(
        AND($M$5=1, OR(WEEKDAY(AE$6,2)=6, WEEKDAY(AE$6,2)=7)),
        AND($M$5=17,  WEEKDAY(AE$6,2)=6),
        AND($M$5=11,  WEEKDAY(AE$6,2)=7)
      ))
    ),
    INDEX(reference!$H$1:$I$9, MATCH($M21, reference!$H$1:$H$9, 0), 2),
    ""
  ),
"")</f>
        <v/>
      </c>
      <c r="AF21" s="53" t="str">
        <f>IFERROR(
  IF(
    AND(
      AF$6&gt;=$I21, AF$6&lt;=$J21, $Q$2="Yes",
      NOT( OR(
        AND($M$5=1, OR(WEEKDAY(AF$6,2)=6, WEEKDAY(AF$6,2)=7)),
        AND($M$5=17,  WEEKDAY(AF$6,2)=6),
        AND($M$5=11,  WEEKDAY(AF$6,2)=7)
      ))
    ),
    INDEX(reference!$H$1:$I$9, MATCH($M21, reference!$H$1:$H$9, 0), 2),
    ""
  ),
"")</f>
        <v/>
      </c>
      <c r="AG21" s="53" t="str">
        <f>IFERROR(
  IF(
    AND(
      AG$6&gt;=$I21, AG$6&lt;=$J21, $Q$2="Yes",
      NOT( OR(
        AND($M$5=1, OR(WEEKDAY(AG$6,2)=6, WEEKDAY(AG$6,2)=7)),
        AND($M$5=17,  WEEKDAY(AG$6,2)=6),
        AND($M$5=11,  WEEKDAY(AG$6,2)=7)
      ))
    ),
    INDEX(reference!$H$1:$I$9, MATCH($M21, reference!$H$1:$H$9, 0), 2),
    ""
  ),
"")</f>
        <v/>
      </c>
      <c r="AH21" s="53" t="str">
        <f>IFERROR(
  IF(
    AND(
      AH$6&gt;=$I21, AH$6&lt;=$J21, $Q$2="Yes",
      NOT( OR(
        AND($M$5=1, OR(WEEKDAY(AH$6,2)=6, WEEKDAY(AH$6,2)=7)),
        AND($M$5=17,  WEEKDAY(AH$6,2)=6),
        AND($M$5=11,  WEEKDAY(AH$6,2)=7)
      ))
    ),
    INDEX(reference!$H$1:$I$9, MATCH($M21, reference!$H$1:$H$9, 0), 2),
    ""
  ),
"")</f>
        <v/>
      </c>
      <c r="AI21" s="53" t="str">
        <f>IFERROR(
  IF(
    AND(
      AI$6&gt;=$I21, AI$6&lt;=$J21, $Q$2="Yes",
      NOT( OR(
        AND($M$5=1, OR(WEEKDAY(AI$6,2)=6, WEEKDAY(AI$6,2)=7)),
        AND($M$5=17,  WEEKDAY(AI$6,2)=6),
        AND($M$5=11,  WEEKDAY(AI$6,2)=7)
      ))
    ),
    INDEX(reference!$H$1:$I$9, MATCH($M21, reference!$H$1:$H$9, 0), 2),
    ""
  ),
"")</f>
        <v/>
      </c>
      <c r="AJ21" s="53" t="str">
        <f>IFERROR(
  IF(
    AND(
      AJ$6&gt;=$I21, AJ$6&lt;=$J21, $Q$2="Yes",
      NOT( OR(
        AND($M$5=1, OR(WEEKDAY(AJ$6,2)=6, WEEKDAY(AJ$6,2)=7)),
        AND($M$5=17,  WEEKDAY(AJ$6,2)=6),
        AND($M$5=11,  WEEKDAY(AJ$6,2)=7)
      ))
    ),
    INDEX(reference!$H$1:$I$9, MATCH($M21, reference!$H$1:$H$9, 0), 2),
    ""
  ),
"")</f>
        <v/>
      </c>
      <c r="AK21" s="53" t="str">
        <f>IFERROR(
  IF(
    AND(
      AK$6&gt;=$I21, AK$6&lt;=$J21, $Q$2="Yes",
      NOT( OR(
        AND($M$5=1, OR(WEEKDAY(AK$6,2)=6, WEEKDAY(AK$6,2)=7)),
        AND($M$5=17,  WEEKDAY(AK$6,2)=6),
        AND($M$5=11,  WEEKDAY(AK$6,2)=7)
      ))
    ),
    INDEX(reference!$H$1:$I$9, MATCH($M21, reference!$H$1:$H$9, 0), 2),
    ""
  ),
"")</f>
        <v/>
      </c>
      <c r="AL21" s="53" t="str">
        <f>IFERROR(
  IF(
    AND(
      AL$6&gt;=$I21, AL$6&lt;=$J21, $Q$2="Yes",
      NOT( OR(
        AND($M$5=1, OR(WEEKDAY(AL$6,2)=6, WEEKDAY(AL$6,2)=7)),
        AND($M$5=17,  WEEKDAY(AL$6,2)=6),
        AND($M$5=11,  WEEKDAY(AL$6,2)=7)
      ))
    ),
    INDEX(reference!$H$1:$I$9, MATCH($M21, reference!$H$1:$H$9, 0), 2),
    ""
  ),
"")</f>
        <v/>
      </c>
      <c r="AM21" s="53" t="str">
        <f>IFERROR(
  IF(
    AND(
      AM$6&gt;=$I21, AM$6&lt;=$J21, $Q$2="Yes",
      NOT( OR(
        AND($M$5=1, OR(WEEKDAY(AM$6,2)=6, WEEKDAY(AM$6,2)=7)),
        AND($M$5=17,  WEEKDAY(AM$6,2)=6),
        AND($M$5=11,  WEEKDAY(AM$6,2)=7)
      ))
    ),
    INDEX(reference!$H$1:$I$9, MATCH($M21, reference!$H$1:$H$9, 0), 2),
    ""
  ),
"")</f>
        <v/>
      </c>
      <c r="AN21" s="53" t="str">
        <f>IFERROR(
  IF(
    AND(
      AN$6&gt;=$I21, AN$6&lt;=$J21, $Q$2="Yes",
      NOT( OR(
        AND($M$5=1, OR(WEEKDAY(AN$6,2)=6, WEEKDAY(AN$6,2)=7)),
        AND($M$5=17,  WEEKDAY(AN$6,2)=6),
        AND($M$5=11,  WEEKDAY(AN$6,2)=7)
      ))
    ),
    INDEX(reference!$H$1:$I$9, MATCH($M21, reference!$H$1:$H$9, 0), 2),
    ""
  ),
"")</f>
        <v/>
      </c>
      <c r="AO21" s="53" t="str">
        <f>IFERROR(
  IF(
    AND(
      AO$6&gt;=$I21, AO$6&lt;=$J21, $Q$2="Yes",
      NOT( OR(
        AND($M$5=1, OR(WEEKDAY(AO$6,2)=6, WEEKDAY(AO$6,2)=7)),
        AND($M$5=17,  WEEKDAY(AO$6,2)=6),
        AND($M$5=11,  WEEKDAY(AO$6,2)=7)
      ))
    ),
    INDEX(reference!$H$1:$I$9, MATCH($M21, reference!$H$1:$H$9, 0), 2),
    ""
  ),
"")</f>
        <v/>
      </c>
      <c r="AP21" s="53" t="str">
        <f>IFERROR(
  IF(
    AND(
      AP$6&gt;=$I21, AP$6&lt;=$J21, $Q$2="Yes",
      NOT( OR(
        AND($M$5=1, OR(WEEKDAY(AP$6,2)=6, WEEKDAY(AP$6,2)=7)),
        AND($M$5=17,  WEEKDAY(AP$6,2)=6),
        AND($M$5=11,  WEEKDAY(AP$6,2)=7)
      ))
    ),
    INDEX(reference!$H$1:$I$9, MATCH($M21, reference!$H$1:$H$9, 0), 2),
    ""
  ),
"")</f>
        <v/>
      </c>
      <c r="AQ21" s="53" t="str">
        <f>IFERROR(
  IF(
    AND(
      AQ$6&gt;=$I21, AQ$6&lt;=$J21, $Q$2="Yes",
      NOT( OR(
        AND($M$5=1, OR(WEEKDAY(AQ$6,2)=6, WEEKDAY(AQ$6,2)=7)),
        AND($M$5=17,  WEEKDAY(AQ$6,2)=6),
        AND($M$5=11,  WEEKDAY(AQ$6,2)=7)
      ))
    ),
    INDEX(reference!$H$1:$I$9, MATCH($M21, reference!$H$1:$H$9, 0), 2),
    ""
  ),
"")</f>
        <v/>
      </c>
      <c r="AR21" s="53" t="str">
        <f>IFERROR(
  IF(
    AND(
      AR$6&gt;=$I21, AR$6&lt;=$J21, $Q$2="Yes",
      NOT( OR(
        AND($M$5=1, OR(WEEKDAY(AR$6,2)=6, WEEKDAY(AR$6,2)=7)),
        AND($M$5=17,  WEEKDAY(AR$6,2)=6),
        AND($M$5=11,  WEEKDAY(AR$6,2)=7)
      ))
    ),
    INDEX(reference!$H$1:$I$9, MATCH($M21, reference!$H$1:$H$9, 0), 2),
    ""
  ),
"")</f>
        <v/>
      </c>
      <c r="AS21" s="53" t="str">
        <f>IFERROR(
  IF(
    AND(
      AS$6&gt;=$I21, AS$6&lt;=$J21, $Q$2="Yes",
      NOT( OR(
        AND($M$5=1, OR(WEEKDAY(AS$6,2)=6, WEEKDAY(AS$6,2)=7)),
        AND($M$5=17,  WEEKDAY(AS$6,2)=6),
        AND($M$5=11,  WEEKDAY(AS$6,2)=7)
      ))
    ),
    INDEX(reference!$H$1:$I$9, MATCH($M21, reference!$H$1:$H$9, 0), 2),
    ""
  ),
"")</f>
        <v/>
      </c>
      <c r="AT21" s="53" t="str">
        <f>IFERROR(
  IF(
    AND(
      AT$6&gt;=$I21, AT$6&lt;=$J21, $Q$2="Yes",
      NOT( OR(
        AND($M$5=1, OR(WEEKDAY(AT$6,2)=6, WEEKDAY(AT$6,2)=7)),
        AND($M$5=17,  WEEKDAY(AT$6,2)=6),
        AND($M$5=11,  WEEKDAY(AT$6,2)=7)
      ))
    ),
    INDEX(reference!$H$1:$I$9, MATCH($M21, reference!$H$1:$H$9, 0), 2),
    ""
  ),
"")</f>
        <v/>
      </c>
      <c r="AU21" s="53" t="str">
        <f>IFERROR(
  IF(
    AND(
      AU$6&gt;=$I21, AU$6&lt;=$J21, $Q$2="Yes",
      NOT( OR(
        AND($M$5=1, OR(WEEKDAY(AU$6,2)=6, WEEKDAY(AU$6,2)=7)),
        AND($M$5=17,  WEEKDAY(AU$6,2)=6),
        AND($M$5=11,  WEEKDAY(AU$6,2)=7)
      ))
    ),
    INDEX(reference!$H$1:$I$9, MATCH($M21, reference!$H$1:$H$9, 0), 2),
    ""
  ),
"")</f>
        <v/>
      </c>
      <c r="AV21" s="53" t="str">
        <f>IFERROR(
  IF(
    AND(
      AV$6&gt;=$I21, AV$6&lt;=$J21, $Q$2="Yes",
      NOT( OR(
        AND($M$5=1, OR(WEEKDAY(AV$6,2)=6, WEEKDAY(AV$6,2)=7)),
        AND($M$5=17,  WEEKDAY(AV$6,2)=6),
        AND($M$5=11,  WEEKDAY(AV$6,2)=7)
      ))
    ),
    INDEX(reference!$H$1:$I$9, MATCH($M21, reference!$H$1:$H$9, 0), 2),
    ""
  ),
"")</f>
        <v/>
      </c>
      <c r="AW21" s="53" t="str">
        <f>IFERROR(
  IF(
    AND(
      AW$6&gt;=$I21, AW$6&lt;=$J21, $Q$2="Yes",
      NOT( OR(
        AND($M$5=1, OR(WEEKDAY(AW$6,2)=6, WEEKDAY(AW$6,2)=7)),
        AND($M$5=17,  WEEKDAY(AW$6,2)=6),
        AND($M$5=11,  WEEKDAY(AW$6,2)=7)
      ))
    ),
    INDEX(reference!$H$1:$I$9, MATCH($M21, reference!$H$1:$H$9, 0), 2),
    ""
  ),
"")</f>
        <v/>
      </c>
      <c r="AX21" s="53" t="str">
        <f>IFERROR(
  IF(
    AND(
      AX$6&gt;=$I21, AX$6&lt;=$J21, $Q$2="Yes",
      NOT( OR(
        AND($M$5=1, OR(WEEKDAY(AX$6,2)=6, WEEKDAY(AX$6,2)=7)),
        AND($M$5=17,  WEEKDAY(AX$6,2)=6),
        AND($M$5=11,  WEEKDAY(AX$6,2)=7)
      ))
    ),
    INDEX(reference!$H$1:$I$9, MATCH($M21, reference!$H$1:$H$9, 0), 2),
    ""
  ),
"")</f>
        <v/>
      </c>
      <c r="AY21" s="53" t="str">
        <f>IFERROR(
  IF(
    AND(
      AY$6&gt;=$I21, AY$6&lt;=$J21, $Q$2="Yes",
      NOT( OR(
        AND($M$5=1, OR(WEEKDAY(AY$6,2)=6, WEEKDAY(AY$6,2)=7)),
        AND($M$5=17,  WEEKDAY(AY$6,2)=6),
        AND($M$5=11,  WEEKDAY(AY$6,2)=7)
      ))
    ),
    INDEX(reference!$H$1:$I$9, MATCH($M21, reference!$H$1:$H$9, 0), 2),
    ""
  ),
"")</f>
        <v/>
      </c>
      <c r="AZ21" s="53" t="str">
        <f>IFERROR(
  IF(
    AND(
      AZ$6&gt;=$I21, AZ$6&lt;=$J21, $Q$2="Yes",
      NOT( OR(
        AND($M$5=1, OR(WEEKDAY(AZ$6,2)=6, WEEKDAY(AZ$6,2)=7)),
        AND($M$5=17,  WEEKDAY(AZ$6,2)=6),
        AND($M$5=11,  WEEKDAY(AZ$6,2)=7)
      ))
    ),
    INDEX(reference!$H$1:$I$9, MATCH($M21, reference!$H$1:$H$9, 0), 2),
    ""
  ),
"")</f>
        <v/>
      </c>
      <c r="BA21" s="53" t="str">
        <f>IFERROR(
  IF(
    AND(
      BA$6&gt;=$I21, BA$6&lt;=$J21, $Q$2="Yes",
      NOT( OR(
        AND($M$5=1, OR(WEEKDAY(BA$6,2)=6, WEEKDAY(BA$6,2)=7)),
        AND($M$5=17,  WEEKDAY(BA$6,2)=6),
        AND($M$5=11,  WEEKDAY(BA$6,2)=7)
      ))
    ),
    INDEX(reference!$H$1:$I$9, MATCH($M21, reference!$H$1:$H$9, 0), 2),
    ""
  ),
"")</f>
        <v/>
      </c>
      <c r="BB21" s="53" t="str">
        <f>IFERROR(
  IF(
    AND(
      BB$6&gt;=$I21, BB$6&lt;=$J21, $Q$2="Yes",
      NOT( OR(
        AND($M$5=1, OR(WEEKDAY(BB$6,2)=6, WEEKDAY(BB$6,2)=7)),
        AND($M$5=17,  WEEKDAY(BB$6,2)=6),
        AND($M$5=11,  WEEKDAY(BB$6,2)=7)
      ))
    ),
    INDEX(reference!$H$1:$I$9, MATCH($M21, reference!$H$1:$H$9, 0), 2),
    ""
  ),
"")</f>
        <v/>
      </c>
      <c r="BC21" s="53" t="str">
        <f>IFERROR(
  IF(
    AND(
      BC$6&gt;=$I21, BC$6&lt;=$J21, $Q$2="Yes",
      NOT( OR(
        AND($M$5=1, OR(WEEKDAY(BC$6,2)=6, WEEKDAY(BC$6,2)=7)),
        AND($M$5=17,  WEEKDAY(BC$6,2)=6),
        AND($M$5=11,  WEEKDAY(BC$6,2)=7)
      ))
    ),
    INDEX(reference!$H$1:$I$9, MATCH($M21, reference!$H$1:$H$9, 0), 2),
    ""
  ),
"")</f>
        <v/>
      </c>
      <c r="BD21" s="53" t="str">
        <f>IFERROR(
  IF(
    AND(
      BD$6&gt;=$I21, BD$6&lt;=$J21, $Q$2="Yes",
      NOT( OR(
        AND($M$5=1, OR(WEEKDAY(BD$6,2)=6, WEEKDAY(BD$6,2)=7)),
        AND($M$5=17,  WEEKDAY(BD$6,2)=6),
        AND($M$5=11,  WEEKDAY(BD$6,2)=7)
      ))
    ),
    INDEX(reference!$H$1:$I$9, MATCH($M21, reference!$H$1:$H$9, 0), 2),
    ""
  ),
"")</f>
        <v/>
      </c>
      <c r="BE21" s="53" t="str">
        <f>IFERROR(
  IF(
    AND(
      BE$6&gt;=$I21, BE$6&lt;=$J21, $Q$2="Yes",
      NOT( OR(
        AND($M$5=1, OR(WEEKDAY(BE$6,2)=6, WEEKDAY(BE$6,2)=7)),
        AND($M$5=17,  WEEKDAY(BE$6,2)=6),
        AND($M$5=11,  WEEKDAY(BE$6,2)=7)
      ))
    ),
    INDEX(reference!$H$1:$I$9, MATCH($M21, reference!$H$1:$H$9, 0), 2),
    ""
  ),
"")</f>
        <v/>
      </c>
      <c r="BF21" s="53" t="str">
        <f>IFERROR(
  IF(
    AND(
      BF$6&gt;=$I21, BF$6&lt;=$J21, $Q$2="Yes",
      NOT( OR(
        AND($M$5=1, OR(WEEKDAY(BF$6,2)=6, WEEKDAY(BF$6,2)=7)),
        AND($M$5=17,  WEEKDAY(BF$6,2)=6),
        AND($M$5=11,  WEEKDAY(BF$6,2)=7)
      ))
    ),
    INDEX(reference!$H$1:$I$9, MATCH($M21, reference!$H$1:$H$9, 0), 2),
    ""
  ),
"")</f>
        <v/>
      </c>
      <c r="BG21" s="53" t="str">
        <f>IFERROR(
  IF(
    AND(
      BG$6&gt;=$I21, BG$6&lt;=$J21, $Q$2="Yes",
      NOT( OR(
        AND($M$5=1, OR(WEEKDAY(BG$6,2)=6, WEEKDAY(BG$6,2)=7)),
        AND($M$5=17,  WEEKDAY(BG$6,2)=6),
        AND($M$5=11,  WEEKDAY(BG$6,2)=7)
      ))
    ),
    INDEX(reference!$H$1:$I$9, MATCH($M21, reference!$H$1:$H$9, 0), 2),
    ""
  ),
"")</f>
        <v/>
      </c>
      <c r="BH21" s="53" t="str">
        <f>IFERROR(
  IF(
    AND(
      BH$6&gt;=$I21, BH$6&lt;=$J21, $Q$2="Yes",
      NOT( OR(
        AND($M$5=1, OR(WEEKDAY(BH$6,2)=6, WEEKDAY(BH$6,2)=7)),
        AND($M$5=17,  WEEKDAY(BH$6,2)=6),
        AND($M$5=11,  WEEKDAY(BH$6,2)=7)
      ))
    ),
    INDEX(reference!$H$1:$I$9, MATCH($M21, reference!$H$1:$H$9, 0), 2),
    ""
  ),
"")</f>
        <v/>
      </c>
      <c r="BI21" s="53" t="str">
        <f>IFERROR(
  IF(
    AND(
      BI$6&gt;=$I21, BI$6&lt;=$J21, $Q$2="Yes",
      NOT( OR(
        AND($M$5=1, OR(WEEKDAY(BI$6,2)=6, WEEKDAY(BI$6,2)=7)),
        AND($M$5=17,  WEEKDAY(BI$6,2)=6),
        AND($M$5=11,  WEEKDAY(BI$6,2)=7)
      ))
    ),
    INDEX(reference!$H$1:$I$9, MATCH($M21, reference!$H$1:$H$9, 0), 2),
    ""
  ),
"")</f>
        <v/>
      </c>
      <c r="BJ21" s="53" t="str">
        <f>IFERROR(
  IF(
    AND(
      BJ$6&gt;=$I21, BJ$6&lt;=$J21, $Q$2="Yes",
      NOT( OR(
        AND($M$5=1, OR(WEEKDAY(BJ$6,2)=6, WEEKDAY(BJ$6,2)=7)),
        AND($M$5=17,  WEEKDAY(BJ$6,2)=6),
        AND($M$5=11,  WEEKDAY(BJ$6,2)=7)
      ))
    ),
    INDEX(reference!$H$1:$I$9, MATCH($M21, reference!$H$1:$H$9, 0), 2),
    ""
  ),
"")</f>
        <v/>
      </c>
      <c r="BK21" s="53" t="str">
        <f>IFERROR(
  IF(
    AND(
      BK$6&gt;=$I21, BK$6&lt;=$J21, $Q$2="Yes",
      NOT( OR(
        AND($M$5=1, OR(WEEKDAY(BK$6,2)=6, WEEKDAY(BK$6,2)=7)),
        AND($M$5=17,  WEEKDAY(BK$6,2)=6),
        AND($M$5=11,  WEEKDAY(BK$6,2)=7)
      ))
    ),
    INDEX(reference!$H$1:$I$9, MATCH($M21, reference!$H$1:$H$9, 0), 2),
    ""
  ),
"")</f>
        <v/>
      </c>
      <c r="BL21" s="53" t="str">
        <f>IFERROR(
  IF(
    AND(
      BL$6&gt;=$I21, BL$6&lt;=$J21, $Q$2="Yes",
      NOT( OR(
        AND($M$5=1, OR(WEEKDAY(BL$6,2)=6, WEEKDAY(BL$6,2)=7)),
        AND($M$5=17,  WEEKDAY(BL$6,2)=6),
        AND($M$5=11,  WEEKDAY(BL$6,2)=7)
      ))
    ),
    INDEX(reference!$H$1:$I$9, MATCH($M21, reference!$H$1:$H$9, 0), 2),
    ""
  ),
"")</f>
        <v/>
      </c>
      <c r="BM21" s="53" t="str">
        <f>IFERROR(
  IF(
    AND(
      BM$6&gt;=$I21, BM$6&lt;=$J21, $Q$2="Yes",
      NOT( OR(
        AND($M$5=1, OR(WEEKDAY(BM$6,2)=6, WEEKDAY(BM$6,2)=7)),
        AND($M$5=17,  WEEKDAY(BM$6,2)=6),
        AND($M$5=11,  WEEKDAY(BM$6,2)=7)
      ))
    ),
    INDEX(reference!$H$1:$I$9, MATCH($M21, reference!$H$1:$H$9, 0), 2),
    ""
  ),
"")</f>
        <v/>
      </c>
      <c r="BN21" s="53" t="str">
        <f>IFERROR(
  IF(
    AND(
      BN$6&gt;=$I21, BN$6&lt;=$J21, $Q$2="Yes",
      NOT( OR(
        AND($M$5=1, OR(WEEKDAY(BN$6,2)=6, WEEKDAY(BN$6,2)=7)),
        AND($M$5=17,  WEEKDAY(BN$6,2)=6),
        AND($M$5=11,  WEEKDAY(BN$6,2)=7)
      ))
    ),
    INDEX(reference!$H$1:$I$9, MATCH($M21, reference!$H$1:$H$9, 0), 2),
    ""
  ),
"")</f>
        <v/>
      </c>
      <c r="BO21" s="53" t="str">
        <f>IFERROR(
  IF(
    AND(
      BO$6&gt;=$I21, BO$6&lt;=$J21, $Q$2="Yes",
      NOT( OR(
        AND($M$5=1, OR(WEEKDAY(BO$6,2)=6, WEEKDAY(BO$6,2)=7)),
        AND($M$5=17,  WEEKDAY(BO$6,2)=6),
        AND($M$5=11,  WEEKDAY(BO$6,2)=7)
      ))
    ),
    INDEX(reference!$H$1:$I$9, MATCH($M21, reference!$H$1:$H$9, 0), 2),
    ""
  ),
"")</f>
        <v/>
      </c>
      <c r="BP21" s="53" t="str">
        <f>IFERROR(
  IF(
    AND(
      BP$6&gt;=$I21, BP$6&lt;=$J21, $Q$2="Yes",
      NOT( OR(
        AND($M$5=1, OR(WEEKDAY(BP$6,2)=6, WEEKDAY(BP$6,2)=7)),
        AND($M$5=17,  WEEKDAY(BP$6,2)=6),
        AND($M$5=11,  WEEKDAY(BP$6,2)=7)
      ))
    ),
    INDEX(reference!$H$1:$I$9, MATCH($M21, reference!$H$1:$H$9, 0), 2),
    ""
  ),
"")</f>
        <v/>
      </c>
      <c r="BQ21" s="53" t="str">
        <f>IFERROR(
  IF(
    AND(
      BQ$6&gt;=$I21, BQ$6&lt;=$J21, $Q$2="Yes",
      NOT( OR(
        AND($M$5=1, OR(WEEKDAY(BQ$6,2)=6, WEEKDAY(BQ$6,2)=7)),
        AND($M$5=17,  WEEKDAY(BQ$6,2)=6),
        AND($M$5=11,  WEEKDAY(BQ$6,2)=7)
      ))
    ),
    INDEX(reference!$H$1:$I$9, MATCH($M21, reference!$H$1:$H$9, 0), 2),
    ""
  ),
"")</f>
        <v/>
      </c>
    </row>
    <row r="22" spans="1:69" ht="22.5" customHeight="1" x14ac:dyDescent="0.15">
      <c r="A22" s="46">
        <f>COUNTIF($L$7:M22,M22)</f>
        <v>0</v>
      </c>
      <c r="B22" s="46" t="str">
        <f t="shared" si="2"/>
        <v>-0</v>
      </c>
      <c r="C22" s="46" t="str">
        <f>IFERROR(IF(G22="","",MOD(COUNTIFS($F$6:G22,"◯"),10)),"")</f>
        <v/>
      </c>
      <c r="D22" s="46" t="str" cm="1">
        <f t="array" ref="D22">IF(G22="","",_xlfn.SWITCH(G22,"◯",1,"◆",2,"★",3))</f>
        <v/>
      </c>
      <c r="E22" s="46"/>
      <c r="F22" s="47"/>
      <c r="G22" s="48"/>
      <c r="H22" s="49"/>
      <c r="I22" s="51"/>
      <c r="J22" s="51"/>
      <c r="K22" s="52" t="str">
        <f t="shared" si="3"/>
        <v/>
      </c>
      <c r="L22" s="50"/>
      <c r="M22" s="50"/>
      <c r="N22" s="53" t="str">
        <f>IFERROR(
  IF(
    AND(
      N$6&gt;=$I22, N$6&lt;=$J22, $Q$2="Yes",
      NOT( OR(
        AND($M$5=1, OR(WEEKDAY(N$6,2)=6, WEEKDAY(N$6,2)=7)),
        AND($M$5=17,  WEEKDAY(N$6,2)=6),
        AND($M$5=11,  WEEKDAY(N$6,2)=7)
      ))
    ),
    INDEX(reference!$H$1:$I$9, MATCH($M22, reference!$H$1:$H$9, 0), 2),
    ""
  ),
"")</f>
        <v/>
      </c>
      <c r="O22" s="53" t="str">
        <f>IFERROR(
  IF(
    AND(
      O$6&gt;=$I22, O$6&lt;=$J22, $Q$2="Yes",
      NOT( OR(
        AND($M$5=1, OR(WEEKDAY(O$6,2)=6, WEEKDAY(O$6,2)=7)),
        AND($M$5=17,  WEEKDAY(O$6,2)=6),
        AND($M$5=11,  WEEKDAY(O$6,2)=7)
      ))
    ),
    INDEX(reference!$H$1:$I$9, MATCH($M22, reference!$H$1:$H$9, 0), 2),
    ""
  ),
"")</f>
        <v/>
      </c>
      <c r="P22" s="53" t="str">
        <f>IFERROR(
  IF(
    AND(
      P$6&gt;=$I22, P$6&lt;=$J22, $Q$2="Yes",
      NOT( OR(
        AND($M$5=1, OR(WEEKDAY(P$6,2)=6, WEEKDAY(P$6,2)=7)),
        AND($M$5=17,  WEEKDAY(P$6,2)=6),
        AND($M$5=11,  WEEKDAY(P$6,2)=7)
      ))
    ),
    INDEX(reference!$H$1:$I$9, MATCH($M22, reference!$H$1:$H$9, 0), 2),
    ""
  ),
"")</f>
        <v/>
      </c>
      <c r="Q22" s="53" t="str">
        <f>IFERROR(
  IF(
    AND(
      Q$6&gt;=$I22, Q$6&lt;=$J22, $Q$2="Yes",
      NOT( OR(
        AND($M$5=1, OR(WEEKDAY(Q$6,2)=6, WEEKDAY(Q$6,2)=7)),
        AND($M$5=17,  WEEKDAY(Q$6,2)=6),
        AND($M$5=11,  WEEKDAY(Q$6,2)=7)
      ))
    ),
    INDEX(reference!$H$1:$I$9, MATCH($M22, reference!$H$1:$H$9, 0), 2),
    ""
  ),
"")</f>
        <v/>
      </c>
      <c r="R22" s="53" t="str">
        <f>IFERROR(
  IF(
    AND(
      R$6&gt;=$I22, R$6&lt;=$J22, $Q$2="Yes",
      NOT( OR(
        AND($M$5=1, OR(WEEKDAY(R$6,2)=6, WEEKDAY(R$6,2)=7)),
        AND($M$5=17,  WEEKDAY(R$6,2)=6),
        AND($M$5=11,  WEEKDAY(R$6,2)=7)
      ))
    ),
    INDEX(reference!$H$1:$I$9, MATCH($M22, reference!$H$1:$H$9, 0), 2),
    ""
  ),
"")</f>
        <v/>
      </c>
      <c r="S22" s="53" t="str">
        <f>IFERROR(
  IF(
    AND(
      S$6&gt;=$I22, S$6&lt;=$J22, $Q$2="Yes",
      NOT( OR(
        AND($M$5=1, OR(WEEKDAY(S$6,2)=6, WEEKDAY(S$6,2)=7)),
        AND($M$5=17,  WEEKDAY(S$6,2)=6),
        AND($M$5=11,  WEEKDAY(S$6,2)=7)
      ))
    ),
    INDEX(reference!$H$1:$I$9, MATCH($M22, reference!$H$1:$H$9, 0), 2),
    ""
  ),
"")</f>
        <v/>
      </c>
      <c r="T22" s="53" t="str">
        <f>IFERROR(
  IF(
    AND(
      T$6&gt;=$I22, T$6&lt;=$J22, $Q$2="Yes",
      NOT( OR(
        AND($M$5=1, OR(WEEKDAY(T$6,2)=6, WEEKDAY(T$6,2)=7)),
        AND($M$5=17,  WEEKDAY(T$6,2)=6),
        AND($M$5=11,  WEEKDAY(T$6,2)=7)
      ))
    ),
    INDEX(reference!$H$1:$I$9, MATCH($M22, reference!$H$1:$H$9, 0), 2),
    ""
  ),
"")</f>
        <v/>
      </c>
      <c r="U22" s="53" t="str">
        <f>IFERROR(
  IF(
    AND(
      U$6&gt;=$I22, U$6&lt;=$J22, $Q$2="Yes",
      NOT( OR(
        AND($M$5=1, OR(WEEKDAY(U$6,2)=6, WEEKDAY(U$6,2)=7)),
        AND($M$5=17,  WEEKDAY(U$6,2)=6),
        AND($M$5=11,  WEEKDAY(U$6,2)=7)
      ))
    ),
    INDEX(reference!$H$1:$I$9, MATCH($M22, reference!$H$1:$H$9, 0), 2),
    ""
  ),
"")</f>
        <v/>
      </c>
      <c r="V22" s="53" t="str">
        <f>IFERROR(
  IF(
    AND(
      V$6&gt;=$I22, V$6&lt;=$J22, $Q$2="Yes",
      NOT( OR(
        AND($M$5=1, OR(WEEKDAY(V$6,2)=6, WEEKDAY(V$6,2)=7)),
        AND($M$5=17,  WEEKDAY(V$6,2)=6),
        AND($M$5=11,  WEEKDAY(V$6,2)=7)
      ))
    ),
    INDEX(reference!$H$1:$I$9, MATCH($M22, reference!$H$1:$H$9, 0), 2),
    ""
  ),
"")</f>
        <v/>
      </c>
      <c r="W22" s="53" t="str">
        <f>IFERROR(
  IF(
    AND(
      W$6&gt;=$I22, W$6&lt;=$J22, $Q$2="Yes",
      NOT( OR(
        AND($M$5=1, OR(WEEKDAY(W$6,2)=6, WEEKDAY(W$6,2)=7)),
        AND($M$5=17,  WEEKDAY(W$6,2)=6),
        AND($M$5=11,  WEEKDAY(W$6,2)=7)
      ))
    ),
    INDEX(reference!$H$1:$I$9, MATCH($M22, reference!$H$1:$H$9, 0), 2),
    ""
  ),
"")</f>
        <v/>
      </c>
      <c r="X22" s="53" t="str">
        <f>IFERROR(
  IF(
    AND(
      X$6&gt;=$I22, X$6&lt;=$J22, $Q$2="Yes",
      NOT( OR(
        AND($M$5=1, OR(WEEKDAY(X$6,2)=6, WEEKDAY(X$6,2)=7)),
        AND($M$5=17,  WEEKDAY(X$6,2)=6),
        AND($M$5=11,  WEEKDAY(X$6,2)=7)
      ))
    ),
    INDEX(reference!$H$1:$I$9, MATCH($M22, reference!$H$1:$H$9, 0), 2),
    ""
  ),
"")</f>
        <v/>
      </c>
      <c r="Y22" s="53" t="str">
        <f>IFERROR(
  IF(
    AND(
      Y$6&gt;=$I22, Y$6&lt;=$J22, $Q$2="Yes",
      NOT( OR(
        AND($M$5=1, OR(WEEKDAY(Y$6,2)=6, WEEKDAY(Y$6,2)=7)),
        AND($M$5=17,  WEEKDAY(Y$6,2)=6),
        AND($M$5=11,  WEEKDAY(Y$6,2)=7)
      ))
    ),
    INDEX(reference!$H$1:$I$9, MATCH($M22, reference!$H$1:$H$9, 0), 2),
    ""
  ),
"")</f>
        <v/>
      </c>
      <c r="Z22" s="53" t="str">
        <f>IFERROR(
  IF(
    AND(
      Z$6&gt;=$I22, Z$6&lt;=$J22, $Q$2="Yes",
      NOT( OR(
        AND($M$5=1, OR(WEEKDAY(Z$6,2)=6, WEEKDAY(Z$6,2)=7)),
        AND($M$5=17,  WEEKDAY(Z$6,2)=6),
        AND($M$5=11,  WEEKDAY(Z$6,2)=7)
      ))
    ),
    INDEX(reference!$H$1:$I$9, MATCH($M22, reference!$H$1:$H$9, 0), 2),
    ""
  ),
"")</f>
        <v/>
      </c>
      <c r="AA22" s="53" t="str">
        <f>IFERROR(
  IF(
    AND(
      AA$6&gt;=$I22, AA$6&lt;=$J22, $Q$2="Yes",
      NOT( OR(
        AND($M$5=1, OR(WEEKDAY(AA$6,2)=6, WEEKDAY(AA$6,2)=7)),
        AND($M$5=17,  WEEKDAY(AA$6,2)=6),
        AND($M$5=11,  WEEKDAY(AA$6,2)=7)
      ))
    ),
    INDEX(reference!$H$1:$I$9, MATCH($M22, reference!$H$1:$H$9, 0), 2),
    ""
  ),
"")</f>
        <v/>
      </c>
      <c r="AB22" s="53" t="str">
        <f>IFERROR(
  IF(
    AND(
      AB$6&gt;=$I22, AB$6&lt;=$J22, $Q$2="Yes",
      NOT( OR(
        AND($M$5=1, OR(WEEKDAY(AB$6,2)=6, WEEKDAY(AB$6,2)=7)),
        AND($M$5=17,  WEEKDAY(AB$6,2)=6),
        AND($M$5=11,  WEEKDAY(AB$6,2)=7)
      ))
    ),
    INDEX(reference!$H$1:$I$9, MATCH($M22, reference!$H$1:$H$9, 0), 2),
    ""
  ),
"")</f>
        <v/>
      </c>
      <c r="AC22" s="53" t="str">
        <f>IFERROR(
  IF(
    AND(
      AC$6&gt;=$I22, AC$6&lt;=$J22, $Q$2="Yes",
      NOT( OR(
        AND($M$5=1, OR(WEEKDAY(AC$6,2)=6, WEEKDAY(AC$6,2)=7)),
        AND($M$5=17,  WEEKDAY(AC$6,2)=6),
        AND($M$5=11,  WEEKDAY(AC$6,2)=7)
      ))
    ),
    INDEX(reference!$H$1:$I$9, MATCH($M22, reference!$H$1:$H$9, 0), 2),
    ""
  ),
"")</f>
        <v/>
      </c>
      <c r="AD22" s="53" t="str">
        <f>IFERROR(
  IF(
    AND(
      AD$6&gt;=$I22, AD$6&lt;=$J22, $Q$2="Yes",
      NOT( OR(
        AND($M$5=1, OR(WEEKDAY(AD$6,2)=6, WEEKDAY(AD$6,2)=7)),
        AND($M$5=17,  WEEKDAY(AD$6,2)=6),
        AND($M$5=11,  WEEKDAY(AD$6,2)=7)
      ))
    ),
    INDEX(reference!$H$1:$I$9, MATCH($M22, reference!$H$1:$H$9, 0), 2),
    ""
  ),
"")</f>
        <v/>
      </c>
      <c r="AE22" s="53" t="str">
        <f>IFERROR(
  IF(
    AND(
      AE$6&gt;=$I22, AE$6&lt;=$J22, $Q$2="Yes",
      NOT( OR(
        AND($M$5=1, OR(WEEKDAY(AE$6,2)=6, WEEKDAY(AE$6,2)=7)),
        AND($M$5=17,  WEEKDAY(AE$6,2)=6),
        AND($M$5=11,  WEEKDAY(AE$6,2)=7)
      ))
    ),
    INDEX(reference!$H$1:$I$9, MATCH($M22, reference!$H$1:$H$9, 0), 2),
    ""
  ),
"")</f>
        <v/>
      </c>
      <c r="AF22" s="53" t="str">
        <f>IFERROR(
  IF(
    AND(
      AF$6&gt;=$I22, AF$6&lt;=$J22, $Q$2="Yes",
      NOT( OR(
        AND($M$5=1, OR(WEEKDAY(AF$6,2)=6, WEEKDAY(AF$6,2)=7)),
        AND($M$5=17,  WEEKDAY(AF$6,2)=6),
        AND($M$5=11,  WEEKDAY(AF$6,2)=7)
      ))
    ),
    INDEX(reference!$H$1:$I$9, MATCH($M22, reference!$H$1:$H$9, 0), 2),
    ""
  ),
"")</f>
        <v/>
      </c>
      <c r="AG22" s="53" t="str">
        <f>IFERROR(
  IF(
    AND(
      AG$6&gt;=$I22, AG$6&lt;=$J22, $Q$2="Yes",
      NOT( OR(
        AND($M$5=1, OR(WEEKDAY(AG$6,2)=6, WEEKDAY(AG$6,2)=7)),
        AND($M$5=17,  WEEKDAY(AG$6,2)=6),
        AND($M$5=11,  WEEKDAY(AG$6,2)=7)
      ))
    ),
    INDEX(reference!$H$1:$I$9, MATCH($M22, reference!$H$1:$H$9, 0), 2),
    ""
  ),
"")</f>
        <v/>
      </c>
      <c r="AH22" s="53" t="str">
        <f>IFERROR(
  IF(
    AND(
      AH$6&gt;=$I22, AH$6&lt;=$J22, $Q$2="Yes",
      NOT( OR(
        AND($M$5=1, OR(WEEKDAY(AH$6,2)=6, WEEKDAY(AH$6,2)=7)),
        AND($M$5=17,  WEEKDAY(AH$6,2)=6),
        AND($M$5=11,  WEEKDAY(AH$6,2)=7)
      ))
    ),
    INDEX(reference!$H$1:$I$9, MATCH($M22, reference!$H$1:$H$9, 0), 2),
    ""
  ),
"")</f>
        <v/>
      </c>
      <c r="AI22" s="53" t="str">
        <f>IFERROR(
  IF(
    AND(
      AI$6&gt;=$I22, AI$6&lt;=$J22, $Q$2="Yes",
      NOT( OR(
        AND($M$5=1, OR(WEEKDAY(AI$6,2)=6, WEEKDAY(AI$6,2)=7)),
        AND($M$5=17,  WEEKDAY(AI$6,2)=6),
        AND($M$5=11,  WEEKDAY(AI$6,2)=7)
      ))
    ),
    INDEX(reference!$H$1:$I$9, MATCH($M22, reference!$H$1:$H$9, 0), 2),
    ""
  ),
"")</f>
        <v/>
      </c>
      <c r="AJ22" s="53" t="str">
        <f>IFERROR(
  IF(
    AND(
      AJ$6&gt;=$I22, AJ$6&lt;=$J22, $Q$2="Yes",
      NOT( OR(
        AND($M$5=1, OR(WEEKDAY(AJ$6,2)=6, WEEKDAY(AJ$6,2)=7)),
        AND($M$5=17,  WEEKDAY(AJ$6,2)=6),
        AND($M$5=11,  WEEKDAY(AJ$6,2)=7)
      ))
    ),
    INDEX(reference!$H$1:$I$9, MATCH($M22, reference!$H$1:$H$9, 0), 2),
    ""
  ),
"")</f>
        <v/>
      </c>
      <c r="AK22" s="53" t="str">
        <f>IFERROR(
  IF(
    AND(
      AK$6&gt;=$I22, AK$6&lt;=$J22, $Q$2="Yes",
      NOT( OR(
        AND($M$5=1, OR(WEEKDAY(AK$6,2)=6, WEEKDAY(AK$6,2)=7)),
        AND($M$5=17,  WEEKDAY(AK$6,2)=6),
        AND($M$5=11,  WEEKDAY(AK$6,2)=7)
      ))
    ),
    INDEX(reference!$H$1:$I$9, MATCH($M22, reference!$H$1:$H$9, 0), 2),
    ""
  ),
"")</f>
        <v/>
      </c>
      <c r="AL22" s="53" t="str">
        <f>IFERROR(
  IF(
    AND(
      AL$6&gt;=$I22, AL$6&lt;=$J22, $Q$2="Yes",
      NOT( OR(
        AND($M$5=1, OR(WEEKDAY(AL$6,2)=6, WEEKDAY(AL$6,2)=7)),
        AND($M$5=17,  WEEKDAY(AL$6,2)=6),
        AND($M$5=11,  WEEKDAY(AL$6,2)=7)
      ))
    ),
    INDEX(reference!$H$1:$I$9, MATCH($M22, reference!$H$1:$H$9, 0), 2),
    ""
  ),
"")</f>
        <v/>
      </c>
      <c r="AM22" s="53" t="str">
        <f>IFERROR(
  IF(
    AND(
      AM$6&gt;=$I22, AM$6&lt;=$J22, $Q$2="Yes",
      NOT( OR(
        AND($M$5=1, OR(WEEKDAY(AM$6,2)=6, WEEKDAY(AM$6,2)=7)),
        AND($M$5=17,  WEEKDAY(AM$6,2)=6),
        AND($M$5=11,  WEEKDAY(AM$6,2)=7)
      ))
    ),
    INDEX(reference!$H$1:$I$9, MATCH($M22, reference!$H$1:$H$9, 0), 2),
    ""
  ),
"")</f>
        <v/>
      </c>
      <c r="AN22" s="53" t="str">
        <f>IFERROR(
  IF(
    AND(
      AN$6&gt;=$I22, AN$6&lt;=$J22, $Q$2="Yes",
      NOT( OR(
        AND($M$5=1, OR(WEEKDAY(AN$6,2)=6, WEEKDAY(AN$6,2)=7)),
        AND($M$5=17,  WEEKDAY(AN$6,2)=6),
        AND($M$5=11,  WEEKDAY(AN$6,2)=7)
      ))
    ),
    INDEX(reference!$H$1:$I$9, MATCH($M22, reference!$H$1:$H$9, 0), 2),
    ""
  ),
"")</f>
        <v/>
      </c>
      <c r="AO22" s="53" t="str">
        <f>IFERROR(
  IF(
    AND(
      AO$6&gt;=$I22, AO$6&lt;=$J22, $Q$2="Yes",
      NOT( OR(
        AND($M$5=1, OR(WEEKDAY(AO$6,2)=6, WEEKDAY(AO$6,2)=7)),
        AND($M$5=17,  WEEKDAY(AO$6,2)=6),
        AND($M$5=11,  WEEKDAY(AO$6,2)=7)
      ))
    ),
    INDEX(reference!$H$1:$I$9, MATCH($M22, reference!$H$1:$H$9, 0), 2),
    ""
  ),
"")</f>
        <v/>
      </c>
      <c r="AP22" s="53" t="str">
        <f>IFERROR(
  IF(
    AND(
      AP$6&gt;=$I22, AP$6&lt;=$J22, $Q$2="Yes",
      NOT( OR(
        AND($M$5=1, OR(WEEKDAY(AP$6,2)=6, WEEKDAY(AP$6,2)=7)),
        AND($M$5=17,  WEEKDAY(AP$6,2)=6),
        AND($M$5=11,  WEEKDAY(AP$6,2)=7)
      ))
    ),
    INDEX(reference!$H$1:$I$9, MATCH($M22, reference!$H$1:$H$9, 0), 2),
    ""
  ),
"")</f>
        <v/>
      </c>
      <c r="AQ22" s="53" t="str">
        <f>IFERROR(
  IF(
    AND(
      AQ$6&gt;=$I22, AQ$6&lt;=$J22, $Q$2="Yes",
      NOT( OR(
        AND($M$5=1, OR(WEEKDAY(AQ$6,2)=6, WEEKDAY(AQ$6,2)=7)),
        AND($M$5=17,  WEEKDAY(AQ$6,2)=6),
        AND($M$5=11,  WEEKDAY(AQ$6,2)=7)
      ))
    ),
    INDEX(reference!$H$1:$I$9, MATCH($M22, reference!$H$1:$H$9, 0), 2),
    ""
  ),
"")</f>
        <v/>
      </c>
      <c r="AR22" s="53" t="str">
        <f>IFERROR(
  IF(
    AND(
      AR$6&gt;=$I22, AR$6&lt;=$J22, $Q$2="Yes",
      NOT( OR(
        AND($M$5=1, OR(WEEKDAY(AR$6,2)=6, WEEKDAY(AR$6,2)=7)),
        AND($M$5=17,  WEEKDAY(AR$6,2)=6),
        AND($M$5=11,  WEEKDAY(AR$6,2)=7)
      ))
    ),
    INDEX(reference!$H$1:$I$9, MATCH($M22, reference!$H$1:$H$9, 0), 2),
    ""
  ),
"")</f>
        <v/>
      </c>
      <c r="AS22" s="53" t="str">
        <f>IFERROR(
  IF(
    AND(
      AS$6&gt;=$I22, AS$6&lt;=$J22, $Q$2="Yes",
      NOT( OR(
        AND($M$5=1, OR(WEEKDAY(AS$6,2)=6, WEEKDAY(AS$6,2)=7)),
        AND($M$5=17,  WEEKDAY(AS$6,2)=6),
        AND($M$5=11,  WEEKDAY(AS$6,2)=7)
      ))
    ),
    INDEX(reference!$H$1:$I$9, MATCH($M22, reference!$H$1:$H$9, 0), 2),
    ""
  ),
"")</f>
        <v/>
      </c>
      <c r="AT22" s="53" t="str">
        <f>IFERROR(
  IF(
    AND(
      AT$6&gt;=$I22, AT$6&lt;=$J22, $Q$2="Yes",
      NOT( OR(
        AND($M$5=1, OR(WEEKDAY(AT$6,2)=6, WEEKDAY(AT$6,2)=7)),
        AND($M$5=17,  WEEKDAY(AT$6,2)=6),
        AND($M$5=11,  WEEKDAY(AT$6,2)=7)
      ))
    ),
    INDEX(reference!$H$1:$I$9, MATCH($M22, reference!$H$1:$H$9, 0), 2),
    ""
  ),
"")</f>
        <v/>
      </c>
      <c r="AU22" s="53" t="str">
        <f>IFERROR(
  IF(
    AND(
      AU$6&gt;=$I22, AU$6&lt;=$J22, $Q$2="Yes",
      NOT( OR(
        AND($M$5=1, OR(WEEKDAY(AU$6,2)=6, WEEKDAY(AU$6,2)=7)),
        AND($M$5=17,  WEEKDAY(AU$6,2)=6),
        AND($M$5=11,  WEEKDAY(AU$6,2)=7)
      ))
    ),
    INDEX(reference!$H$1:$I$9, MATCH($M22, reference!$H$1:$H$9, 0), 2),
    ""
  ),
"")</f>
        <v/>
      </c>
      <c r="AV22" s="53" t="str">
        <f>IFERROR(
  IF(
    AND(
      AV$6&gt;=$I22, AV$6&lt;=$J22, $Q$2="Yes",
      NOT( OR(
        AND($M$5=1, OR(WEEKDAY(AV$6,2)=6, WEEKDAY(AV$6,2)=7)),
        AND($M$5=17,  WEEKDAY(AV$6,2)=6),
        AND($M$5=11,  WEEKDAY(AV$6,2)=7)
      ))
    ),
    INDEX(reference!$H$1:$I$9, MATCH($M22, reference!$H$1:$H$9, 0), 2),
    ""
  ),
"")</f>
        <v/>
      </c>
      <c r="AW22" s="53" t="str">
        <f>IFERROR(
  IF(
    AND(
      AW$6&gt;=$I22, AW$6&lt;=$J22, $Q$2="Yes",
      NOT( OR(
        AND($M$5=1, OR(WEEKDAY(AW$6,2)=6, WEEKDAY(AW$6,2)=7)),
        AND($M$5=17,  WEEKDAY(AW$6,2)=6),
        AND($M$5=11,  WEEKDAY(AW$6,2)=7)
      ))
    ),
    INDEX(reference!$H$1:$I$9, MATCH($M22, reference!$H$1:$H$9, 0), 2),
    ""
  ),
"")</f>
        <v/>
      </c>
      <c r="AX22" s="53" t="str">
        <f>IFERROR(
  IF(
    AND(
      AX$6&gt;=$I22, AX$6&lt;=$J22, $Q$2="Yes",
      NOT( OR(
        AND($M$5=1, OR(WEEKDAY(AX$6,2)=6, WEEKDAY(AX$6,2)=7)),
        AND($M$5=17,  WEEKDAY(AX$6,2)=6),
        AND($M$5=11,  WEEKDAY(AX$6,2)=7)
      ))
    ),
    INDEX(reference!$H$1:$I$9, MATCH($M22, reference!$H$1:$H$9, 0), 2),
    ""
  ),
"")</f>
        <v/>
      </c>
      <c r="AY22" s="53" t="str">
        <f>IFERROR(
  IF(
    AND(
      AY$6&gt;=$I22, AY$6&lt;=$J22, $Q$2="Yes",
      NOT( OR(
        AND($M$5=1, OR(WEEKDAY(AY$6,2)=6, WEEKDAY(AY$6,2)=7)),
        AND($M$5=17,  WEEKDAY(AY$6,2)=6),
        AND($M$5=11,  WEEKDAY(AY$6,2)=7)
      ))
    ),
    INDEX(reference!$H$1:$I$9, MATCH($M22, reference!$H$1:$H$9, 0), 2),
    ""
  ),
"")</f>
        <v/>
      </c>
      <c r="AZ22" s="53" t="str">
        <f>IFERROR(
  IF(
    AND(
      AZ$6&gt;=$I22, AZ$6&lt;=$J22, $Q$2="Yes",
      NOT( OR(
        AND($M$5=1, OR(WEEKDAY(AZ$6,2)=6, WEEKDAY(AZ$6,2)=7)),
        AND($M$5=17,  WEEKDAY(AZ$6,2)=6),
        AND($M$5=11,  WEEKDAY(AZ$6,2)=7)
      ))
    ),
    INDEX(reference!$H$1:$I$9, MATCH($M22, reference!$H$1:$H$9, 0), 2),
    ""
  ),
"")</f>
        <v/>
      </c>
      <c r="BA22" s="53" t="str">
        <f>IFERROR(
  IF(
    AND(
      BA$6&gt;=$I22, BA$6&lt;=$J22, $Q$2="Yes",
      NOT( OR(
        AND($M$5=1, OR(WEEKDAY(BA$6,2)=6, WEEKDAY(BA$6,2)=7)),
        AND($M$5=17,  WEEKDAY(BA$6,2)=6),
        AND($M$5=11,  WEEKDAY(BA$6,2)=7)
      ))
    ),
    INDEX(reference!$H$1:$I$9, MATCH($M22, reference!$H$1:$H$9, 0), 2),
    ""
  ),
"")</f>
        <v/>
      </c>
      <c r="BB22" s="53" t="str">
        <f>IFERROR(
  IF(
    AND(
      BB$6&gt;=$I22, BB$6&lt;=$J22, $Q$2="Yes",
      NOT( OR(
        AND($M$5=1, OR(WEEKDAY(BB$6,2)=6, WEEKDAY(BB$6,2)=7)),
        AND($M$5=17,  WEEKDAY(BB$6,2)=6),
        AND($M$5=11,  WEEKDAY(BB$6,2)=7)
      ))
    ),
    INDEX(reference!$H$1:$I$9, MATCH($M22, reference!$H$1:$H$9, 0), 2),
    ""
  ),
"")</f>
        <v/>
      </c>
      <c r="BC22" s="53" t="str">
        <f>IFERROR(
  IF(
    AND(
      BC$6&gt;=$I22, BC$6&lt;=$J22, $Q$2="Yes",
      NOT( OR(
        AND($M$5=1, OR(WEEKDAY(BC$6,2)=6, WEEKDAY(BC$6,2)=7)),
        AND($M$5=17,  WEEKDAY(BC$6,2)=6),
        AND($M$5=11,  WEEKDAY(BC$6,2)=7)
      ))
    ),
    INDEX(reference!$H$1:$I$9, MATCH($M22, reference!$H$1:$H$9, 0), 2),
    ""
  ),
"")</f>
        <v/>
      </c>
      <c r="BD22" s="53" t="str">
        <f>IFERROR(
  IF(
    AND(
      BD$6&gt;=$I22, BD$6&lt;=$J22, $Q$2="Yes",
      NOT( OR(
        AND($M$5=1, OR(WEEKDAY(BD$6,2)=6, WEEKDAY(BD$6,2)=7)),
        AND($M$5=17,  WEEKDAY(BD$6,2)=6),
        AND($M$5=11,  WEEKDAY(BD$6,2)=7)
      ))
    ),
    INDEX(reference!$H$1:$I$9, MATCH($M22, reference!$H$1:$H$9, 0), 2),
    ""
  ),
"")</f>
        <v/>
      </c>
      <c r="BE22" s="53" t="str">
        <f>IFERROR(
  IF(
    AND(
      BE$6&gt;=$I22, BE$6&lt;=$J22, $Q$2="Yes",
      NOT( OR(
        AND($M$5=1, OR(WEEKDAY(BE$6,2)=6, WEEKDAY(BE$6,2)=7)),
        AND($M$5=17,  WEEKDAY(BE$6,2)=6),
        AND($M$5=11,  WEEKDAY(BE$6,2)=7)
      ))
    ),
    INDEX(reference!$H$1:$I$9, MATCH($M22, reference!$H$1:$H$9, 0), 2),
    ""
  ),
"")</f>
        <v/>
      </c>
      <c r="BF22" s="53" t="str">
        <f>IFERROR(
  IF(
    AND(
      BF$6&gt;=$I22, BF$6&lt;=$J22, $Q$2="Yes",
      NOT( OR(
        AND($M$5=1, OR(WEEKDAY(BF$6,2)=6, WEEKDAY(BF$6,2)=7)),
        AND($M$5=17,  WEEKDAY(BF$6,2)=6),
        AND($M$5=11,  WEEKDAY(BF$6,2)=7)
      ))
    ),
    INDEX(reference!$H$1:$I$9, MATCH($M22, reference!$H$1:$H$9, 0), 2),
    ""
  ),
"")</f>
        <v/>
      </c>
      <c r="BG22" s="53" t="str">
        <f>IFERROR(
  IF(
    AND(
      BG$6&gt;=$I22, BG$6&lt;=$J22, $Q$2="Yes",
      NOT( OR(
        AND($M$5=1, OR(WEEKDAY(BG$6,2)=6, WEEKDAY(BG$6,2)=7)),
        AND($M$5=17,  WEEKDAY(BG$6,2)=6),
        AND($M$5=11,  WEEKDAY(BG$6,2)=7)
      ))
    ),
    INDEX(reference!$H$1:$I$9, MATCH($M22, reference!$H$1:$H$9, 0), 2),
    ""
  ),
"")</f>
        <v/>
      </c>
      <c r="BH22" s="53" t="str">
        <f>IFERROR(
  IF(
    AND(
      BH$6&gt;=$I22, BH$6&lt;=$J22, $Q$2="Yes",
      NOT( OR(
        AND($M$5=1, OR(WEEKDAY(BH$6,2)=6, WEEKDAY(BH$6,2)=7)),
        AND($M$5=17,  WEEKDAY(BH$6,2)=6),
        AND($M$5=11,  WEEKDAY(BH$6,2)=7)
      ))
    ),
    INDEX(reference!$H$1:$I$9, MATCH($M22, reference!$H$1:$H$9, 0), 2),
    ""
  ),
"")</f>
        <v/>
      </c>
      <c r="BI22" s="53" t="str">
        <f>IFERROR(
  IF(
    AND(
      BI$6&gt;=$I22, BI$6&lt;=$J22, $Q$2="Yes",
      NOT( OR(
        AND($M$5=1, OR(WEEKDAY(BI$6,2)=6, WEEKDAY(BI$6,2)=7)),
        AND($M$5=17,  WEEKDAY(BI$6,2)=6),
        AND($M$5=11,  WEEKDAY(BI$6,2)=7)
      ))
    ),
    INDEX(reference!$H$1:$I$9, MATCH($M22, reference!$H$1:$H$9, 0), 2),
    ""
  ),
"")</f>
        <v/>
      </c>
      <c r="BJ22" s="53" t="str">
        <f>IFERROR(
  IF(
    AND(
      BJ$6&gt;=$I22, BJ$6&lt;=$J22, $Q$2="Yes",
      NOT( OR(
        AND($M$5=1, OR(WEEKDAY(BJ$6,2)=6, WEEKDAY(BJ$6,2)=7)),
        AND($M$5=17,  WEEKDAY(BJ$6,2)=6),
        AND($M$5=11,  WEEKDAY(BJ$6,2)=7)
      ))
    ),
    INDEX(reference!$H$1:$I$9, MATCH($M22, reference!$H$1:$H$9, 0), 2),
    ""
  ),
"")</f>
        <v/>
      </c>
      <c r="BK22" s="53" t="str">
        <f>IFERROR(
  IF(
    AND(
      BK$6&gt;=$I22, BK$6&lt;=$J22, $Q$2="Yes",
      NOT( OR(
        AND($M$5=1, OR(WEEKDAY(BK$6,2)=6, WEEKDAY(BK$6,2)=7)),
        AND($M$5=17,  WEEKDAY(BK$6,2)=6),
        AND($M$5=11,  WEEKDAY(BK$6,2)=7)
      ))
    ),
    INDEX(reference!$H$1:$I$9, MATCH($M22, reference!$H$1:$H$9, 0), 2),
    ""
  ),
"")</f>
        <v/>
      </c>
      <c r="BL22" s="53" t="str">
        <f>IFERROR(
  IF(
    AND(
      BL$6&gt;=$I22, BL$6&lt;=$J22, $Q$2="Yes",
      NOT( OR(
        AND($M$5=1, OR(WEEKDAY(BL$6,2)=6, WEEKDAY(BL$6,2)=7)),
        AND($M$5=17,  WEEKDAY(BL$6,2)=6),
        AND($M$5=11,  WEEKDAY(BL$6,2)=7)
      ))
    ),
    INDEX(reference!$H$1:$I$9, MATCH($M22, reference!$H$1:$H$9, 0), 2),
    ""
  ),
"")</f>
        <v/>
      </c>
      <c r="BM22" s="53" t="str">
        <f>IFERROR(
  IF(
    AND(
      BM$6&gt;=$I22, BM$6&lt;=$J22, $Q$2="Yes",
      NOT( OR(
        AND($M$5=1, OR(WEEKDAY(BM$6,2)=6, WEEKDAY(BM$6,2)=7)),
        AND($M$5=17,  WEEKDAY(BM$6,2)=6),
        AND($M$5=11,  WEEKDAY(BM$6,2)=7)
      ))
    ),
    INDEX(reference!$H$1:$I$9, MATCH($M22, reference!$H$1:$H$9, 0), 2),
    ""
  ),
"")</f>
        <v/>
      </c>
      <c r="BN22" s="53" t="str">
        <f>IFERROR(
  IF(
    AND(
      BN$6&gt;=$I22, BN$6&lt;=$J22, $Q$2="Yes",
      NOT( OR(
        AND($M$5=1, OR(WEEKDAY(BN$6,2)=6, WEEKDAY(BN$6,2)=7)),
        AND($M$5=17,  WEEKDAY(BN$6,2)=6),
        AND($M$5=11,  WEEKDAY(BN$6,2)=7)
      ))
    ),
    INDEX(reference!$H$1:$I$9, MATCH($M22, reference!$H$1:$H$9, 0), 2),
    ""
  ),
"")</f>
        <v/>
      </c>
      <c r="BO22" s="53" t="str">
        <f>IFERROR(
  IF(
    AND(
      BO$6&gt;=$I22, BO$6&lt;=$J22, $Q$2="Yes",
      NOT( OR(
        AND($M$5=1, OR(WEEKDAY(BO$6,2)=6, WEEKDAY(BO$6,2)=7)),
        AND($M$5=17,  WEEKDAY(BO$6,2)=6),
        AND($M$5=11,  WEEKDAY(BO$6,2)=7)
      ))
    ),
    INDEX(reference!$H$1:$I$9, MATCH($M22, reference!$H$1:$H$9, 0), 2),
    ""
  ),
"")</f>
        <v/>
      </c>
      <c r="BP22" s="53" t="str">
        <f>IFERROR(
  IF(
    AND(
      BP$6&gt;=$I22, BP$6&lt;=$J22, $Q$2="Yes",
      NOT( OR(
        AND($M$5=1, OR(WEEKDAY(BP$6,2)=6, WEEKDAY(BP$6,2)=7)),
        AND($M$5=17,  WEEKDAY(BP$6,2)=6),
        AND($M$5=11,  WEEKDAY(BP$6,2)=7)
      ))
    ),
    INDEX(reference!$H$1:$I$9, MATCH($M22, reference!$H$1:$H$9, 0), 2),
    ""
  ),
"")</f>
        <v/>
      </c>
      <c r="BQ22" s="53" t="str">
        <f>IFERROR(
  IF(
    AND(
      BQ$6&gt;=$I22, BQ$6&lt;=$J22, $Q$2="Yes",
      NOT( OR(
        AND($M$5=1, OR(WEEKDAY(BQ$6,2)=6, WEEKDAY(BQ$6,2)=7)),
        AND($M$5=17,  WEEKDAY(BQ$6,2)=6),
        AND($M$5=11,  WEEKDAY(BQ$6,2)=7)
      ))
    ),
    INDEX(reference!$H$1:$I$9, MATCH($M22, reference!$H$1:$H$9, 0), 2),
    ""
  ),
"")</f>
        <v/>
      </c>
    </row>
    <row r="23" spans="1:69" ht="22.5" customHeight="1" x14ac:dyDescent="0.15">
      <c r="A23" s="46">
        <f>COUNTIF($L$7:M23,M23)</f>
        <v>0</v>
      </c>
      <c r="B23" s="46" t="str">
        <f t="shared" si="2"/>
        <v>-0</v>
      </c>
      <c r="C23" s="46" t="str">
        <f>IFERROR(IF(G23="","",MOD(COUNTIFS($F$6:G23,"◯"),10)),"")</f>
        <v/>
      </c>
      <c r="D23" s="46" t="str" cm="1">
        <f t="array" ref="D23">IF(G23="","",_xlfn.SWITCH(G23,"◯",1,"◆",2,"★",3))</f>
        <v/>
      </c>
      <c r="E23" s="46"/>
      <c r="F23" s="47"/>
      <c r="G23" s="48"/>
      <c r="H23" s="49"/>
      <c r="I23" s="51"/>
      <c r="J23" s="51"/>
      <c r="K23" s="52" t="str">
        <f t="shared" si="3"/>
        <v/>
      </c>
      <c r="L23" s="50"/>
      <c r="M23" s="50"/>
      <c r="N23" s="53" t="str">
        <f>IFERROR(
  IF(
    AND(
      N$6&gt;=$I23, N$6&lt;=$J23, $Q$2="Yes",
      NOT( OR(
        AND($M$5=1, OR(WEEKDAY(N$6,2)=6, WEEKDAY(N$6,2)=7)),
        AND($M$5=17,  WEEKDAY(N$6,2)=6),
        AND($M$5=11,  WEEKDAY(N$6,2)=7)
      ))
    ),
    INDEX(reference!$H$1:$I$9, MATCH($M23, reference!$H$1:$H$9, 0), 2),
    ""
  ),
"")</f>
        <v/>
      </c>
      <c r="O23" s="53" t="str">
        <f>IFERROR(
  IF(
    AND(
      O$6&gt;=$I23, O$6&lt;=$J23, $Q$2="Yes",
      NOT( OR(
        AND($M$5=1, OR(WEEKDAY(O$6,2)=6, WEEKDAY(O$6,2)=7)),
        AND($M$5=17,  WEEKDAY(O$6,2)=6),
        AND($M$5=11,  WEEKDAY(O$6,2)=7)
      ))
    ),
    INDEX(reference!$H$1:$I$9, MATCH($M23, reference!$H$1:$H$9, 0), 2),
    ""
  ),
"")</f>
        <v/>
      </c>
      <c r="P23" s="53" t="str">
        <f>IFERROR(
  IF(
    AND(
      P$6&gt;=$I23, P$6&lt;=$J23, $Q$2="Yes",
      NOT( OR(
        AND($M$5=1, OR(WEEKDAY(P$6,2)=6, WEEKDAY(P$6,2)=7)),
        AND($M$5=17,  WEEKDAY(P$6,2)=6),
        AND($M$5=11,  WEEKDAY(P$6,2)=7)
      ))
    ),
    INDEX(reference!$H$1:$I$9, MATCH($M23, reference!$H$1:$H$9, 0), 2),
    ""
  ),
"")</f>
        <v/>
      </c>
      <c r="Q23" s="53" t="str">
        <f>IFERROR(
  IF(
    AND(
      Q$6&gt;=$I23, Q$6&lt;=$J23, $Q$2="Yes",
      NOT( OR(
        AND($M$5=1, OR(WEEKDAY(Q$6,2)=6, WEEKDAY(Q$6,2)=7)),
        AND($M$5=17,  WEEKDAY(Q$6,2)=6),
        AND($M$5=11,  WEEKDAY(Q$6,2)=7)
      ))
    ),
    INDEX(reference!$H$1:$I$9, MATCH($M23, reference!$H$1:$H$9, 0), 2),
    ""
  ),
"")</f>
        <v/>
      </c>
      <c r="R23" s="53" t="str">
        <f>IFERROR(
  IF(
    AND(
      R$6&gt;=$I23, R$6&lt;=$J23, $Q$2="Yes",
      NOT( OR(
        AND($M$5=1, OR(WEEKDAY(R$6,2)=6, WEEKDAY(R$6,2)=7)),
        AND($M$5=17,  WEEKDAY(R$6,2)=6),
        AND($M$5=11,  WEEKDAY(R$6,2)=7)
      ))
    ),
    INDEX(reference!$H$1:$I$9, MATCH($M23, reference!$H$1:$H$9, 0), 2),
    ""
  ),
"")</f>
        <v/>
      </c>
      <c r="S23" s="53" t="str">
        <f>IFERROR(
  IF(
    AND(
      S$6&gt;=$I23, S$6&lt;=$J23, $Q$2="Yes",
      NOT( OR(
        AND($M$5=1, OR(WEEKDAY(S$6,2)=6, WEEKDAY(S$6,2)=7)),
        AND($M$5=17,  WEEKDAY(S$6,2)=6),
        AND($M$5=11,  WEEKDAY(S$6,2)=7)
      ))
    ),
    INDEX(reference!$H$1:$I$9, MATCH($M23, reference!$H$1:$H$9, 0), 2),
    ""
  ),
"")</f>
        <v/>
      </c>
      <c r="T23" s="53" t="str">
        <f>IFERROR(
  IF(
    AND(
      T$6&gt;=$I23, T$6&lt;=$J23, $Q$2="Yes",
      NOT( OR(
        AND($M$5=1, OR(WEEKDAY(T$6,2)=6, WEEKDAY(T$6,2)=7)),
        AND($M$5=17,  WEEKDAY(T$6,2)=6),
        AND($M$5=11,  WEEKDAY(T$6,2)=7)
      ))
    ),
    INDEX(reference!$H$1:$I$9, MATCH($M23, reference!$H$1:$H$9, 0), 2),
    ""
  ),
"")</f>
        <v/>
      </c>
      <c r="U23" s="53" t="str">
        <f>IFERROR(
  IF(
    AND(
      U$6&gt;=$I23, U$6&lt;=$J23, $Q$2="Yes",
      NOT( OR(
        AND($M$5=1, OR(WEEKDAY(U$6,2)=6, WEEKDAY(U$6,2)=7)),
        AND($M$5=17,  WEEKDAY(U$6,2)=6),
        AND($M$5=11,  WEEKDAY(U$6,2)=7)
      ))
    ),
    INDEX(reference!$H$1:$I$9, MATCH($M23, reference!$H$1:$H$9, 0), 2),
    ""
  ),
"")</f>
        <v/>
      </c>
      <c r="V23" s="53" t="str">
        <f>IFERROR(
  IF(
    AND(
      V$6&gt;=$I23, V$6&lt;=$J23, $Q$2="Yes",
      NOT( OR(
        AND($M$5=1, OR(WEEKDAY(V$6,2)=6, WEEKDAY(V$6,2)=7)),
        AND($M$5=17,  WEEKDAY(V$6,2)=6),
        AND($M$5=11,  WEEKDAY(V$6,2)=7)
      ))
    ),
    INDEX(reference!$H$1:$I$9, MATCH($M23, reference!$H$1:$H$9, 0), 2),
    ""
  ),
"")</f>
        <v/>
      </c>
      <c r="W23" s="53" t="str">
        <f>IFERROR(
  IF(
    AND(
      W$6&gt;=$I23, W$6&lt;=$J23, $Q$2="Yes",
      NOT( OR(
        AND($M$5=1, OR(WEEKDAY(W$6,2)=6, WEEKDAY(W$6,2)=7)),
        AND($M$5=17,  WEEKDAY(W$6,2)=6),
        AND($M$5=11,  WEEKDAY(W$6,2)=7)
      ))
    ),
    INDEX(reference!$H$1:$I$9, MATCH($M23, reference!$H$1:$H$9, 0), 2),
    ""
  ),
"")</f>
        <v/>
      </c>
      <c r="X23" s="53" t="str">
        <f>IFERROR(
  IF(
    AND(
      X$6&gt;=$I23, X$6&lt;=$J23, $Q$2="Yes",
      NOT( OR(
        AND($M$5=1, OR(WEEKDAY(X$6,2)=6, WEEKDAY(X$6,2)=7)),
        AND($M$5=17,  WEEKDAY(X$6,2)=6),
        AND($M$5=11,  WEEKDAY(X$6,2)=7)
      ))
    ),
    INDEX(reference!$H$1:$I$9, MATCH($M23, reference!$H$1:$H$9, 0), 2),
    ""
  ),
"")</f>
        <v/>
      </c>
      <c r="Y23" s="53" t="str">
        <f>IFERROR(
  IF(
    AND(
      Y$6&gt;=$I23, Y$6&lt;=$J23, $Q$2="Yes",
      NOT( OR(
        AND($M$5=1, OR(WEEKDAY(Y$6,2)=6, WEEKDAY(Y$6,2)=7)),
        AND($M$5=17,  WEEKDAY(Y$6,2)=6),
        AND($M$5=11,  WEEKDAY(Y$6,2)=7)
      ))
    ),
    INDEX(reference!$H$1:$I$9, MATCH($M23, reference!$H$1:$H$9, 0), 2),
    ""
  ),
"")</f>
        <v/>
      </c>
      <c r="Z23" s="53" t="str">
        <f>IFERROR(
  IF(
    AND(
      Z$6&gt;=$I23, Z$6&lt;=$J23, $Q$2="Yes",
      NOT( OR(
        AND($M$5=1, OR(WEEKDAY(Z$6,2)=6, WEEKDAY(Z$6,2)=7)),
        AND($M$5=17,  WEEKDAY(Z$6,2)=6),
        AND($M$5=11,  WEEKDAY(Z$6,2)=7)
      ))
    ),
    INDEX(reference!$H$1:$I$9, MATCH($M23, reference!$H$1:$H$9, 0), 2),
    ""
  ),
"")</f>
        <v/>
      </c>
      <c r="AA23" s="53" t="str">
        <f>IFERROR(
  IF(
    AND(
      AA$6&gt;=$I23, AA$6&lt;=$J23, $Q$2="Yes",
      NOT( OR(
        AND($M$5=1, OR(WEEKDAY(AA$6,2)=6, WEEKDAY(AA$6,2)=7)),
        AND($M$5=17,  WEEKDAY(AA$6,2)=6),
        AND($M$5=11,  WEEKDAY(AA$6,2)=7)
      ))
    ),
    INDEX(reference!$H$1:$I$9, MATCH($M23, reference!$H$1:$H$9, 0), 2),
    ""
  ),
"")</f>
        <v/>
      </c>
      <c r="AB23" s="53" t="str">
        <f>IFERROR(
  IF(
    AND(
      AB$6&gt;=$I23, AB$6&lt;=$J23, $Q$2="Yes",
      NOT( OR(
        AND($M$5=1, OR(WEEKDAY(AB$6,2)=6, WEEKDAY(AB$6,2)=7)),
        AND($M$5=17,  WEEKDAY(AB$6,2)=6),
        AND($M$5=11,  WEEKDAY(AB$6,2)=7)
      ))
    ),
    INDEX(reference!$H$1:$I$9, MATCH($M23, reference!$H$1:$H$9, 0), 2),
    ""
  ),
"")</f>
        <v/>
      </c>
      <c r="AC23" s="53" t="str">
        <f>IFERROR(
  IF(
    AND(
      AC$6&gt;=$I23, AC$6&lt;=$J23, $Q$2="Yes",
      NOT( OR(
        AND($M$5=1, OR(WEEKDAY(AC$6,2)=6, WEEKDAY(AC$6,2)=7)),
        AND($M$5=17,  WEEKDAY(AC$6,2)=6),
        AND($M$5=11,  WEEKDAY(AC$6,2)=7)
      ))
    ),
    INDEX(reference!$H$1:$I$9, MATCH($M23, reference!$H$1:$H$9, 0), 2),
    ""
  ),
"")</f>
        <v/>
      </c>
      <c r="AD23" s="53" t="str">
        <f>IFERROR(
  IF(
    AND(
      AD$6&gt;=$I23, AD$6&lt;=$J23, $Q$2="Yes",
      NOT( OR(
        AND($M$5=1, OR(WEEKDAY(AD$6,2)=6, WEEKDAY(AD$6,2)=7)),
        AND($M$5=17,  WEEKDAY(AD$6,2)=6),
        AND($M$5=11,  WEEKDAY(AD$6,2)=7)
      ))
    ),
    INDEX(reference!$H$1:$I$9, MATCH($M23, reference!$H$1:$H$9, 0), 2),
    ""
  ),
"")</f>
        <v/>
      </c>
      <c r="AE23" s="53" t="str">
        <f>IFERROR(
  IF(
    AND(
      AE$6&gt;=$I23, AE$6&lt;=$J23, $Q$2="Yes",
      NOT( OR(
        AND($M$5=1, OR(WEEKDAY(AE$6,2)=6, WEEKDAY(AE$6,2)=7)),
        AND($M$5=17,  WEEKDAY(AE$6,2)=6),
        AND($M$5=11,  WEEKDAY(AE$6,2)=7)
      ))
    ),
    INDEX(reference!$H$1:$I$9, MATCH($M23, reference!$H$1:$H$9, 0), 2),
    ""
  ),
"")</f>
        <v/>
      </c>
      <c r="AF23" s="53" t="str">
        <f>IFERROR(
  IF(
    AND(
      AF$6&gt;=$I23, AF$6&lt;=$J23, $Q$2="Yes",
      NOT( OR(
        AND($M$5=1, OR(WEEKDAY(AF$6,2)=6, WEEKDAY(AF$6,2)=7)),
        AND($M$5=17,  WEEKDAY(AF$6,2)=6),
        AND($M$5=11,  WEEKDAY(AF$6,2)=7)
      ))
    ),
    INDEX(reference!$H$1:$I$9, MATCH($M23, reference!$H$1:$H$9, 0), 2),
    ""
  ),
"")</f>
        <v/>
      </c>
      <c r="AG23" s="53" t="str">
        <f>IFERROR(
  IF(
    AND(
      AG$6&gt;=$I23, AG$6&lt;=$J23, $Q$2="Yes",
      NOT( OR(
        AND($M$5=1, OR(WEEKDAY(AG$6,2)=6, WEEKDAY(AG$6,2)=7)),
        AND($M$5=17,  WEEKDAY(AG$6,2)=6),
        AND($M$5=11,  WEEKDAY(AG$6,2)=7)
      ))
    ),
    INDEX(reference!$H$1:$I$9, MATCH($M23, reference!$H$1:$H$9, 0), 2),
    ""
  ),
"")</f>
        <v/>
      </c>
      <c r="AH23" s="53" t="str">
        <f>IFERROR(
  IF(
    AND(
      AH$6&gt;=$I23, AH$6&lt;=$J23, $Q$2="Yes",
      NOT( OR(
        AND($M$5=1, OR(WEEKDAY(AH$6,2)=6, WEEKDAY(AH$6,2)=7)),
        AND($M$5=17,  WEEKDAY(AH$6,2)=6),
        AND($M$5=11,  WEEKDAY(AH$6,2)=7)
      ))
    ),
    INDEX(reference!$H$1:$I$9, MATCH($M23, reference!$H$1:$H$9, 0), 2),
    ""
  ),
"")</f>
        <v/>
      </c>
      <c r="AI23" s="53" t="str">
        <f>IFERROR(
  IF(
    AND(
      AI$6&gt;=$I23, AI$6&lt;=$J23, $Q$2="Yes",
      NOT( OR(
        AND($M$5=1, OR(WEEKDAY(AI$6,2)=6, WEEKDAY(AI$6,2)=7)),
        AND($M$5=17,  WEEKDAY(AI$6,2)=6),
        AND($M$5=11,  WEEKDAY(AI$6,2)=7)
      ))
    ),
    INDEX(reference!$H$1:$I$9, MATCH($M23, reference!$H$1:$H$9, 0), 2),
    ""
  ),
"")</f>
        <v/>
      </c>
      <c r="AJ23" s="53" t="str">
        <f>IFERROR(
  IF(
    AND(
      AJ$6&gt;=$I23, AJ$6&lt;=$J23, $Q$2="Yes",
      NOT( OR(
        AND($M$5=1, OR(WEEKDAY(AJ$6,2)=6, WEEKDAY(AJ$6,2)=7)),
        AND($M$5=17,  WEEKDAY(AJ$6,2)=6),
        AND($M$5=11,  WEEKDAY(AJ$6,2)=7)
      ))
    ),
    INDEX(reference!$H$1:$I$9, MATCH($M23, reference!$H$1:$H$9, 0), 2),
    ""
  ),
"")</f>
        <v/>
      </c>
      <c r="AK23" s="53" t="str">
        <f>IFERROR(
  IF(
    AND(
      AK$6&gt;=$I23, AK$6&lt;=$J23, $Q$2="Yes",
      NOT( OR(
        AND($M$5=1, OR(WEEKDAY(AK$6,2)=6, WEEKDAY(AK$6,2)=7)),
        AND($M$5=17,  WEEKDAY(AK$6,2)=6),
        AND($M$5=11,  WEEKDAY(AK$6,2)=7)
      ))
    ),
    INDEX(reference!$H$1:$I$9, MATCH($M23, reference!$H$1:$H$9, 0), 2),
    ""
  ),
"")</f>
        <v/>
      </c>
      <c r="AL23" s="53" t="str">
        <f>IFERROR(
  IF(
    AND(
      AL$6&gt;=$I23, AL$6&lt;=$J23, $Q$2="Yes",
      NOT( OR(
        AND($M$5=1, OR(WEEKDAY(AL$6,2)=6, WEEKDAY(AL$6,2)=7)),
        AND($M$5=17,  WEEKDAY(AL$6,2)=6),
        AND($M$5=11,  WEEKDAY(AL$6,2)=7)
      ))
    ),
    INDEX(reference!$H$1:$I$9, MATCH($M23, reference!$H$1:$H$9, 0), 2),
    ""
  ),
"")</f>
        <v/>
      </c>
      <c r="AM23" s="53" t="str">
        <f>IFERROR(
  IF(
    AND(
      AM$6&gt;=$I23, AM$6&lt;=$J23, $Q$2="Yes",
      NOT( OR(
        AND($M$5=1, OR(WEEKDAY(AM$6,2)=6, WEEKDAY(AM$6,2)=7)),
        AND($M$5=17,  WEEKDAY(AM$6,2)=6),
        AND($M$5=11,  WEEKDAY(AM$6,2)=7)
      ))
    ),
    INDEX(reference!$H$1:$I$9, MATCH($M23, reference!$H$1:$H$9, 0), 2),
    ""
  ),
"")</f>
        <v/>
      </c>
      <c r="AN23" s="53" t="str">
        <f>IFERROR(
  IF(
    AND(
      AN$6&gt;=$I23, AN$6&lt;=$J23, $Q$2="Yes",
      NOT( OR(
        AND($M$5=1, OR(WEEKDAY(AN$6,2)=6, WEEKDAY(AN$6,2)=7)),
        AND($M$5=17,  WEEKDAY(AN$6,2)=6),
        AND($M$5=11,  WEEKDAY(AN$6,2)=7)
      ))
    ),
    INDEX(reference!$H$1:$I$9, MATCH($M23, reference!$H$1:$H$9, 0), 2),
    ""
  ),
"")</f>
        <v/>
      </c>
      <c r="AO23" s="53" t="str">
        <f>IFERROR(
  IF(
    AND(
      AO$6&gt;=$I23, AO$6&lt;=$J23, $Q$2="Yes",
      NOT( OR(
        AND($M$5=1, OR(WEEKDAY(AO$6,2)=6, WEEKDAY(AO$6,2)=7)),
        AND($M$5=17,  WEEKDAY(AO$6,2)=6),
        AND($M$5=11,  WEEKDAY(AO$6,2)=7)
      ))
    ),
    INDEX(reference!$H$1:$I$9, MATCH($M23, reference!$H$1:$H$9, 0), 2),
    ""
  ),
"")</f>
        <v/>
      </c>
      <c r="AP23" s="53" t="str">
        <f>IFERROR(
  IF(
    AND(
      AP$6&gt;=$I23, AP$6&lt;=$J23, $Q$2="Yes",
      NOT( OR(
        AND($M$5=1, OR(WEEKDAY(AP$6,2)=6, WEEKDAY(AP$6,2)=7)),
        AND($M$5=17,  WEEKDAY(AP$6,2)=6),
        AND($M$5=11,  WEEKDAY(AP$6,2)=7)
      ))
    ),
    INDEX(reference!$H$1:$I$9, MATCH($M23, reference!$H$1:$H$9, 0), 2),
    ""
  ),
"")</f>
        <v/>
      </c>
      <c r="AQ23" s="53" t="str">
        <f>IFERROR(
  IF(
    AND(
      AQ$6&gt;=$I23, AQ$6&lt;=$J23, $Q$2="Yes",
      NOT( OR(
        AND($M$5=1, OR(WEEKDAY(AQ$6,2)=6, WEEKDAY(AQ$6,2)=7)),
        AND($M$5=17,  WEEKDAY(AQ$6,2)=6),
        AND($M$5=11,  WEEKDAY(AQ$6,2)=7)
      ))
    ),
    INDEX(reference!$H$1:$I$9, MATCH($M23, reference!$H$1:$H$9, 0), 2),
    ""
  ),
"")</f>
        <v/>
      </c>
      <c r="AR23" s="53" t="str">
        <f>IFERROR(
  IF(
    AND(
      AR$6&gt;=$I23, AR$6&lt;=$J23, $Q$2="Yes",
      NOT( OR(
        AND($M$5=1, OR(WEEKDAY(AR$6,2)=6, WEEKDAY(AR$6,2)=7)),
        AND($M$5=17,  WEEKDAY(AR$6,2)=6),
        AND($M$5=11,  WEEKDAY(AR$6,2)=7)
      ))
    ),
    INDEX(reference!$H$1:$I$9, MATCH($M23, reference!$H$1:$H$9, 0), 2),
    ""
  ),
"")</f>
        <v/>
      </c>
      <c r="AS23" s="53" t="str">
        <f>IFERROR(
  IF(
    AND(
      AS$6&gt;=$I23, AS$6&lt;=$J23, $Q$2="Yes",
      NOT( OR(
        AND($M$5=1, OR(WEEKDAY(AS$6,2)=6, WEEKDAY(AS$6,2)=7)),
        AND($M$5=17,  WEEKDAY(AS$6,2)=6),
        AND($M$5=11,  WEEKDAY(AS$6,2)=7)
      ))
    ),
    INDEX(reference!$H$1:$I$9, MATCH($M23, reference!$H$1:$H$9, 0), 2),
    ""
  ),
"")</f>
        <v/>
      </c>
      <c r="AT23" s="53" t="str">
        <f>IFERROR(
  IF(
    AND(
      AT$6&gt;=$I23, AT$6&lt;=$J23, $Q$2="Yes",
      NOT( OR(
        AND($M$5=1, OR(WEEKDAY(AT$6,2)=6, WEEKDAY(AT$6,2)=7)),
        AND($M$5=17,  WEEKDAY(AT$6,2)=6),
        AND($M$5=11,  WEEKDAY(AT$6,2)=7)
      ))
    ),
    INDEX(reference!$H$1:$I$9, MATCH($M23, reference!$H$1:$H$9, 0), 2),
    ""
  ),
"")</f>
        <v/>
      </c>
      <c r="AU23" s="53" t="str">
        <f>IFERROR(
  IF(
    AND(
      AU$6&gt;=$I23, AU$6&lt;=$J23, $Q$2="Yes",
      NOT( OR(
        AND($M$5=1, OR(WEEKDAY(AU$6,2)=6, WEEKDAY(AU$6,2)=7)),
        AND($M$5=17,  WEEKDAY(AU$6,2)=6),
        AND($M$5=11,  WEEKDAY(AU$6,2)=7)
      ))
    ),
    INDEX(reference!$H$1:$I$9, MATCH($M23, reference!$H$1:$H$9, 0), 2),
    ""
  ),
"")</f>
        <v/>
      </c>
      <c r="AV23" s="53" t="str">
        <f>IFERROR(
  IF(
    AND(
      AV$6&gt;=$I23, AV$6&lt;=$J23, $Q$2="Yes",
      NOT( OR(
        AND($M$5=1, OR(WEEKDAY(AV$6,2)=6, WEEKDAY(AV$6,2)=7)),
        AND($M$5=17,  WEEKDAY(AV$6,2)=6),
        AND($M$5=11,  WEEKDAY(AV$6,2)=7)
      ))
    ),
    INDEX(reference!$H$1:$I$9, MATCH($M23, reference!$H$1:$H$9, 0), 2),
    ""
  ),
"")</f>
        <v/>
      </c>
      <c r="AW23" s="53" t="str">
        <f>IFERROR(
  IF(
    AND(
      AW$6&gt;=$I23, AW$6&lt;=$J23, $Q$2="Yes",
      NOT( OR(
        AND($M$5=1, OR(WEEKDAY(AW$6,2)=6, WEEKDAY(AW$6,2)=7)),
        AND($M$5=17,  WEEKDAY(AW$6,2)=6),
        AND($M$5=11,  WEEKDAY(AW$6,2)=7)
      ))
    ),
    INDEX(reference!$H$1:$I$9, MATCH($M23, reference!$H$1:$H$9, 0), 2),
    ""
  ),
"")</f>
        <v/>
      </c>
      <c r="AX23" s="53" t="str">
        <f>IFERROR(
  IF(
    AND(
      AX$6&gt;=$I23, AX$6&lt;=$J23, $Q$2="Yes",
      NOT( OR(
        AND($M$5=1, OR(WEEKDAY(AX$6,2)=6, WEEKDAY(AX$6,2)=7)),
        AND($M$5=17,  WEEKDAY(AX$6,2)=6),
        AND($M$5=11,  WEEKDAY(AX$6,2)=7)
      ))
    ),
    INDEX(reference!$H$1:$I$9, MATCH($M23, reference!$H$1:$H$9, 0), 2),
    ""
  ),
"")</f>
        <v/>
      </c>
      <c r="AY23" s="53" t="str">
        <f>IFERROR(
  IF(
    AND(
      AY$6&gt;=$I23, AY$6&lt;=$J23, $Q$2="Yes",
      NOT( OR(
        AND($M$5=1, OR(WEEKDAY(AY$6,2)=6, WEEKDAY(AY$6,2)=7)),
        AND($M$5=17,  WEEKDAY(AY$6,2)=6),
        AND($M$5=11,  WEEKDAY(AY$6,2)=7)
      ))
    ),
    INDEX(reference!$H$1:$I$9, MATCH($M23, reference!$H$1:$H$9, 0), 2),
    ""
  ),
"")</f>
        <v/>
      </c>
      <c r="AZ23" s="53" t="str">
        <f>IFERROR(
  IF(
    AND(
      AZ$6&gt;=$I23, AZ$6&lt;=$J23, $Q$2="Yes",
      NOT( OR(
        AND($M$5=1, OR(WEEKDAY(AZ$6,2)=6, WEEKDAY(AZ$6,2)=7)),
        AND($M$5=17,  WEEKDAY(AZ$6,2)=6),
        AND($M$5=11,  WEEKDAY(AZ$6,2)=7)
      ))
    ),
    INDEX(reference!$H$1:$I$9, MATCH($M23, reference!$H$1:$H$9, 0), 2),
    ""
  ),
"")</f>
        <v/>
      </c>
      <c r="BA23" s="53" t="str">
        <f>IFERROR(
  IF(
    AND(
      BA$6&gt;=$I23, BA$6&lt;=$J23, $Q$2="Yes",
      NOT( OR(
        AND($M$5=1, OR(WEEKDAY(BA$6,2)=6, WEEKDAY(BA$6,2)=7)),
        AND($M$5=17,  WEEKDAY(BA$6,2)=6),
        AND($M$5=11,  WEEKDAY(BA$6,2)=7)
      ))
    ),
    INDEX(reference!$H$1:$I$9, MATCH($M23, reference!$H$1:$H$9, 0), 2),
    ""
  ),
"")</f>
        <v/>
      </c>
      <c r="BB23" s="53" t="str">
        <f>IFERROR(
  IF(
    AND(
      BB$6&gt;=$I23, BB$6&lt;=$J23, $Q$2="Yes",
      NOT( OR(
        AND($M$5=1, OR(WEEKDAY(BB$6,2)=6, WEEKDAY(BB$6,2)=7)),
        AND($M$5=17,  WEEKDAY(BB$6,2)=6),
        AND($M$5=11,  WEEKDAY(BB$6,2)=7)
      ))
    ),
    INDEX(reference!$H$1:$I$9, MATCH($M23, reference!$H$1:$H$9, 0), 2),
    ""
  ),
"")</f>
        <v/>
      </c>
      <c r="BC23" s="53" t="str">
        <f>IFERROR(
  IF(
    AND(
      BC$6&gt;=$I23, BC$6&lt;=$J23, $Q$2="Yes",
      NOT( OR(
        AND($M$5=1, OR(WEEKDAY(BC$6,2)=6, WEEKDAY(BC$6,2)=7)),
        AND($M$5=17,  WEEKDAY(BC$6,2)=6),
        AND($M$5=11,  WEEKDAY(BC$6,2)=7)
      ))
    ),
    INDEX(reference!$H$1:$I$9, MATCH($M23, reference!$H$1:$H$9, 0), 2),
    ""
  ),
"")</f>
        <v/>
      </c>
      <c r="BD23" s="53" t="str">
        <f>IFERROR(
  IF(
    AND(
      BD$6&gt;=$I23, BD$6&lt;=$J23, $Q$2="Yes",
      NOT( OR(
        AND($M$5=1, OR(WEEKDAY(BD$6,2)=6, WEEKDAY(BD$6,2)=7)),
        AND($M$5=17,  WEEKDAY(BD$6,2)=6),
        AND($M$5=11,  WEEKDAY(BD$6,2)=7)
      ))
    ),
    INDEX(reference!$H$1:$I$9, MATCH($M23, reference!$H$1:$H$9, 0), 2),
    ""
  ),
"")</f>
        <v/>
      </c>
      <c r="BE23" s="53" t="str">
        <f>IFERROR(
  IF(
    AND(
      BE$6&gt;=$I23, BE$6&lt;=$J23, $Q$2="Yes",
      NOT( OR(
        AND($M$5=1, OR(WEEKDAY(BE$6,2)=6, WEEKDAY(BE$6,2)=7)),
        AND($M$5=17,  WEEKDAY(BE$6,2)=6),
        AND($M$5=11,  WEEKDAY(BE$6,2)=7)
      ))
    ),
    INDEX(reference!$H$1:$I$9, MATCH($M23, reference!$H$1:$H$9, 0), 2),
    ""
  ),
"")</f>
        <v/>
      </c>
      <c r="BF23" s="53" t="str">
        <f>IFERROR(
  IF(
    AND(
      BF$6&gt;=$I23, BF$6&lt;=$J23, $Q$2="Yes",
      NOT( OR(
        AND($M$5=1, OR(WEEKDAY(BF$6,2)=6, WEEKDAY(BF$6,2)=7)),
        AND($M$5=17,  WEEKDAY(BF$6,2)=6),
        AND($M$5=11,  WEEKDAY(BF$6,2)=7)
      ))
    ),
    INDEX(reference!$H$1:$I$9, MATCH($M23, reference!$H$1:$H$9, 0), 2),
    ""
  ),
"")</f>
        <v/>
      </c>
      <c r="BG23" s="53" t="str">
        <f>IFERROR(
  IF(
    AND(
      BG$6&gt;=$I23, BG$6&lt;=$J23, $Q$2="Yes",
      NOT( OR(
        AND($M$5=1, OR(WEEKDAY(BG$6,2)=6, WEEKDAY(BG$6,2)=7)),
        AND($M$5=17,  WEEKDAY(BG$6,2)=6),
        AND($M$5=11,  WEEKDAY(BG$6,2)=7)
      ))
    ),
    INDEX(reference!$H$1:$I$9, MATCH($M23, reference!$H$1:$H$9, 0), 2),
    ""
  ),
"")</f>
        <v/>
      </c>
      <c r="BH23" s="53" t="str">
        <f>IFERROR(
  IF(
    AND(
      BH$6&gt;=$I23, BH$6&lt;=$J23, $Q$2="Yes",
      NOT( OR(
        AND($M$5=1, OR(WEEKDAY(BH$6,2)=6, WEEKDAY(BH$6,2)=7)),
        AND($M$5=17,  WEEKDAY(BH$6,2)=6),
        AND($M$5=11,  WEEKDAY(BH$6,2)=7)
      ))
    ),
    INDEX(reference!$H$1:$I$9, MATCH($M23, reference!$H$1:$H$9, 0), 2),
    ""
  ),
"")</f>
        <v/>
      </c>
      <c r="BI23" s="53" t="str">
        <f>IFERROR(
  IF(
    AND(
      BI$6&gt;=$I23, BI$6&lt;=$J23, $Q$2="Yes",
      NOT( OR(
        AND($M$5=1, OR(WEEKDAY(BI$6,2)=6, WEEKDAY(BI$6,2)=7)),
        AND($M$5=17,  WEEKDAY(BI$6,2)=6),
        AND($M$5=11,  WEEKDAY(BI$6,2)=7)
      ))
    ),
    INDEX(reference!$H$1:$I$9, MATCH($M23, reference!$H$1:$H$9, 0), 2),
    ""
  ),
"")</f>
        <v/>
      </c>
      <c r="BJ23" s="53" t="str">
        <f>IFERROR(
  IF(
    AND(
      BJ$6&gt;=$I23, BJ$6&lt;=$J23, $Q$2="Yes",
      NOT( OR(
        AND($M$5=1, OR(WEEKDAY(BJ$6,2)=6, WEEKDAY(BJ$6,2)=7)),
        AND($M$5=17,  WEEKDAY(BJ$6,2)=6),
        AND($M$5=11,  WEEKDAY(BJ$6,2)=7)
      ))
    ),
    INDEX(reference!$H$1:$I$9, MATCH($M23, reference!$H$1:$H$9, 0), 2),
    ""
  ),
"")</f>
        <v/>
      </c>
      <c r="BK23" s="53" t="str">
        <f>IFERROR(
  IF(
    AND(
      BK$6&gt;=$I23, BK$6&lt;=$J23, $Q$2="Yes",
      NOT( OR(
        AND($M$5=1, OR(WEEKDAY(BK$6,2)=6, WEEKDAY(BK$6,2)=7)),
        AND($M$5=17,  WEEKDAY(BK$6,2)=6),
        AND($M$5=11,  WEEKDAY(BK$6,2)=7)
      ))
    ),
    INDEX(reference!$H$1:$I$9, MATCH($M23, reference!$H$1:$H$9, 0), 2),
    ""
  ),
"")</f>
        <v/>
      </c>
      <c r="BL23" s="53" t="str">
        <f>IFERROR(
  IF(
    AND(
      BL$6&gt;=$I23, BL$6&lt;=$J23, $Q$2="Yes",
      NOT( OR(
        AND($M$5=1, OR(WEEKDAY(BL$6,2)=6, WEEKDAY(BL$6,2)=7)),
        AND($M$5=17,  WEEKDAY(BL$6,2)=6),
        AND($M$5=11,  WEEKDAY(BL$6,2)=7)
      ))
    ),
    INDEX(reference!$H$1:$I$9, MATCH($M23, reference!$H$1:$H$9, 0), 2),
    ""
  ),
"")</f>
        <v/>
      </c>
      <c r="BM23" s="53" t="str">
        <f>IFERROR(
  IF(
    AND(
      BM$6&gt;=$I23, BM$6&lt;=$J23, $Q$2="Yes",
      NOT( OR(
        AND($M$5=1, OR(WEEKDAY(BM$6,2)=6, WEEKDAY(BM$6,2)=7)),
        AND($M$5=17,  WEEKDAY(BM$6,2)=6),
        AND($M$5=11,  WEEKDAY(BM$6,2)=7)
      ))
    ),
    INDEX(reference!$H$1:$I$9, MATCH($M23, reference!$H$1:$H$9, 0), 2),
    ""
  ),
"")</f>
        <v/>
      </c>
      <c r="BN23" s="53" t="str">
        <f>IFERROR(
  IF(
    AND(
      BN$6&gt;=$I23, BN$6&lt;=$J23, $Q$2="Yes",
      NOT( OR(
        AND($M$5=1, OR(WEEKDAY(BN$6,2)=6, WEEKDAY(BN$6,2)=7)),
        AND($M$5=17,  WEEKDAY(BN$6,2)=6),
        AND($M$5=11,  WEEKDAY(BN$6,2)=7)
      ))
    ),
    INDEX(reference!$H$1:$I$9, MATCH($M23, reference!$H$1:$H$9, 0), 2),
    ""
  ),
"")</f>
        <v/>
      </c>
      <c r="BO23" s="53" t="str">
        <f>IFERROR(
  IF(
    AND(
      BO$6&gt;=$I23, BO$6&lt;=$J23, $Q$2="Yes",
      NOT( OR(
        AND($M$5=1, OR(WEEKDAY(BO$6,2)=6, WEEKDAY(BO$6,2)=7)),
        AND($M$5=17,  WEEKDAY(BO$6,2)=6),
        AND($M$5=11,  WEEKDAY(BO$6,2)=7)
      ))
    ),
    INDEX(reference!$H$1:$I$9, MATCH($M23, reference!$H$1:$H$9, 0), 2),
    ""
  ),
"")</f>
        <v/>
      </c>
      <c r="BP23" s="53" t="str">
        <f>IFERROR(
  IF(
    AND(
      BP$6&gt;=$I23, BP$6&lt;=$J23, $Q$2="Yes",
      NOT( OR(
        AND($M$5=1, OR(WEEKDAY(BP$6,2)=6, WEEKDAY(BP$6,2)=7)),
        AND($M$5=17,  WEEKDAY(BP$6,2)=6),
        AND($M$5=11,  WEEKDAY(BP$6,2)=7)
      ))
    ),
    INDEX(reference!$H$1:$I$9, MATCH($M23, reference!$H$1:$H$9, 0), 2),
    ""
  ),
"")</f>
        <v/>
      </c>
      <c r="BQ23" s="53" t="str">
        <f>IFERROR(
  IF(
    AND(
      BQ$6&gt;=$I23, BQ$6&lt;=$J23, $Q$2="Yes",
      NOT( OR(
        AND($M$5=1, OR(WEEKDAY(BQ$6,2)=6, WEEKDAY(BQ$6,2)=7)),
        AND($M$5=17,  WEEKDAY(BQ$6,2)=6),
        AND($M$5=11,  WEEKDAY(BQ$6,2)=7)
      ))
    ),
    INDEX(reference!$H$1:$I$9, MATCH($M23, reference!$H$1:$H$9, 0), 2),
    ""
  ),
"")</f>
        <v/>
      </c>
    </row>
    <row r="24" spans="1:69" ht="22.5" customHeight="1" x14ac:dyDescent="0.15">
      <c r="A24" s="46">
        <f>COUNTIF($L$7:M24,M24)</f>
        <v>0</v>
      </c>
      <c r="B24" s="46" t="str">
        <f t="shared" si="2"/>
        <v>-0</v>
      </c>
      <c r="C24" s="46" t="str">
        <f>IFERROR(IF(G24="","",MOD(COUNTIFS($F$6:G24,"◯"),10)),"")</f>
        <v/>
      </c>
      <c r="D24" s="46" t="str" cm="1">
        <f t="array" ref="D24">IF(G24="","",_xlfn.SWITCH(G24,"◯",1,"◆",2,"★",3))</f>
        <v/>
      </c>
      <c r="E24" s="46"/>
      <c r="F24" s="47"/>
      <c r="G24" s="48"/>
      <c r="H24" s="49"/>
      <c r="I24" s="51"/>
      <c r="J24" s="51"/>
      <c r="K24" s="52" t="str">
        <f t="shared" si="3"/>
        <v/>
      </c>
      <c r="L24" s="50"/>
      <c r="M24" s="50"/>
      <c r="N24" s="53" t="str">
        <f>IFERROR(
  IF(
    AND(
      N$6&gt;=$I24, N$6&lt;=$J24, $Q$2="Yes",
      NOT( OR(
        AND($M$5=1, OR(WEEKDAY(N$6,2)=6, WEEKDAY(N$6,2)=7)),
        AND($M$5=17,  WEEKDAY(N$6,2)=6),
        AND($M$5=11,  WEEKDAY(N$6,2)=7)
      ))
    ),
    INDEX(reference!$H$1:$I$9, MATCH($M24, reference!$H$1:$H$9, 0), 2),
    ""
  ),
"")</f>
        <v/>
      </c>
      <c r="O24" s="53" t="str">
        <f>IFERROR(
  IF(
    AND(
      O$6&gt;=$I24, O$6&lt;=$J24, $Q$2="Yes",
      NOT( OR(
        AND($M$5=1, OR(WEEKDAY(O$6,2)=6, WEEKDAY(O$6,2)=7)),
        AND($M$5=17,  WEEKDAY(O$6,2)=6),
        AND($M$5=11,  WEEKDAY(O$6,2)=7)
      ))
    ),
    INDEX(reference!$H$1:$I$9, MATCH($M24, reference!$H$1:$H$9, 0), 2),
    ""
  ),
"")</f>
        <v/>
      </c>
      <c r="P24" s="53" t="str">
        <f>IFERROR(
  IF(
    AND(
      P$6&gt;=$I24, P$6&lt;=$J24, $Q$2="Yes",
      NOT( OR(
        AND($M$5=1, OR(WEEKDAY(P$6,2)=6, WEEKDAY(P$6,2)=7)),
        AND($M$5=17,  WEEKDAY(P$6,2)=6),
        AND($M$5=11,  WEEKDAY(P$6,2)=7)
      ))
    ),
    INDEX(reference!$H$1:$I$9, MATCH($M24, reference!$H$1:$H$9, 0), 2),
    ""
  ),
"")</f>
        <v/>
      </c>
      <c r="Q24" s="53" t="str">
        <f>IFERROR(
  IF(
    AND(
      Q$6&gt;=$I24, Q$6&lt;=$J24, $Q$2="Yes",
      NOT( OR(
        AND($M$5=1, OR(WEEKDAY(Q$6,2)=6, WEEKDAY(Q$6,2)=7)),
        AND($M$5=17,  WEEKDAY(Q$6,2)=6),
        AND($M$5=11,  WEEKDAY(Q$6,2)=7)
      ))
    ),
    INDEX(reference!$H$1:$I$9, MATCH($M24, reference!$H$1:$H$9, 0), 2),
    ""
  ),
"")</f>
        <v/>
      </c>
      <c r="R24" s="53" t="str">
        <f>IFERROR(
  IF(
    AND(
      R$6&gt;=$I24, R$6&lt;=$J24, $Q$2="Yes",
      NOT( OR(
        AND($M$5=1, OR(WEEKDAY(R$6,2)=6, WEEKDAY(R$6,2)=7)),
        AND($M$5=17,  WEEKDAY(R$6,2)=6),
        AND($M$5=11,  WEEKDAY(R$6,2)=7)
      ))
    ),
    INDEX(reference!$H$1:$I$9, MATCH($M24, reference!$H$1:$H$9, 0), 2),
    ""
  ),
"")</f>
        <v/>
      </c>
      <c r="S24" s="53" t="str">
        <f>IFERROR(
  IF(
    AND(
      S$6&gt;=$I24, S$6&lt;=$J24, $Q$2="Yes",
      NOT( OR(
        AND($M$5=1, OR(WEEKDAY(S$6,2)=6, WEEKDAY(S$6,2)=7)),
        AND($M$5=17,  WEEKDAY(S$6,2)=6),
        AND($M$5=11,  WEEKDAY(S$6,2)=7)
      ))
    ),
    INDEX(reference!$H$1:$I$9, MATCH($M24, reference!$H$1:$H$9, 0), 2),
    ""
  ),
"")</f>
        <v/>
      </c>
      <c r="T24" s="53" t="str">
        <f>IFERROR(
  IF(
    AND(
      T$6&gt;=$I24, T$6&lt;=$J24, $Q$2="Yes",
      NOT( OR(
        AND($M$5=1, OR(WEEKDAY(T$6,2)=6, WEEKDAY(T$6,2)=7)),
        AND($M$5=17,  WEEKDAY(T$6,2)=6),
        AND($M$5=11,  WEEKDAY(T$6,2)=7)
      ))
    ),
    INDEX(reference!$H$1:$I$9, MATCH($M24, reference!$H$1:$H$9, 0), 2),
    ""
  ),
"")</f>
        <v/>
      </c>
      <c r="U24" s="53" t="str">
        <f>IFERROR(
  IF(
    AND(
      U$6&gt;=$I24, U$6&lt;=$J24, $Q$2="Yes",
      NOT( OR(
        AND($M$5=1, OR(WEEKDAY(U$6,2)=6, WEEKDAY(U$6,2)=7)),
        AND($M$5=17,  WEEKDAY(U$6,2)=6),
        AND($M$5=11,  WEEKDAY(U$6,2)=7)
      ))
    ),
    INDEX(reference!$H$1:$I$9, MATCH($M24, reference!$H$1:$H$9, 0), 2),
    ""
  ),
"")</f>
        <v/>
      </c>
      <c r="V24" s="53" t="str">
        <f>IFERROR(
  IF(
    AND(
      V$6&gt;=$I24, V$6&lt;=$J24, $Q$2="Yes",
      NOT( OR(
        AND($M$5=1, OR(WEEKDAY(V$6,2)=6, WEEKDAY(V$6,2)=7)),
        AND($M$5=17,  WEEKDAY(V$6,2)=6),
        AND($M$5=11,  WEEKDAY(V$6,2)=7)
      ))
    ),
    INDEX(reference!$H$1:$I$9, MATCH($M24, reference!$H$1:$H$9, 0), 2),
    ""
  ),
"")</f>
        <v/>
      </c>
      <c r="W24" s="53" t="str">
        <f>IFERROR(
  IF(
    AND(
      W$6&gt;=$I24, W$6&lt;=$J24, $Q$2="Yes",
      NOT( OR(
        AND($M$5=1, OR(WEEKDAY(W$6,2)=6, WEEKDAY(W$6,2)=7)),
        AND($M$5=17,  WEEKDAY(W$6,2)=6),
        AND($M$5=11,  WEEKDAY(W$6,2)=7)
      ))
    ),
    INDEX(reference!$H$1:$I$9, MATCH($M24, reference!$H$1:$H$9, 0), 2),
    ""
  ),
"")</f>
        <v/>
      </c>
      <c r="X24" s="53" t="str">
        <f>IFERROR(
  IF(
    AND(
      X$6&gt;=$I24, X$6&lt;=$J24, $Q$2="Yes",
      NOT( OR(
        AND($M$5=1, OR(WEEKDAY(X$6,2)=6, WEEKDAY(X$6,2)=7)),
        AND($M$5=17,  WEEKDAY(X$6,2)=6),
        AND($M$5=11,  WEEKDAY(X$6,2)=7)
      ))
    ),
    INDEX(reference!$H$1:$I$9, MATCH($M24, reference!$H$1:$H$9, 0), 2),
    ""
  ),
"")</f>
        <v/>
      </c>
      <c r="Y24" s="53" t="str">
        <f>IFERROR(
  IF(
    AND(
      Y$6&gt;=$I24, Y$6&lt;=$J24, $Q$2="Yes",
      NOT( OR(
        AND($M$5=1, OR(WEEKDAY(Y$6,2)=6, WEEKDAY(Y$6,2)=7)),
        AND($M$5=17,  WEEKDAY(Y$6,2)=6),
        AND($M$5=11,  WEEKDAY(Y$6,2)=7)
      ))
    ),
    INDEX(reference!$H$1:$I$9, MATCH($M24, reference!$H$1:$H$9, 0), 2),
    ""
  ),
"")</f>
        <v/>
      </c>
      <c r="Z24" s="53" t="str">
        <f>IFERROR(
  IF(
    AND(
      Z$6&gt;=$I24, Z$6&lt;=$J24, $Q$2="Yes",
      NOT( OR(
        AND($M$5=1, OR(WEEKDAY(Z$6,2)=6, WEEKDAY(Z$6,2)=7)),
        AND($M$5=17,  WEEKDAY(Z$6,2)=6),
        AND($M$5=11,  WEEKDAY(Z$6,2)=7)
      ))
    ),
    INDEX(reference!$H$1:$I$9, MATCH($M24, reference!$H$1:$H$9, 0), 2),
    ""
  ),
"")</f>
        <v/>
      </c>
      <c r="AA24" s="53" t="str">
        <f>IFERROR(
  IF(
    AND(
      AA$6&gt;=$I24, AA$6&lt;=$J24, $Q$2="Yes",
      NOT( OR(
        AND($M$5=1, OR(WEEKDAY(AA$6,2)=6, WEEKDAY(AA$6,2)=7)),
        AND($M$5=17,  WEEKDAY(AA$6,2)=6),
        AND($M$5=11,  WEEKDAY(AA$6,2)=7)
      ))
    ),
    INDEX(reference!$H$1:$I$9, MATCH($M24, reference!$H$1:$H$9, 0), 2),
    ""
  ),
"")</f>
        <v/>
      </c>
      <c r="AB24" s="53" t="str">
        <f>IFERROR(
  IF(
    AND(
      AB$6&gt;=$I24, AB$6&lt;=$J24, $Q$2="Yes",
      NOT( OR(
        AND($M$5=1, OR(WEEKDAY(AB$6,2)=6, WEEKDAY(AB$6,2)=7)),
        AND($M$5=17,  WEEKDAY(AB$6,2)=6),
        AND($M$5=11,  WEEKDAY(AB$6,2)=7)
      ))
    ),
    INDEX(reference!$H$1:$I$9, MATCH($M24, reference!$H$1:$H$9, 0), 2),
    ""
  ),
"")</f>
        <v/>
      </c>
      <c r="AC24" s="53" t="str">
        <f>IFERROR(
  IF(
    AND(
      AC$6&gt;=$I24, AC$6&lt;=$J24, $Q$2="Yes",
      NOT( OR(
        AND($M$5=1, OR(WEEKDAY(AC$6,2)=6, WEEKDAY(AC$6,2)=7)),
        AND($M$5=17,  WEEKDAY(AC$6,2)=6),
        AND($M$5=11,  WEEKDAY(AC$6,2)=7)
      ))
    ),
    INDEX(reference!$H$1:$I$9, MATCH($M24, reference!$H$1:$H$9, 0), 2),
    ""
  ),
"")</f>
        <v/>
      </c>
      <c r="AD24" s="53" t="str">
        <f>IFERROR(
  IF(
    AND(
      AD$6&gt;=$I24, AD$6&lt;=$J24, $Q$2="Yes",
      NOT( OR(
        AND($M$5=1, OR(WEEKDAY(AD$6,2)=6, WEEKDAY(AD$6,2)=7)),
        AND($M$5=17,  WEEKDAY(AD$6,2)=6),
        AND($M$5=11,  WEEKDAY(AD$6,2)=7)
      ))
    ),
    INDEX(reference!$H$1:$I$9, MATCH($M24, reference!$H$1:$H$9, 0), 2),
    ""
  ),
"")</f>
        <v/>
      </c>
      <c r="AE24" s="53" t="str">
        <f>IFERROR(
  IF(
    AND(
      AE$6&gt;=$I24, AE$6&lt;=$J24, $Q$2="Yes",
      NOT( OR(
        AND($M$5=1, OR(WEEKDAY(AE$6,2)=6, WEEKDAY(AE$6,2)=7)),
        AND($M$5=17,  WEEKDAY(AE$6,2)=6),
        AND($M$5=11,  WEEKDAY(AE$6,2)=7)
      ))
    ),
    INDEX(reference!$H$1:$I$9, MATCH($M24, reference!$H$1:$H$9, 0), 2),
    ""
  ),
"")</f>
        <v/>
      </c>
      <c r="AF24" s="53" t="str">
        <f>IFERROR(
  IF(
    AND(
      AF$6&gt;=$I24, AF$6&lt;=$J24, $Q$2="Yes",
      NOT( OR(
        AND($M$5=1, OR(WEEKDAY(AF$6,2)=6, WEEKDAY(AF$6,2)=7)),
        AND($M$5=17,  WEEKDAY(AF$6,2)=6),
        AND($M$5=11,  WEEKDAY(AF$6,2)=7)
      ))
    ),
    INDEX(reference!$H$1:$I$9, MATCH($M24, reference!$H$1:$H$9, 0), 2),
    ""
  ),
"")</f>
        <v/>
      </c>
      <c r="AG24" s="53" t="str">
        <f>IFERROR(
  IF(
    AND(
      AG$6&gt;=$I24, AG$6&lt;=$J24, $Q$2="Yes",
      NOT( OR(
        AND($M$5=1, OR(WEEKDAY(AG$6,2)=6, WEEKDAY(AG$6,2)=7)),
        AND($M$5=17,  WEEKDAY(AG$6,2)=6),
        AND($M$5=11,  WEEKDAY(AG$6,2)=7)
      ))
    ),
    INDEX(reference!$H$1:$I$9, MATCH($M24, reference!$H$1:$H$9, 0), 2),
    ""
  ),
"")</f>
        <v/>
      </c>
      <c r="AH24" s="53" t="str">
        <f>IFERROR(
  IF(
    AND(
      AH$6&gt;=$I24, AH$6&lt;=$J24, $Q$2="Yes",
      NOT( OR(
        AND($M$5=1, OR(WEEKDAY(AH$6,2)=6, WEEKDAY(AH$6,2)=7)),
        AND($M$5=17,  WEEKDAY(AH$6,2)=6),
        AND($M$5=11,  WEEKDAY(AH$6,2)=7)
      ))
    ),
    INDEX(reference!$H$1:$I$9, MATCH($M24, reference!$H$1:$H$9, 0), 2),
    ""
  ),
"")</f>
        <v/>
      </c>
      <c r="AI24" s="53" t="str">
        <f>IFERROR(
  IF(
    AND(
      AI$6&gt;=$I24, AI$6&lt;=$J24, $Q$2="Yes",
      NOT( OR(
        AND($M$5=1, OR(WEEKDAY(AI$6,2)=6, WEEKDAY(AI$6,2)=7)),
        AND($M$5=17,  WEEKDAY(AI$6,2)=6),
        AND($M$5=11,  WEEKDAY(AI$6,2)=7)
      ))
    ),
    INDEX(reference!$H$1:$I$9, MATCH($M24, reference!$H$1:$H$9, 0), 2),
    ""
  ),
"")</f>
        <v/>
      </c>
      <c r="AJ24" s="53" t="str">
        <f>IFERROR(
  IF(
    AND(
      AJ$6&gt;=$I24, AJ$6&lt;=$J24, $Q$2="Yes",
      NOT( OR(
        AND($M$5=1, OR(WEEKDAY(AJ$6,2)=6, WEEKDAY(AJ$6,2)=7)),
        AND($M$5=17,  WEEKDAY(AJ$6,2)=6),
        AND($M$5=11,  WEEKDAY(AJ$6,2)=7)
      ))
    ),
    INDEX(reference!$H$1:$I$9, MATCH($M24, reference!$H$1:$H$9, 0), 2),
    ""
  ),
"")</f>
        <v/>
      </c>
      <c r="AK24" s="53" t="str">
        <f>IFERROR(
  IF(
    AND(
      AK$6&gt;=$I24, AK$6&lt;=$J24, $Q$2="Yes",
      NOT( OR(
        AND($M$5=1, OR(WEEKDAY(AK$6,2)=6, WEEKDAY(AK$6,2)=7)),
        AND($M$5=17,  WEEKDAY(AK$6,2)=6),
        AND($M$5=11,  WEEKDAY(AK$6,2)=7)
      ))
    ),
    INDEX(reference!$H$1:$I$9, MATCH($M24, reference!$H$1:$H$9, 0), 2),
    ""
  ),
"")</f>
        <v/>
      </c>
      <c r="AL24" s="53" t="str">
        <f>IFERROR(
  IF(
    AND(
      AL$6&gt;=$I24, AL$6&lt;=$J24, $Q$2="Yes",
      NOT( OR(
        AND($M$5=1, OR(WEEKDAY(AL$6,2)=6, WEEKDAY(AL$6,2)=7)),
        AND($M$5=17,  WEEKDAY(AL$6,2)=6),
        AND($M$5=11,  WEEKDAY(AL$6,2)=7)
      ))
    ),
    INDEX(reference!$H$1:$I$9, MATCH($M24, reference!$H$1:$H$9, 0), 2),
    ""
  ),
"")</f>
        <v/>
      </c>
      <c r="AM24" s="53" t="str">
        <f>IFERROR(
  IF(
    AND(
      AM$6&gt;=$I24, AM$6&lt;=$J24, $Q$2="Yes",
      NOT( OR(
        AND($M$5=1, OR(WEEKDAY(AM$6,2)=6, WEEKDAY(AM$6,2)=7)),
        AND($M$5=17,  WEEKDAY(AM$6,2)=6),
        AND($M$5=11,  WEEKDAY(AM$6,2)=7)
      ))
    ),
    INDEX(reference!$H$1:$I$9, MATCH($M24, reference!$H$1:$H$9, 0), 2),
    ""
  ),
"")</f>
        <v/>
      </c>
      <c r="AN24" s="53" t="str">
        <f>IFERROR(
  IF(
    AND(
      AN$6&gt;=$I24, AN$6&lt;=$J24, $Q$2="Yes",
      NOT( OR(
        AND($M$5=1, OR(WEEKDAY(AN$6,2)=6, WEEKDAY(AN$6,2)=7)),
        AND($M$5=17,  WEEKDAY(AN$6,2)=6),
        AND($M$5=11,  WEEKDAY(AN$6,2)=7)
      ))
    ),
    INDEX(reference!$H$1:$I$9, MATCH($M24, reference!$H$1:$H$9, 0), 2),
    ""
  ),
"")</f>
        <v/>
      </c>
      <c r="AO24" s="53" t="str">
        <f>IFERROR(
  IF(
    AND(
      AO$6&gt;=$I24, AO$6&lt;=$J24, $Q$2="Yes",
      NOT( OR(
        AND($M$5=1, OR(WEEKDAY(AO$6,2)=6, WEEKDAY(AO$6,2)=7)),
        AND($M$5=17,  WEEKDAY(AO$6,2)=6),
        AND($M$5=11,  WEEKDAY(AO$6,2)=7)
      ))
    ),
    INDEX(reference!$H$1:$I$9, MATCH($M24, reference!$H$1:$H$9, 0), 2),
    ""
  ),
"")</f>
        <v/>
      </c>
      <c r="AP24" s="53" t="str">
        <f>IFERROR(
  IF(
    AND(
      AP$6&gt;=$I24, AP$6&lt;=$J24, $Q$2="Yes",
      NOT( OR(
        AND($M$5=1, OR(WEEKDAY(AP$6,2)=6, WEEKDAY(AP$6,2)=7)),
        AND($M$5=17,  WEEKDAY(AP$6,2)=6),
        AND($M$5=11,  WEEKDAY(AP$6,2)=7)
      ))
    ),
    INDEX(reference!$H$1:$I$9, MATCH($M24, reference!$H$1:$H$9, 0), 2),
    ""
  ),
"")</f>
        <v/>
      </c>
      <c r="AQ24" s="53" t="str">
        <f>IFERROR(
  IF(
    AND(
      AQ$6&gt;=$I24, AQ$6&lt;=$J24, $Q$2="Yes",
      NOT( OR(
        AND($M$5=1, OR(WEEKDAY(AQ$6,2)=6, WEEKDAY(AQ$6,2)=7)),
        AND($M$5=17,  WEEKDAY(AQ$6,2)=6),
        AND($M$5=11,  WEEKDAY(AQ$6,2)=7)
      ))
    ),
    INDEX(reference!$H$1:$I$9, MATCH($M24, reference!$H$1:$H$9, 0), 2),
    ""
  ),
"")</f>
        <v/>
      </c>
      <c r="AR24" s="53" t="str">
        <f>IFERROR(
  IF(
    AND(
      AR$6&gt;=$I24, AR$6&lt;=$J24, $Q$2="Yes",
      NOT( OR(
        AND($M$5=1, OR(WEEKDAY(AR$6,2)=6, WEEKDAY(AR$6,2)=7)),
        AND($M$5=17,  WEEKDAY(AR$6,2)=6),
        AND($M$5=11,  WEEKDAY(AR$6,2)=7)
      ))
    ),
    INDEX(reference!$H$1:$I$9, MATCH($M24, reference!$H$1:$H$9, 0), 2),
    ""
  ),
"")</f>
        <v/>
      </c>
      <c r="AS24" s="53" t="str">
        <f>IFERROR(
  IF(
    AND(
      AS$6&gt;=$I24, AS$6&lt;=$J24, $Q$2="Yes",
      NOT( OR(
        AND($M$5=1, OR(WEEKDAY(AS$6,2)=6, WEEKDAY(AS$6,2)=7)),
        AND($M$5=17,  WEEKDAY(AS$6,2)=6),
        AND($M$5=11,  WEEKDAY(AS$6,2)=7)
      ))
    ),
    INDEX(reference!$H$1:$I$9, MATCH($M24, reference!$H$1:$H$9, 0), 2),
    ""
  ),
"")</f>
        <v/>
      </c>
      <c r="AT24" s="53" t="str">
        <f>IFERROR(
  IF(
    AND(
      AT$6&gt;=$I24, AT$6&lt;=$J24, $Q$2="Yes",
      NOT( OR(
        AND($M$5=1, OR(WEEKDAY(AT$6,2)=6, WEEKDAY(AT$6,2)=7)),
        AND($M$5=17,  WEEKDAY(AT$6,2)=6),
        AND($M$5=11,  WEEKDAY(AT$6,2)=7)
      ))
    ),
    INDEX(reference!$H$1:$I$9, MATCH($M24, reference!$H$1:$H$9, 0), 2),
    ""
  ),
"")</f>
        <v/>
      </c>
      <c r="AU24" s="53" t="str">
        <f>IFERROR(
  IF(
    AND(
      AU$6&gt;=$I24, AU$6&lt;=$J24, $Q$2="Yes",
      NOT( OR(
        AND($M$5=1, OR(WEEKDAY(AU$6,2)=6, WEEKDAY(AU$6,2)=7)),
        AND($M$5=17,  WEEKDAY(AU$6,2)=6),
        AND($M$5=11,  WEEKDAY(AU$6,2)=7)
      ))
    ),
    INDEX(reference!$H$1:$I$9, MATCH($M24, reference!$H$1:$H$9, 0), 2),
    ""
  ),
"")</f>
        <v/>
      </c>
      <c r="AV24" s="53" t="str">
        <f>IFERROR(
  IF(
    AND(
      AV$6&gt;=$I24, AV$6&lt;=$J24, $Q$2="Yes",
      NOT( OR(
        AND($M$5=1, OR(WEEKDAY(AV$6,2)=6, WEEKDAY(AV$6,2)=7)),
        AND($M$5=17,  WEEKDAY(AV$6,2)=6),
        AND($M$5=11,  WEEKDAY(AV$6,2)=7)
      ))
    ),
    INDEX(reference!$H$1:$I$9, MATCH($M24, reference!$H$1:$H$9, 0), 2),
    ""
  ),
"")</f>
        <v/>
      </c>
      <c r="AW24" s="53" t="str">
        <f>IFERROR(
  IF(
    AND(
      AW$6&gt;=$I24, AW$6&lt;=$J24, $Q$2="Yes",
      NOT( OR(
        AND($M$5=1, OR(WEEKDAY(AW$6,2)=6, WEEKDAY(AW$6,2)=7)),
        AND($M$5=17,  WEEKDAY(AW$6,2)=6),
        AND($M$5=11,  WEEKDAY(AW$6,2)=7)
      ))
    ),
    INDEX(reference!$H$1:$I$9, MATCH($M24, reference!$H$1:$H$9, 0), 2),
    ""
  ),
"")</f>
        <v/>
      </c>
      <c r="AX24" s="53" t="str">
        <f>IFERROR(
  IF(
    AND(
      AX$6&gt;=$I24, AX$6&lt;=$J24, $Q$2="Yes",
      NOT( OR(
        AND($M$5=1, OR(WEEKDAY(AX$6,2)=6, WEEKDAY(AX$6,2)=7)),
        AND($M$5=17,  WEEKDAY(AX$6,2)=6),
        AND($M$5=11,  WEEKDAY(AX$6,2)=7)
      ))
    ),
    INDEX(reference!$H$1:$I$9, MATCH($M24, reference!$H$1:$H$9, 0), 2),
    ""
  ),
"")</f>
        <v/>
      </c>
      <c r="AY24" s="53" t="str">
        <f>IFERROR(
  IF(
    AND(
      AY$6&gt;=$I24, AY$6&lt;=$J24, $Q$2="Yes",
      NOT( OR(
        AND($M$5=1, OR(WEEKDAY(AY$6,2)=6, WEEKDAY(AY$6,2)=7)),
        AND($M$5=17,  WEEKDAY(AY$6,2)=6),
        AND($M$5=11,  WEEKDAY(AY$6,2)=7)
      ))
    ),
    INDEX(reference!$H$1:$I$9, MATCH($M24, reference!$H$1:$H$9, 0), 2),
    ""
  ),
"")</f>
        <v/>
      </c>
      <c r="AZ24" s="53" t="str">
        <f>IFERROR(
  IF(
    AND(
      AZ$6&gt;=$I24, AZ$6&lt;=$J24, $Q$2="Yes",
      NOT( OR(
        AND($M$5=1, OR(WEEKDAY(AZ$6,2)=6, WEEKDAY(AZ$6,2)=7)),
        AND($M$5=17,  WEEKDAY(AZ$6,2)=6),
        AND($M$5=11,  WEEKDAY(AZ$6,2)=7)
      ))
    ),
    INDEX(reference!$H$1:$I$9, MATCH($M24, reference!$H$1:$H$9, 0), 2),
    ""
  ),
"")</f>
        <v/>
      </c>
      <c r="BA24" s="53" t="str">
        <f>IFERROR(
  IF(
    AND(
      BA$6&gt;=$I24, BA$6&lt;=$J24, $Q$2="Yes",
      NOT( OR(
        AND($M$5=1, OR(WEEKDAY(BA$6,2)=6, WEEKDAY(BA$6,2)=7)),
        AND($M$5=17,  WEEKDAY(BA$6,2)=6),
        AND($M$5=11,  WEEKDAY(BA$6,2)=7)
      ))
    ),
    INDEX(reference!$H$1:$I$9, MATCH($M24, reference!$H$1:$H$9, 0), 2),
    ""
  ),
"")</f>
        <v/>
      </c>
      <c r="BB24" s="53" t="str">
        <f>IFERROR(
  IF(
    AND(
      BB$6&gt;=$I24, BB$6&lt;=$J24, $Q$2="Yes",
      NOT( OR(
        AND($M$5=1, OR(WEEKDAY(BB$6,2)=6, WEEKDAY(BB$6,2)=7)),
        AND($M$5=17,  WEEKDAY(BB$6,2)=6),
        AND($M$5=11,  WEEKDAY(BB$6,2)=7)
      ))
    ),
    INDEX(reference!$H$1:$I$9, MATCH($M24, reference!$H$1:$H$9, 0), 2),
    ""
  ),
"")</f>
        <v/>
      </c>
      <c r="BC24" s="53" t="str">
        <f>IFERROR(
  IF(
    AND(
      BC$6&gt;=$I24, BC$6&lt;=$J24, $Q$2="Yes",
      NOT( OR(
        AND($M$5=1, OR(WEEKDAY(BC$6,2)=6, WEEKDAY(BC$6,2)=7)),
        AND($M$5=17,  WEEKDAY(BC$6,2)=6),
        AND($M$5=11,  WEEKDAY(BC$6,2)=7)
      ))
    ),
    INDEX(reference!$H$1:$I$9, MATCH($M24, reference!$H$1:$H$9, 0), 2),
    ""
  ),
"")</f>
        <v/>
      </c>
      <c r="BD24" s="53" t="str">
        <f>IFERROR(
  IF(
    AND(
      BD$6&gt;=$I24, BD$6&lt;=$J24, $Q$2="Yes",
      NOT( OR(
        AND($M$5=1, OR(WEEKDAY(BD$6,2)=6, WEEKDAY(BD$6,2)=7)),
        AND($M$5=17,  WEEKDAY(BD$6,2)=6),
        AND($M$5=11,  WEEKDAY(BD$6,2)=7)
      ))
    ),
    INDEX(reference!$H$1:$I$9, MATCH($M24, reference!$H$1:$H$9, 0), 2),
    ""
  ),
"")</f>
        <v/>
      </c>
      <c r="BE24" s="53" t="str">
        <f>IFERROR(
  IF(
    AND(
      BE$6&gt;=$I24, BE$6&lt;=$J24, $Q$2="Yes",
      NOT( OR(
        AND($M$5=1, OR(WEEKDAY(BE$6,2)=6, WEEKDAY(BE$6,2)=7)),
        AND($M$5=17,  WEEKDAY(BE$6,2)=6),
        AND($M$5=11,  WEEKDAY(BE$6,2)=7)
      ))
    ),
    INDEX(reference!$H$1:$I$9, MATCH($M24, reference!$H$1:$H$9, 0), 2),
    ""
  ),
"")</f>
        <v/>
      </c>
      <c r="BF24" s="53" t="str">
        <f>IFERROR(
  IF(
    AND(
      BF$6&gt;=$I24, BF$6&lt;=$J24, $Q$2="Yes",
      NOT( OR(
        AND($M$5=1, OR(WEEKDAY(BF$6,2)=6, WEEKDAY(BF$6,2)=7)),
        AND($M$5=17,  WEEKDAY(BF$6,2)=6),
        AND($M$5=11,  WEEKDAY(BF$6,2)=7)
      ))
    ),
    INDEX(reference!$H$1:$I$9, MATCH($M24, reference!$H$1:$H$9, 0), 2),
    ""
  ),
"")</f>
        <v/>
      </c>
      <c r="BG24" s="53" t="str">
        <f>IFERROR(
  IF(
    AND(
      BG$6&gt;=$I24, BG$6&lt;=$J24, $Q$2="Yes",
      NOT( OR(
        AND($M$5=1, OR(WEEKDAY(BG$6,2)=6, WEEKDAY(BG$6,2)=7)),
        AND($M$5=17,  WEEKDAY(BG$6,2)=6),
        AND($M$5=11,  WEEKDAY(BG$6,2)=7)
      ))
    ),
    INDEX(reference!$H$1:$I$9, MATCH($M24, reference!$H$1:$H$9, 0), 2),
    ""
  ),
"")</f>
        <v/>
      </c>
      <c r="BH24" s="53" t="str">
        <f>IFERROR(
  IF(
    AND(
      BH$6&gt;=$I24, BH$6&lt;=$J24, $Q$2="Yes",
      NOT( OR(
        AND($M$5=1, OR(WEEKDAY(BH$6,2)=6, WEEKDAY(BH$6,2)=7)),
        AND($M$5=17,  WEEKDAY(BH$6,2)=6),
        AND($M$5=11,  WEEKDAY(BH$6,2)=7)
      ))
    ),
    INDEX(reference!$H$1:$I$9, MATCH($M24, reference!$H$1:$H$9, 0), 2),
    ""
  ),
"")</f>
        <v/>
      </c>
      <c r="BI24" s="53" t="str">
        <f>IFERROR(
  IF(
    AND(
      BI$6&gt;=$I24, BI$6&lt;=$J24, $Q$2="Yes",
      NOT( OR(
        AND($M$5=1, OR(WEEKDAY(BI$6,2)=6, WEEKDAY(BI$6,2)=7)),
        AND($M$5=17,  WEEKDAY(BI$6,2)=6),
        AND($M$5=11,  WEEKDAY(BI$6,2)=7)
      ))
    ),
    INDEX(reference!$H$1:$I$9, MATCH($M24, reference!$H$1:$H$9, 0), 2),
    ""
  ),
"")</f>
        <v/>
      </c>
      <c r="BJ24" s="53" t="str">
        <f>IFERROR(
  IF(
    AND(
      BJ$6&gt;=$I24, BJ$6&lt;=$J24, $Q$2="Yes",
      NOT( OR(
        AND($M$5=1, OR(WEEKDAY(BJ$6,2)=6, WEEKDAY(BJ$6,2)=7)),
        AND($M$5=17,  WEEKDAY(BJ$6,2)=6),
        AND($M$5=11,  WEEKDAY(BJ$6,2)=7)
      ))
    ),
    INDEX(reference!$H$1:$I$9, MATCH($M24, reference!$H$1:$H$9, 0), 2),
    ""
  ),
"")</f>
        <v/>
      </c>
      <c r="BK24" s="53" t="str">
        <f>IFERROR(
  IF(
    AND(
      BK$6&gt;=$I24, BK$6&lt;=$J24, $Q$2="Yes",
      NOT( OR(
        AND($M$5=1, OR(WEEKDAY(BK$6,2)=6, WEEKDAY(BK$6,2)=7)),
        AND($M$5=17,  WEEKDAY(BK$6,2)=6),
        AND($M$5=11,  WEEKDAY(BK$6,2)=7)
      ))
    ),
    INDEX(reference!$H$1:$I$9, MATCH($M24, reference!$H$1:$H$9, 0), 2),
    ""
  ),
"")</f>
        <v/>
      </c>
      <c r="BL24" s="53" t="str">
        <f>IFERROR(
  IF(
    AND(
      BL$6&gt;=$I24, BL$6&lt;=$J24, $Q$2="Yes",
      NOT( OR(
        AND($M$5=1, OR(WEEKDAY(BL$6,2)=6, WEEKDAY(BL$6,2)=7)),
        AND($M$5=17,  WEEKDAY(BL$6,2)=6),
        AND($M$5=11,  WEEKDAY(BL$6,2)=7)
      ))
    ),
    INDEX(reference!$H$1:$I$9, MATCH($M24, reference!$H$1:$H$9, 0), 2),
    ""
  ),
"")</f>
        <v/>
      </c>
      <c r="BM24" s="53" t="str">
        <f>IFERROR(
  IF(
    AND(
      BM$6&gt;=$I24, BM$6&lt;=$J24, $Q$2="Yes",
      NOT( OR(
        AND($M$5=1, OR(WEEKDAY(BM$6,2)=6, WEEKDAY(BM$6,2)=7)),
        AND($M$5=17,  WEEKDAY(BM$6,2)=6),
        AND($M$5=11,  WEEKDAY(BM$6,2)=7)
      ))
    ),
    INDEX(reference!$H$1:$I$9, MATCH($M24, reference!$H$1:$H$9, 0), 2),
    ""
  ),
"")</f>
        <v/>
      </c>
      <c r="BN24" s="53" t="str">
        <f>IFERROR(
  IF(
    AND(
      BN$6&gt;=$I24, BN$6&lt;=$J24, $Q$2="Yes",
      NOT( OR(
        AND($M$5=1, OR(WEEKDAY(BN$6,2)=6, WEEKDAY(BN$6,2)=7)),
        AND($M$5=17,  WEEKDAY(BN$6,2)=6),
        AND($M$5=11,  WEEKDAY(BN$6,2)=7)
      ))
    ),
    INDEX(reference!$H$1:$I$9, MATCH($M24, reference!$H$1:$H$9, 0), 2),
    ""
  ),
"")</f>
        <v/>
      </c>
      <c r="BO24" s="53" t="str">
        <f>IFERROR(
  IF(
    AND(
      BO$6&gt;=$I24, BO$6&lt;=$J24, $Q$2="Yes",
      NOT( OR(
        AND($M$5=1, OR(WEEKDAY(BO$6,2)=6, WEEKDAY(BO$6,2)=7)),
        AND($M$5=17,  WEEKDAY(BO$6,2)=6),
        AND($M$5=11,  WEEKDAY(BO$6,2)=7)
      ))
    ),
    INDEX(reference!$H$1:$I$9, MATCH($M24, reference!$H$1:$H$9, 0), 2),
    ""
  ),
"")</f>
        <v/>
      </c>
      <c r="BP24" s="53" t="str">
        <f>IFERROR(
  IF(
    AND(
      BP$6&gt;=$I24, BP$6&lt;=$J24, $Q$2="Yes",
      NOT( OR(
        AND($M$5=1, OR(WEEKDAY(BP$6,2)=6, WEEKDAY(BP$6,2)=7)),
        AND($M$5=17,  WEEKDAY(BP$6,2)=6),
        AND($M$5=11,  WEEKDAY(BP$6,2)=7)
      ))
    ),
    INDEX(reference!$H$1:$I$9, MATCH($M24, reference!$H$1:$H$9, 0), 2),
    ""
  ),
"")</f>
        <v/>
      </c>
      <c r="BQ24" s="53" t="str">
        <f>IFERROR(
  IF(
    AND(
      BQ$6&gt;=$I24, BQ$6&lt;=$J24, $Q$2="Yes",
      NOT( OR(
        AND($M$5=1, OR(WEEKDAY(BQ$6,2)=6, WEEKDAY(BQ$6,2)=7)),
        AND($M$5=17,  WEEKDAY(BQ$6,2)=6),
        AND($M$5=11,  WEEKDAY(BQ$6,2)=7)
      ))
    ),
    INDEX(reference!$H$1:$I$9, MATCH($M24, reference!$H$1:$H$9, 0), 2),
    ""
  ),
"")</f>
        <v/>
      </c>
    </row>
    <row r="25" spans="1:69" ht="22.5" customHeight="1" x14ac:dyDescent="0.15">
      <c r="A25" s="46">
        <f>COUNTIF($L$7:M25,M25)</f>
        <v>0</v>
      </c>
      <c r="B25" s="46" t="str">
        <f t="shared" si="2"/>
        <v>-0</v>
      </c>
      <c r="C25" s="46" t="str">
        <f>IFERROR(IF(G25="","",MOD(COUNTIFS($F$6:G25,"◯"),10)),"")</f>
        <v/>
      </c>
      <c r="D25" s="46" t="str" cm="1">
        <f t="array" ref="D25">IF(G25="","",_xlfn.SWITCH(G25,"◯",1,"◆",2,"★",3))</f>
        <v/>
      </c>
      <c r="E25" s="46"/>
      <c r="F25" s="47"/>
      <c r="G25" s="48"/>
      <c r="H25" s="49"/>
      <c r="I25" s="51"/>
      <c r="J25" s="51"/>
      <c r="K25" s="52" t="str">
        <f t="shared" si="3"/>
        <v/>
      </c>
      <c r="L25" s="50"/>
      <c r="M25" s="50"/>
      <c r="N25" s="53" t="str">
        <f>IFERROR(
  IF(
    AND(
      N$6&gt;=$I25, N$6&lt;=$J25, $Q$2="Yes",
      NOT( OR(
        AND($M$5=1, OR(WEEKDAY(N$6,2)=6, WEEKDAY(N$6,2)=7)),
        AND($M$5=17,  WEEKDAY(N$6,2)=6),
        AND($M$5=11,  WEEKDAY(N$6,2)=7)
      ))
    ),
    INDEX(reference!$H$1:$I$9, MATCH($M25, reference!$H$1:$H$9, 0), 2),
    ""
  ),
"")</f>
        <v/>
      </c>
      <c r="O25" s="53" t="str">
        <f>IFERROR(
  IF(
    AND(
      O$6&gt;=$I25, O$6&lt;=$J25, $Q$2="Yes",
      NOT( OR(
        AND($M$5=1, OR(WEEKDAY(O$6,2)=6, WEEKDAY(O$6,2)=7)),
        AND($M$5=17,  WEEKDAY(O$6,2)=6),
        AND($M$5=11,  WEEKDAY(O$6,2)=7)
      ))
    ),
    INDEX(reference!$H$1:$I$9, MATCH($M25, reference!$H$1:$H$9, 0), 2),
    ""
  ),
"")</f>
        <v/>
      </c>
      <c r="P25" s="53" t="str">
        <f>IFERROR(
  IF(
    AND(
      P$6&gt;=$I25, P$6&lt;=$J25, $Q$2="Yes",
      NOT( OR(
        AND($M$5=1, OR(WEEKDAY(P$6,2)=6, WEEKDAY(P$6,2)=7)),
        AND($M$5=17,  WEEKDAY(P$6,2)=6),
        AND($M$5=11,  WEEKDAY(P$6,2)=7)
      ))
    ),
    INDEX(reference!$H$1:$I$9, MATCH($M25, reference!$H$1:$H$9, 0), 2),
    ""
  ),
"")</f>
        <v/>
      </c>
      <c r="Q25" s="53" t="str">
        <f>IFERROR(
  IF(
    AND(
      Q$6&gt;=$I25, Q$6&lt;=$J25, $Q$2="Yes",
      NOT( OR(
        AND($M$5=1, OR(WEEKDAY(Q$6,2)=6, WEEKDAY(Q$6,2)=7)),
        AND($M$5=17,  WEEKDAY(Q$6,2)=6),
        AND($M$5=11,  WEEKDAY(Q$6,2)=7)
      ))
    ),
    INDEX(reference!$H$1:$I$9, MATCH($M25, reference!$H$1:$H$9, 0), 2),
    ""
  ),
"")</f>
        <v/>
      </c>
      <c r="R25" s="53" t="str">
        <f>IFERROR(
  IF(
    AND(
      R$6&gt;=$I25, R$6&lt;=$J25, $Q$2="Yes",
      NOT( OR(
        AND($M$5=1, OR(WEEKDAY(R$6,2)=6, WEEKDAY(R$6,2)=7)),
        AND($M$5=17,  WEEKDAY(R$6,2)=6),
        AND($M$5=11,  WEEKDAY(R$6,2)=7)
      ))
    ),
    INDEX(reference!$H$1:$I$9, MATCH($M25, reference!$H$1:$H$9, 0), 2),
    ""
  ),
"")</f>
        <v/>
      </c>
      <c r="S25" s="53" t="str">
        <f>IFERROR(
  IF(
    AND(
      S$6&gt;=$I25, S$6&lt;=$J25, $Q$2="Yes",
      NOT( OR(
        AND($M$5=1, OR(WEEKDAY(S$6,2)=6, WEEKDAY(S$6,2)=7)),
        AND($M$5=17,  WEEKDAY(S$6,2)=6),
        AND($M$5=11,  WEEKDAY(S$6,2)=7)
      ))
    ),
    INDEX(reference!$H$1:$I$9, MATCH($M25, reference!$H$1:$H$9, 0), 2),
    ""
  ),
"")</f>
        <v/>
      </c>
      <c r="T25" s="53" t="str">
        <f>IFERROR(
  IF(
    AND(
      T$6&gt;=$I25, T$6&lt;=$J25, $Q$2="Yes",
      NOT( OR(
        AND($M$5=1, OR(WEEKDAY(T$6,2)=6, WEEKDAY(T$6,2)=7)),
        AND($M$5=17,  WEEKDAY(T$6,2)=6),
        AND($M$5=11,  WEEKDAY(T$6,2)=7)
      ))
    ),
    INDEX(reference!$H$1:$I$9, MATCH($M25, reference!$H$1:$H$9, 0), 2),
    ""
  ),
"")</f>
        <v/>
      </c>
      <c r="U25" s="53" t="str">
        <f>IFERROR(
  IF(
    AND(
      U$6&gt;=$I25, U$6&lt;=$J25, $Q$2="Yes",
      NOT( OR(
        AND($M$5=1, OR(WEEKDAY(U$6,2)=6, WEEKDAY(U$6,2)=7)),
        AND($M$5=17,  WEEKDAY(U$6,2)=6),
        AND($M$5=11,  WEEKDAY(U$6,2)=7)
      ))
    ),
    INDEX(reference!$H$1:$I$9, MATCH($M25, reference!$H$1:$H$9, 0), 2),
    ""
  ),
"")</f>
        <v/>
      </c>
      <c r="V25" s="53" t="str">
        <f>IFERROR(
  IF(
    AND(
      V$6&gt;=$I25, V$6&lt;=$J25, $Q$2="Yes",
      NOT( OR(
        AND($M$5=1, OR(WEEKDAY(V$6,2)=6, WEEKDAY(V$6,2)=7)),
        AND($M$5=17,  WEEKDAY(V$6,2)=6),
        AND($M$5=11,  WEEKDAY(V$6,2)=7)
      ))
    ),
    INDEX(reference!$H$1:$I$9, MATCH($M25, reference!$H$1:$H$9, 0), 2),
    ""
  ),
"")</f>
        <v/>
      </c>
      <c r="W25" s="53" t="str">
        <f>IFERROR(
  IF(
    AND(
      W$6&gt;=$I25, W$6&lt;=$J25, $Q$2="Yes",
      NOT( OR(
        AND($M$5=1, OR(WEEKDAY(W$6,2)=6, WEEKDAY(W$6,2)=7)),
        AND($M$5=17,  WEEKDAY(W$6,2)=6),
        AND($M$5=11,  WEEKDAY(W$6,2)=7)
      ))
    ),
    INDEX(reference!$H$1:$I$9, MATCH($M25, reference!$H$1:$H$9, 0), 2),
    ""
  ),
"")</f>
        <v/>
      </c>
      <c r="X25" s="53" t="str">
        <f>IFERROR(
  IF(
    AND(
      X$6&gt;=$I25, X$6&lt;=$J25, $Q$2="Yes",
      NOT( OR(
        AND($M$5=1, OR(WEEKDAY(X$6,2)=6, WEEKDAY(X$6,2)=7)),
        AND($M$5=17,  WEEKDAY(X$6,2)=6),
        AND($M$5=11,  WEEKDAY(X$6,2)=7)
      ))
    ),
    INDEX(reference!$H$1:$I$9, MATCH($M25, reference!$H$1:$H$9, 0), 2),
    ""
  ),
"")</f>
        <v/>
      </c>
      <c r="Y25" s="53" t="str">
        <f>IFERROR(
  IF(
    AND(
      Y$6&gt;=$I25, Y$6&lt;=$J25, $Q$2="Yes",
      NOT( OR(
        AND($M$5=1, OR(WEEKDAY(Y$6,2)=6, WEEKDAY(Y$6,2)=7)),
        AND($M$5=17,  WEEKDAY(Y$6,2)=6),
        AND($M$5=11,  WEEKDAY(Y$6,2)=7)
      ))
    ),
    INDEX(reference!$H$1:$I$9, MATCH($M25, reference!$H$1:$H$9, 0), 2),
    ""
  ),
"")</f>
        <v/>
      </c>
      <c r="Z25" s="53" t="str">
        <f>IFERROR(
  IF(
    AND(
      Z$6&gt;=$I25, Z$6&lt;=$J25, $Q$2="Yes",
      NOT( OR(
        AND($M$5=1, OR(WEEKDAY(Z$6,2)=6, WEEKDAY(Z$6,2)=7)),
        AND($M$5=17,  WEEKDAY(Z$6,2)=6),
        AND($M$5=11,  WEEKDAY(Z$6,2)=7)
      ))
    ),
    INDEX(reference!$H$1:$I$9, MATCH($M25, reference!$H$1:$H$9, 0), 2),
    ""
  ),
"")</f>
        <v/>
      </c>
      <c r="AA25" s="53" t="str">
        <f>IFERROR(
  IF(
    AND(
      AA$6&gt;=$I25, AA$6&lt;=$J25, $Q$2="Yes",
      NOT( OR(
        AND($M$5=1, OR(WEEKDAY(AA$6,2)=6, WEEKDAY(AA$6,2)=7)),
        AND($M$5=17,  WEEKDAY(AA$6,2)=6),
        AND($M$5=11,  WEEKDAY(AA$6,2)=7)
      ))
    ),
    INDEX(reference!$H$1:$I$9, MATCH($M25, reference!$H$1:$H$9, 0), 2),
    ""
  ),
"")</f>
        <v/>
      </c>
      <c r="AB25" s="53" t="str">
        <f>IFERROR(
  IF(
    AND(
      AB$6&gt;=$I25, AB$6&lt;=$J25, $Q$2="Yes",
      NOT( OR(
        AND($M$5=1, OR(WEEKDAY(AB$6,2)=6, WEEKDAY(AB$6,2)=7)),
        AND($M$5=17,  WEEKDAY(AB$6,2)=6),
        AND($M$5=11,  WEEKDAY(AB$6,2)=7)
      ))
    ),
    INDEX(reference!$H$1:$I$9, MATCH($M25, reference!$H$1:$H$9, 0), 2),
    ""
  ),
"")</f>
        <v/>
      </c>
      <c r="AC25" s="53" t="str">
        <f>IFERROR(
  IF(
    AND(
      AC$6&gt;=$I25, AC$6&lt;=$J25, $Q$2="Yes",
      NOT( OR(
        AND($M$5=1, OR(WEEKDAY(AC$6,2)=6, WEEKDAY(AC$6,2)=7)),
        AND($M$5=17,  WEEKDAY(AC$6,2)=6),
        AND($M$5=11,  WEEKDAY(AC$6,2)=7)
      ))
    ),
    INDEX(reference!$H$1:$I$9, MATCH($M25, reference!$H$1:$H$9, 0), 2),
    ""
  ),
"")</f>
        <v/>
      </c>
      <c r="AD25" s="53" t="str">
        <f>IFERROR(
  IF(
    AND(
      AD$6&gt;=$I25, AD$6&lt;=$J25, $Q$2="Yes",
      NOT( OR(
        AND($M$5=1, OR(WEEKDAY(AD$6,2)=6, WEEKDAY(AD$6,2)=7)),
        AND($M$5=17,  WEEKDAY(AD$6,2)=6),
        AND($M$5=11,  WEEKDAY(AD$6,2)=7)
      ))
    ),
    INDEX(reference!$H$1:$I$9, MATCH($M25, reference!$H$1:$H$9, 0), 2),
    ""
  ),
"")</f>
        <v/>
      </c>
      <c r="AE25" s="53" t="str">
        <f>IFERROR(
  IF(
    AND(
      AE$6&gt;=$I25, AE$6&lt;=$J25, $Q$2="Yes",
      NOT( OR(
        AND($M$5=1, OR(WEEKDAY(AE$6,2)=6, WEEKDAY(AE$6,2)=7)),
        AND($M$5=17,  WEEKDAY(AE$6,2)=6),
        AND($M$5=11,  WEEKDAY(AE$6,2)=7)
      ))
    ),
    INDEX(reference!$H$1:$I$9, MATCH($M25, reference!$H$1:$H$9, 0), 2),
    ""
  ),
"")</f>
        <v/>
      </c>
      <c r="AF25" s="53" t="str">
        <f>IFERROR(
  IF(
    AND(
      AF$6&gt;=$I25, AF$6&lt;=$J25, $Q$2="Yes",
      NOT( OR(
        AND($M$5=1, OR(WEEKDAY(AF$6,2)=6, WEEKDAY(AF$6,2)=7)),
        AND($M$5=17,  WEEKDAY(AF$6,2)=6),
        AND($M$5=11,  WEEKDAY(AF$6,2)=7)
      ))
    ),
    INDEX(reference!$H$1:$I$9, MATCH($M25, reference!$H$1:$H$9, 0), 2),
    ""
  ),
"")</f>
        <v/>
      </c>
      <c r="AG25" s="53" t="str">
        <f>IFERROR(
  IF(
    AND(
      AG$6&gt;=$I25, AG$6&lt;=$J25, $Q$2="Yes",
      NOT( OR(
        AND($M$5=1, OR(WEEKDAY(AG$6,2)=6, WEEKDAY(AG$6,2)=7)),
        AND($M$5=17,  WEEKDAY(AG$6,2)=6),
        AND($M$5=11,  WEEKDAY(AG$6,2)=7)
      ))
    ),
    INDEX(reference!$H$1:$I$9, MATCH($M25, reference!$H$1:$H$9, 0), 2),
    ""
  ),
"")</f>
        <v/>
      </c>
      <c r="AH25" s="53" t="str">
        <f>IFERROR(
  IF(
    AND(
      AH$6&gt;=$I25, AH$6&lt;=$J25, $Q$2="Yes",
      NOT( OR(
        AND($M$5=1, OR(WEEKDAY(AH$6,2)=6, WEEKDAY(AH$6,2)=7)),
        AND($M$5=17,  WEEKDAY(AH$6,2)=6),
        AND($M$5=11,  WEEKDAY(AH$6,2)=7)
      ))
    ),
    INDEX(reference!$H$1:$I$9, MATCH($M25, reference!$H$1:$H$9, 0), 2),
    ""
  ),
"")</f>
        <v/>
      </c>
      <c r="AI25" s="53" t="str">
        <f>IFERROR(
  IF(
    AND(
      AI$6&gt;=$I25, AI$6&lt;=$J25, $Q$2="Yes",
      NOT( OR(
        AND($M$5=1, OR(WEEKDAY(AI$6,2)=6, WEEKDAY(AI$6,2)=7)),
        AND($M$5=17,  WEEKDAY(AI$6,2)=6),
        AND($M$5=11,  WEEKDAY(AI$6,2)=7)
      ))
    ),
    INDEX(reference!$H$1:$I$9, MATCH($M25, reference!$H$1:$H$9, 0), 2),
    ""
  ),
"")</f>
        <v/>
      </c>
      <c r="AJ25" s="53" t="str">
        <f>IFERROR(
  IF(
    AND(
      AJ$6&gt;=$I25, AJ$6&lt;=$J25, $Q$2="Yes",
      NOT( OR(
        AND($M$5=1, OR(WEEKDAY(AJ$6,2)=6, WEEKDAY(AJ$6,2)=7)),
        AND($M$5=17,  WEEKDAY(AJ$6,2)=6),
        AND($M$5=11,  WEEKDAY(AJ$6,2)=7)
      ))
    ),
    INDEX(reference!$H$1:$I$9, MATCH($M25, reference!$H$1:$H$9, 0), 2),
    ""
  ),
"")</f>
        <v/>
      </c>
      <c r="AK25" s="53" t="str">
        <f>IFERROR(
  IF(
    AND(
      AK$6&gt;=$I25, AK$6&lt;=$J25, $Q$2="Yes",
      NOT( OR(
        AND($M$5=1, OR(WEEKDAY(AK$6,2)=6, WEEKDAY(AK$6,2)=7)),
        AND($M$5=17,  WEEKDAY(AK$6,2)=6),
        AND($M$5=11,  WEEKDAY(AK$6,2)=7)
      ))
    ),
    INDEX(reference!$H$1:$I$9, MATCH($M25, reference!$H$1:$H$9, 0), 2),
    ""
  ),
"")</f>
        <v/>
      </c>
      <c r="AL25" s="53" t="str">
        <f>IFERROR(
  IF(
    AND(
      AL$6&gt;=$I25, AL$6&lt;=$J25, $Q$2="Yes",
      NOT( OR(
        AND($M$5=1, OR(WEEKDAY(AL$6,2)=6, WEEKDAY(AL$6,2)=7)),
        AND($M$5=17,  WEEKDAY(AL$6,2)=6),
        AND($M$5=11,  WEEKDAY(AL$6,2)=7)
      ))
    ),
    INDEX(reference!$H$1:$I$9, MATCH($M25, reference!$H$1:$H$9, 0), 2),
    ""
  ),
"")</f>
        <v/>
      </c>
      <c r="AM25" s="53" t="str">
        <f>IFERROR(
  IF(
    AND(
      AM$6&gt;=$I25, AM$6&lt;=$J25, $Q$2="Yes",
      NOT( OR(
        AND($M$5=1, OR(WEEKDAY(AM$6,2)=6, WEEKDAY(AM$6,2)=7)),
        AND($M$5=17,  WEEKDAY(AM$6,2)=6),
        AND($M$5=11,  WEEKDAY(AM$6,2)=7)
      ))
    ),
    INDEX(reference!$H$1:$I$9, MATCH($M25, reference!$H$1:$H$9, 0), 2),
    ""
  ),
"")</f>
        <v/>
      </c>
      <c r="AN25" s="53" t="str">
        <f>IFERROR(
  IF(
    AND(
      AN$6&gt;=$I25, AN$6&lt;=$J25, $Q$2="Yes",
      NOT( OR(
        AND($M$5=1, OR(WEEKDAY(AN$6,2)=6, WEEKDAY(AN$6,2)=7)),
        AND($M$5=17,  WEEKDAY(AN$6,2)=6),
        AND($M$5=11,  WEEKDAY(AN$6,2)=7)
      ))
    ),
    INDEX(reference!$H$1:$I$9, MATCH($M25, reference!$H$1:$H$9, 0), 2),
    ""
  ),
"")</f>
        <v/>
      </c>
      <c r="AO25" s="53" t="str">
        <f>IFERROR(
  IF(
    AND(
      AO$6&gt;=$I25, AO$6&lt;=$J25, $Q$2="Yes",
      NOT( OR(
        AND($M$5=1, OR(WEEKDAY(AO$6,2)=6, WEEKDAY(AO$6,2)=7)),
        AND($M$5=17,  WEEKDAY(AO$6,2)=6),
        AND($M$5=11,  WEEKDAY(AO$6,2)=7)
      ))
    ),
    INDEX(reference!$H$1:$I$9, MATCH($M25, reference!$H$1:$H$9, 0), 2),
    ""
  ),
"")</f>
        <v/>
      </c>
      <c r="AP25" s="53" t="str">
        <f>IFERROR(
  IF(
    AND(
      AP$6&gt;=$I25, AP$6&lt;=$J25, $Q$2="Yes",
      NOT( OR(
        AND($M$5=1, OR(WEEKDAY(AP$6,2)=6, WEEKDAY(AP$6,2)=7)),
        AND($M$5=17,  WEEKDAY(AP$6,2)=6),
        AND($M$5=11,  WEEKDAY(AP$6,2)=7)
      ))
    ),
    INDEX(reference!$H$1:$I$9, MATCH($M25, reference!$H$1:$H$9, 0), 2),
    ""
  ),
"")</f>
        <v/>
      </c>
      <c r="AQ25" s="53" t="str">
        <f>IFERROR(
  IF(
    AND(
      AQ$6&gt;=$I25, AQ$6&lt;=$J25, $Q$2="Yes",
      NOT( OR(
        AND($M$5=1, OR(WEEKDAY(AQ$6,2)=6, WEEKDAY(AQ$6,2)=7)),
        AND($M$5=17,  WEEKDAY(AQ$6,2)=6),
        AND($M$5=11,  WEEKDAY(AQ$6,2)=7)
      ))
    ),
    INDEX(reference!$H$1:$I$9, MATCH($M25, reference!$H$1:$H$9, 0), 2),
    ""
  ),
"")</f>
        <v/>
      </c>
      <c r="AR25" s="53" t="str">
        <f>IFERROR(
  IF(
    AND(
      AR$6&gt;=$I25, AR$6&lt;=$J25, $Q$2="Yes",
      NOT( OR(
        AND($M$5=1, OR(WEEKDAY(AR$6,2)=6, WEEKDAY(AR$6,2)=7)),
        AND($M$5=17,  WEEKDAY(AR$6,2)=6),
        AND($M$5=11,  WEEKDAY(AR$6,2)=7)
      ))
    ),
    INDEX(reference!$H$1:$I$9, MATCH($M25, reference!$H$1:$H$9, 0), 2),
    ""
  ),
"")</f>
        <v/>
      </c>
      <c r="AS25" s="53" t="str">
        <f>IFERROR(
  IF(
    AND(
      AS$6&gt;=$I25, AS$6&lt;=$J25, $Q$2="Yes",
      NOT( OR(
        AND($M$5=1, OR(WEEKDAY(AS$6,2)=6, WEEKDAY(AS$6,2)=7)),
        AND($M$5=17,  WEEKDAY(AS$6,2)=6),
        AND($M$5=11,  WEEKDAY(AS$6,2)=7)
      ))
    ),
    INDEX(reference!$H$1:$I$9, MATCH($M25, reference!$H$1:$H$9, 0), 2),
    ""
  ),
"")</f>
        <v/>
      </c>
      <c r="AT25" s="53" t="str">
        <f>IFERROR(
  IF(
    AND(
      AT$6&gt;=$I25, AT$6&lt;=$J25, $Q$2="Yes",
      NOT( OR(
        AND($M$5=1, OR(WEEKDAY(AT$6,2)=6, WEEKDAY(AT$6,2)=7)),
        AND($M$5=17,  WEEKDAY(AT$6,2)=6),
        AND($M$5=11,  WEEKDAY(AT$6,2)=7)
      ))
    ),
    INDEX(reference!$H$1:$I$9, MATCH($M25, reference!$H$1:$H$9, 0), 2),
    ""
  ),
"")</f>
        <v/>
      </c>
      <c r="AU25" s="53" t="str">
        <f>IFERROR(
  IF(
    AND(
      AU$6&gt;=$I25, AU$6&lt;=$J25, $Q$2="Yes",
      NOT( OR(
        AND($M$5=1, OR(WEEKDAY(AU$6,2)=6, WEEKDAY(AU$6,2)=7)),
        AND($M$5=17,  WEEKDAY(AU$6,2)=6),
        AND($M$5=11,  WEEKDAY(AU$6,2)=7)
      ))
    ),
    INDEX(reference!$H$1:$I$9, MATCH($M25, reference!$H$1:$H$9, 0), 2),
    ""
  ),
"")</f>
        <v/>
      </c>
      <c r="AV25" s="53" t="str">
        <f>IFERROR(
  IF(
    AND(
      AV$6&gt;=$I25, AV$6&lt;=$J25, $Q$2="Yes",
      NOT( OR(
        AND($M$5=1, OR(WEEKDAY(AV$6,2)=6, WEEKDAY(AV$6,2)=7)),
        AND($M$5=17,  WEEKDAY(AV$6,2)=6),
        AND($M$5=11,  WEEKDAY(AV$6,2)=7)
      ))
    ),
    INDEX(reference!$H$1:$I$9, MATCH($M25, reference!$H$1:$H$9, 0), 2),
    ""
  ),
"")</f>
        <v/>
      </c>
      <c r="AW25" s="53" t="str">
        <f>IFERROR(
  IF(
    AND(
      AW$6&gt;=$I25, AW$6&lt;=$J25, $Q$2="Yes",
      NOT( OR(
        AND($M$5=1, OR(WEEKDAY(AW$6,2)=6, WEEKDAY(AW$6,2)=7)),
        AND($M$5=17,  WEEKDAY(AW$6,2)=6),
        AND($M$5=11,  WEEKDAY(AW$6,2)=7)
      ))
    ),
    INDEX(reference!$H$1:$I$9, MATCH($M25, reference!$H$1:$H$9, 0), 2),
    ""
  ),
"")</f>
        <v/>
      </c>
      <c r="AX25" s="53" t="str">
        <f>IFERROR(
  IF(
    AND(
      AX$6&gt;=$I25, AX$6&lt;=$J25, $Q$2="Yes",
      NOT( OR(
        AND($M$5=1, OR(WEEKDAY(AX$6,2)=6, WEEKDAY(AX$6,2)=7)),
        AND($M$5=17,  WEEKDAY(AX$6,2)=6),
        AND($M$5=11,  WEEKDAY(AX$6,2)=7)
      ))
    ),
    INDEX(reference!$H$1:$I$9, MATCH($M25, reference!$H$1:$H$9, 0), 2),
    ""
  ),
"")</f>
        <v/>
      </c>
      <c r="AY25" s="53" t="str">
        <f>IFERROR(
  IF(
    AND(
      AY$6&gt;=$I25, AY$6&lt;=$J25, $Q$2="Yes",
      NOT( OR(
        AND($M$5=1, OR(WEEKDAY(AY$6,2)=6, WEEKDAY(AY$6,2)=7)),
        AND($M$5=17,  WEEKDAY(AY$6,2)=6),
        AND($M$5=11,  WEEKDAY(AY$6,2)=7)
      ))
    ),
    INDEX(reference!$H$1:$I$9, MATCH($M25, reference!$H$1:$H$9, 0), 2),
    ""
  ),
"")</f>
        <v/>
      </c>
      <c r="AZ25" s="53" t="str">
        <f>IFERROR(
  IF(
    AND(
      AZ$6&gt;=$I25, AZ$6&lt;=$J25, $Q$2="Yes",
      NOT( OR(
        AND($M$5=1, OR(WEEKDAY(AZ$6,2)=6, WEEKDAY(AZ$6,2)=7)),
        AND($M$5=17,  WEEKDAY(AZ$6,2)=6),
        AND($M$5=11,  WEEKDAY(AZ$6,2)=7)
      ))
    ),
    INDEX(reference!$H$1:$I$9, MATCH($M25, reference!$H$1:$H$9, 0), 2),
    ""
  ),
"")</f>
        <v/>
      </c>
      <c r="BA25" s="53" t="str">
        <f>IFERROR(
  IF(
    AND(
      BA$6&gt;=$I25, BA$6&lt;=$J25, $Q$2="Yes",
      NOT( OR(
        AND($M$5=1, OR(WEEKDAY(BA$6,2)=6, WEEKDAY(BA$6,2)=7)),
        AND($M$5=17,  WEEKDAY(BA$6,2)=6),
        AND($M$5=11,  WEEKDAY(BA$6,2)=7)
      ))
    ),
    INDEX(reference!$H$1:$I$9, MATCH($M25, reference!$H$1:$H$9, 0), 2),
    ""
  ),
"")</f>
        <v/>
      </c>
      <c r="BB25" s="53" t="str">
        <f>IFERROR(
  IF(
    AND(
      BB$6&gt;=$I25, BB$6&lt;=$J25, $Q$2="Yes",
      NOT( OR(
        AND($M$5=1, OR(WEEKDAY(BB$6,2)=6, WEEKDAY(BB$6,2)=7)),
        AND($M$5=17,  WEEKDAY(BB$6,2)=6),
        AND($M$5=11,  WEEKDAY(BB$6,2)=7)
      ))
    ),
    INDEX(reference!$H$1:$I$9, MATCH($M25, reference!$H$1:$H$9, 0), 2),
    ""
  ),
"")</f>
        <v/>
      </c>
      <c r="BC25" s="53" t="str">
        <f>IFERROR(
  IF(
    AND(
      BC$6&gt;=$I25, BC$6&lt;=$J25, $Q$2="Yes",
      NOT( OR(
        AND($M$5=1, OR(WEEKDAY(BC$6,2)=6, WEEKDAY(BC$6,2)=7)),
        AND($M$5=17,  WEEKDAY(BC$6,2)=6),
        AND($M$5=11,  WEEKDAY(BC$6,2)=7)
      ))
    ),
    INDEX(reference!$H$1:$I$9, MATCH($M25, reference!$H$1:$H$9, 0), 2),
    ""
  ),
"")</f>
        <v/>
      </c>
      <c r="BD25" s="53" t="str">
        <f>IFERROR(
  IF(
    AND(
      BD$6&gt;=$I25, BD$6&lt;=$J25, $Q$2="Yes",
      NOT( OR(
        AND($M$5=1, OR(WEEKDAY(BD$6,2)=6, WEEKDAY(BD$6,2)=7)),
        AND($M$5=17,  WEEKDAY(BD$6,2)=6),
        AND($M$5=11,  WEEKDAY(BD$6,2)=7)
      ))
    ),
    INDEX(reference!$H$1:$I$9, MATCH($M25, reference!$H$1:$H$9, 0), 2),
    ""
  ),
"")</f>
        <v/>
      </c>
      <c r="BE25" s="53" t="str">
        <f>IFERROR(
  IF(
    AND(
      BE$6&gt;=$I25, BE$6&lt;=$J25, $Q$2="Yes",
      NOT( OR(
        AND($M$5=1, OR(WEEKDAY(BE$6,2)=6, WEEKDAY(BE$6,2)=7)),
        AND($M$5=17,  WEEKDAY(BE$6,2)=6),
        AND($M$5=11,  WEEKDAY(BE$6,2)=7)
      ))
    ),
    INDEX(reference!$H$1:$I$9, MATCH($M25, reference!$H$1:$H$9, 0), 2),
    ""
  ),
"")</f>
        <v/>
      </c>
      <c r="BF25" s="53" t="str">
        <f>IFERROR(
  IF(
    AND(
      BF$6&gt;=$I25, BF$6&lt;=$J25, $Q$2="Yes",
      NOT( OR(
        AND($M$5=1, OR(WEEKDAY(BF$6,2)=6, WEEKDAY(BF$6,2)=7)),
        AND($M$5=17,  WEEKDAY(BF$6,2)=6),
        AND($M$5=11,  WEEKDAY(BF$6,2)=7)
      ))
    ),
    INDEX(reference!$H$1:$I$9, MATCH($M25, reference!$H$1:$H$9, 0), 2),
    ""
  ),
"")</f>
        <v/>
      </c>
      <c r="BG25" s="53" t="str">
        <f>IFERROR(
  IF(
    AND(
      BG$6&gt;=$I25, BG$6&lt;=$J25, $Q$2="Yes",
      NOT( OR(
        AND($M$5=1, OR(WEEKDAY(BG$6,2)=6, WEEKDAY(BG$6,2)=7)),
        AND($M$5=17,  WEEKDAY(BG$6,2)=6),
        AND($M$5=11,  WEEKDAY(BG$6,2)=7)
      ))
    ),
    INDEX(reference!$H$1:$I$9, MATCH($M25, reference!$H$1:$H$9, 0), 2),
    ""
  ),
"")</f>
        <v/>
      </c>
      <c r="BH25" s="53" t="str">
        <f>IFERROR(
  IF(
    AND(
      BH$6&gt;=$I25, BH$6&lt;=$J25, $Q$2="Yes",
      NOT( OR(
        AND($M$5=1, OR(WEEKDAY(BH$6,2)=6, WEEKDAY(BH$6,2)=7)),
        AND($M$5=17,  WEEKDAY(BH$6,2)=6),
        AND($M$5=11,  WEEKDAY(BH$6,2)=7)
      ))
    ),
    INDEX(reference!$H$1:$I$9, MATCH($M25, reference!$H$1:$H$9, 0), 2),
    ""
  ),
"")</f>
        <v/>
      </c>
      <c r="BI25" s="53" t="str">
        <f>IFERROR(
  IF(
    AND(
      BI$6&gt;=$I25, BI$6&lt;=$J25, $Q$2="Yes",
      NOT( OR(
        AND($M$5=1, OR(WEEKDAY(BI$6,2)=6, WEEKDAY(BI$6,2)=7)),
        AND($M$5=17,  WEEKDAY(BI$6,2)=6),
        AND($M$5=11,  WEEKDAY(BI$6,2)=7)
      ))
    ),
    INDEX(reference!$H$1:$I$9, MATCH($M25, reference!$H$1:$H$9, 0), 2),
    ""
  ),
"")</f>
        <v/>
      </c>
      <c r="BJ25" s="53" t="str">
        <f>IFERROR(
  IF(
    AND(
      BJ$6&gt;=$I25, BJ$6&lt;=$J25, $Q$2="Yes",
      NOT( OR(
        AND($M$5=1, OR(WEEKDAY(BJ$6,2)=6, WEEKDAY(BJ$6,2)=7)),
        AND($M$5=17,  WEEKDAY(BJ$6,2)=6),
        AND($M$5=11,  WEEKDAY(BJ$6,2)=7)
      ))
    ),
    INDEX(reference!$H$1:$I$9, MATCH($M25, reference!$H$1:$H$9, 0), 2),
    ""
  ),
"")</f>
        <v/>
      </c>
      <c r="BK25" s="53" t="str">
        <f>IFERROR(
  IF(
    AND(
      BK$6&gt;=$I25, BK$6&lt;=$J25, $Q$2="Yes",
      NOT( OR(
        AND($M$5=1, OR(WEEKDAY(BK$6,2)=6, WEEKDAY(BK$6,2)=7)),
        AND($M$5=17,  WEEKDAY(BK$6,2)=6),
        AND($M$5=11,  WEEKDAY(BK$6,2)=7)
      ))
    ),
    INDEX(reference!$H$1:$I$9, MATCH($M25, reference!$H$1:$H$9, 0), 2),
    ""
  ),
"")</f>
        <v/>
      </c>
      <c r="BL25" s="53" t="str">
        <f>IFERROR(
  IF(
    AND(
      BL$6&gt;=$I25, BL$6&lt;=$J25, $Q$2="Yes",
      NOT( OR(
        AND($M$5=1, OR(WEEKDAY(BL$6,2)=6, WEEKDAY(BL$6,2)=7)),
        AND($M$5=17,  WEEKDAY(BL$6,2)=6),
        AND($M$5=11,  WEEKDAY(BL$6,2)=7)
      ))
    ),
    INDEX(reference!$H$1:$I$9, MATCH($M25, reference!$H$1:$H$9, 0), 2),
    ""
  ),
"")</f>
        <v/>
      </c>
      <c r="BM25" s="53" t="str">
        <f>IFERROR(
  IF(
    AND(
      BM$6&gt;=$I25, BM$6&lt;=$J25, $Q$2="Yes",
      NOT( OR(
        AND($M$5=1, OR(WEEKDAY(BM$6,2)=6, WEEKDAY(BM$6,2)=7)),
        AND($M$5=17,  WEEKDAY(BM$6,2)=6),
        AND($M$5=11,  WEEKDAY(BM$6,2)=7)
      ))
    ),
    INDEX(reference!$H$1:$I$9, MATCH($M25, reference!$H$1:$H$9, 0), 2),
    ""
  ),
"")</f>
        <v/>
      </c>
      <c r="BN25" s="53" t="str">
        <f>IFERROR(
  IF(
    AND(
      BN$6&gt;=$I25, BN$6&lt;=$J25, $Q$2="Yes",
      NOT( OR(
        AND($M$5=1, OR(WEEKDAY(BN$6,2)=6, WEEKDAY(BN$6,2)=7)),
        AND($M$5=17,  WEEKDAY(BN$6,2)=6),
        AND($M$5=11,  WEEKDAY(BN$6,2)=7)
      ))
    ),
    INDEX(reference!$H$1:$I$9, MATCH($M25, reference!$H$1:$H$9, 0), 2),
    ""
  ),
"")</f>
        <v/>
      </c>
      <c r="BO25" s="53" t="str">
        <f>IFERROR(
  IF(
    AND(
      BO$6&gt;=$I25, BO$6&lt;=$J25, $Q$2="Yes",
      NOT( OR(
        AND($M$5=1, OR(WEEKDAY(BO$6,2)=6, WEEKDAY(BO$6,2)=7)),
        AND($M$5=17,  WEEKDAY(BO$6,2)=6),
        AND($M$5=11,  WEEKDAY(BO$6,2)=7)
      ))
    ),
    INDEX(reference!$H$1:$I$9, MATCH($M25, reference!$H$1:$H$9, 0), 2),
    ""
  ),
"")</f>
        <v/>
      </c>
      <c r="BP25" s="53" t="str">
        <f>IFERROR(
  IF(
    AND(
      BP$6&gt;=$I25, BP$6&lt;=$J25, $Q$2="Yes",
      NOT( OR(
        AND($M$5=1, OR(WEEKDAY(BP$6,2)=6, WEEKDAY(BP$6,2)=7)),
        AND($M$5=17,  WEEKDAY(BP$6,2)=6),
        AND($M$5=11,  WEEKDAY(BP$6,2)=7)
      ))
    ),
    INDEX(reference!$H$1:$I$9, MATCH($M25, reference!$H$1:$H$9, 0), 2),
    ""
  ),
"")</f>
        <v/>
      </c>
      <c r="BQ25" s="53" t="str">
        <f>IFERROR(
  IF(
    AND(
      BQ$6&gt;=$I25, BQ$6&lt;=$J25, $Q$2="Yes",
      NOT( OR(
        AND($M$5=1, OR(WEEKDAY(BQ$6,2)=6, WEEKDAY(BQ$6,2)=7)),
        AND($M$5=17,  WEEKDAY(BQ$6,2)=6),
        AND($M$5=11,  WEEKDAY(BQ$6,2)=7)
      ))
    ),
    INDEX(reference!$H$1:$I$9, MATCH($M25, reference!$H$1:$H$9, 0), 2),
    ""
  ),
"")</f>
        <v/>
      </c>
    </row>
    <row r="26" spans="1:69" ht="22.5" customHeight="1" x14ac:dyDescent="0.15">
      <c r="A26" s="46">
        <f>COUNTIF($L$7:M26,M26)</f>
        <v>0</v>
      </c>
      <c r="B26" s="46" t="str">
        <f t="shared" si="2"/>
        <v>-0</v>
      </c>
      <c r="C26" s="46" t="str">
        <f>IFERROR(IF(G26="","",MOD(COUNTIFS($F$6:G26,"◯"),10)),"")</f>
        <v/>
      </c>
      <c r="D26" s="46" t="str" cm="1">
        <f t="array" ref="D26">IF(G26="","",_xlfn.SWITCH(G26,"◯",1,"◆",2,"★",3))</f>
        <v/>
      </c>
      <c r="E26" s="46"/>
      <c r="F26" s="47"/>
      <c r="G26" s="48"/>
      <c r="H26" s="49"/>
      <c r="I26" s="51"/>
      <c r="J26" s="51"/>
      <c r="K26" s="52" t="str">
        <f t="shared" si="3"/>
        <v/>
      </c>
      <c r="L26" s="50"/>
      <c r="M26" s="50"/>
      <c r="N26" s="53" t="str">
        <f>IFERROR(
  IF(
    AND(
      N$6&gt;=$I26, N$6&lt;=$J26, $Q$2="Yes",
      NOT( OR(
        AND($M$5=1, OR(WEEKDAY(N$6,2)=6, WEEKDAY(N$6,2)=7)),
        AND($M$5=17,  WEEKDAY(N$6,2)=6),
        AND($M$5=11,  WEEKDAY(N$6,2)=7)
      ))
    ),
    INDEX(reference!$H$1:$I$9, MATCH($M26, reference!$H$1:$H$9, 0), 2),
    ""
  ),
"")</f>
        <v/>
      </c>
      <c r="O26" s="53" t="str">
        <f>IFERROR(
  IF(
    AND(
      O$6&gt;=$I26, O$6&lt;=$J26, $Q$2="Yes",
      NOT( OR(
        AND($M$5=1, OR(WEEKDAY(O$6,2)=6, WEEKDAY(O$6,2)=7)),
        AND($M$5=17,  WEEKDAY(O$6,2)=6),
        AND($M$5=11,  WEEKDAY(O$6,2)=7)
      ))
    ),
    INDEX(reference!$H$1:$I$9, MATCH($M26, reference!$H$1:$H$9, 0), 2),
    ""
  ),
"")</f>
        <v/>
      </c>
      <c r="P26" s="53" t="str">
        <f>IFERROR(
  IF(
    AND(
      P$6&gt;=$I26, P$6&lt;=$J26, $Q$2="Yes",
      NOT( OR(
        AND($M$5=1, OR(WEEKDAY(P$6,2)=6, WEEKDAY(P$6,2)=7)),
        AND($M$5=17,  WEEKDAY(P$6,2)=6),
        AND($M$5=11,  WEEKDAY(P$6,2)=7)
      ))
    ),
    INDEX(reference!$H$1:$I$9, MATCH($M26, reference!$H$1:$H$9, 0), 2),
    ""
  ),
"")</f>
        <v/>
      </c>
      <c r="Q26" s="53" t="str">
        <f>IFERROR(
  IF(
    AND(
      Q$6&gt;=$I26, Q$6&lt;=$J26, $Q$2="Yes",
      NOT( OR(
        AND($M$5=1, OR(WEEKDAY(Q$6,2)=6, WEEKDAY(Q$6,2)=7)),
        AND($M$5=17,  WEEKDAY(Q$6,2)=6),
        AND($M$5=11,  WEEKDAY(Q$6,2)=7)
      ))
    ),
    INDEX(reference!$H$1:$I$9, MATCH($M26, reference!$H$1:$H$9, 0), 2),
    ""
  ),
"")</f>
        <v/>
      </c>
      <c r="R26" s="53" t="str">
        <f>IFERROR(
  IF(
    AND(
      R$6&gt;=$I26, R$6&lt;=$J26, $Q$2="Yes",
      NOT( OR(
        AND($M$5=1, OR(WEEKDAY(R$6,2)=6, WEEKDAY(R$6,2)=7)),
        AND($M$5=17,  WEEKDAY(R$6,2)=6),
        AND($M$5=11,  WEEKDAY(R$6,2)=7)
      ))
    ),
    INDEX(reference!$H$1:$I$9, MATCH($M26, reference!$H$1:$H$9, 0), 2),
    ""
  ),
"")</f>
        <v/>
      </c>
      <c r="S26" s="53" t="str">
        <f>IFERROR(
  IF(
    AND(
      S$6&gt;=$I26, S$6&lt;=$J26, $Q$2="Yes",
      NOT( OR(
        AND($M$5=1, OR(WEEKDAY(S$6,2)=6, WEEKDAY(S$6,2)=7)),
        AND($M$5=17,  WEEKDAY(S$6,2)=6),
        AND($M$5=11,  WEEKDAY(S$6,2)=7)
      ))
    ),
    INDEX(reference!$H$1:$I$9, MATCH($M26, reference!$H$1:$H$9, 0), 2),
    ""
  ),
"")</f>
        <v/>
      </c>
      <c r="T26" s="53" t="str">
        <f>IFERROR(
  IF(
    AND(
      T$6&gt;=$I26, T$6&lt;=$J26, $Q$2="Yes",
      NOT( OR(
        AND($M$5=1, OR(WEEKDAY(T$6,2)=6, WEEKDAY(T$6,2)=7)),
        AND($M$5=17,  WEEKDAY(T$6,2)=6),
        AND($M$5=11,  WEEKDAY(T$6,2)=7)
      ))
    ),
    INDEX(reference!$H$1:$I$9, MATCH($M26, reference!$H$1:$H$9, 0), 2),
    ""
  ),
"")</f>
        <v/>
      </c>
      <c r="U26" s="53" t="str">
        <f>IFERROR(
  IF(
    AND(
      U$6&gt;=$I26, U$6&lt;=$J26, $Q$2="Yes",
      NOT( OR(
        AND($M$5=1, OR(WEEKDAY(U$6,2)=6, WEEKDAY(U$6,2)=7)),
        AND($M$5=17,  WEEKDAY(U$6,2)=6),
        AND($M$5=11,  WEEKDAY(U$6,2)=7)
      ))
    ),
    INDEX(reference!$H$1:$I$9, MATCH($M26, reference!$H$1:$H$9, 0), 2),
    ""
  ),
"")</f>
        <v/>
      </c>
      <c r="V26" s="53" t="str">
        <f>IFERROR(
  IF(
    AND(
      V$6&gt;=$I26, V$6&lt;=$J26, $Q$2="Yes",
      NOT( OR(
        AND($M$5=1, OR(WEEKDAY(V$6,2)=6, WEEKDAY(V$6,2)=7)),
        AND($M$5=17,  WEEKDAY(V$6,2)=6),
        AND($M$5=11,  WEEKDAY(V$6,2)=7)
      ))
    ),
    INDEX(reference!$H$1:$I$9, MATCH($M26, reference!$H$1:$H$9, 0), 2),
    ""
  ),
"")</f>
        <v/>
      </c>
      <c r="W26" s="53" t="str">
        <f>IFERROR(
  IF(
    AND(
      W$6&gt;=$I26, W$6&lt;=$J26, $Q$2="Yes",
      NOT( OR(
        AND($M$5=1, OR(WEEKDAY(W$6,2)=6, WEEKDAY(W$6,2)=7)),
        AND($M$5=17,  WEEKDAY(W$6,2)=6),
        AND($M$5=11,  WEEKDAY(W$6,2)=7)
      ))
    ),
    INDEX(reference!$H$1:$I$9, MATCH($M26, reference!$H$1:$H$9, 0), 2),
    ""
  ),
"")</f>
        <v/>
      </c>
      <c r="X26" s="53" t="str">
        <f>IFERROR(
  IF(
    AND(
      X$6&gt;=$I26, X$6&lt;=$J26, $Q$2="Yes",
      NOT( OR(
        AND($M$5=1, OR(WEEKDAY(X$6,2)=6, WEEKDAY(X$6,2)=7)),
        AND($M$5=17,  WEEKDAY(X$6,2)=6),
        AND($M$5=11,  WEEKDAY(X$6,2)=7)
      ))
    ),
    INDEX(reference!$H$1:$I$9, MATCH($M26, reference!$H$1:$H$9, 0), 2),
    ""
  ),
"")</f>
        <v/>
      </c>
      <c r="Y26" s="53" t="str">
        <f>IFERROR(
  IF(
    AND(
      Y$6&gt;=$I26, Y$6&lt;=$J26, $Q$2="Yes",
      NOT( OR(
        AND($M$5=1, OR(WEEKDAY(Y$6,2)=6, WEEKDAY(Y$6,2)=7)),
        AND($M$5=17,  WEEKDAY(Y$6,2)=6),
        AND($M$5=11,  WEEKDAY(Y$6,2)=7)
      ))
    ),
    INDEX(reference!$H$1:$I$9, MATCH($M26, reference!$H$1:$H$9, 0), 2),
    ""
  ),
"")</f>
        <v/>
      </c>
      <c r="Z26" s="53" t="str">
        <f>IFERROR(
  IF(
    AND(
      Z$6&gt;=$I26, Z$6&lt;=$J26, $Q$2="Yes",
      NOT( OR(
        AND($M$5=1, OR(WEEKDAY(Z$6,2)=6, WEEKDAY(Z$6,2)=7)),
        AND($M$5=17,  WEEKDAY(Z$6,2)=6),
        AND($M$5=11,  WEEKDAY(Z$6,2)=7)
      ))
    ),
    INDEX(reference!$H$1:$I$9, MATCH($M26, reference!$H$1:$H$9, 0), 2),
    ""
  ),
"")</f>
        <v/>
      </c>
      <c r="AA26" s="53" t="str">
        <f>IFERROR(
  IF(
    AND(
      AA$6&gt;=$I26, AA$6&lt;=$J26, $Q$2="Yes",
      NOT( OR(
        AND($M$5=1, OR(WEEKDAY(AA$6,2)=6, WEEKDAY(AA$6,2)=7)),
        AND($M$5=17,  WEEKDAY(AA$6,2)=6),
        AND($M$5=11,  WEEKDAY(AA$6,2)=7)
      ))
    ),
    INDEX(reference!$H$1:$I$9, MATCH($M26, reference!$H$1:$H$9, 0), 2),
    ""
  ),
"")</f>
        <v/>
      </c>
      <c r="AB26" s="53" t="str">
        <f>IFERROR(
  IF(
    AND(
      AB$6&gt;=$I26, AB$6&lt;=$J26, $Q$2="Yes",
      NOT( OR(
        AND($M$5=1, OR(WEEKDAY(AB$6,2)=6, WEEKDAY(AB$6,2)=7)),
        AND($M$5=17,  WEEKDAY(AB$6,2)=6),
        AND($M$5=11,  WEEKDAY(AB$6,2)=7)
      ))
    ),
    INDEX(reference!$H$1:$I$9, MATCH($M26, reference!$H$1:$H$9, 0), 2),
    ""
  ),
"")</f>
        <v/>
      </c>
      <c r="AC26" s="53" t="str">
        <f>IFERROR(
  IF(
    AND(
      AC$6&gt;=$I26, AC$6&lt;=$J26, $Q$2="Yes",
      NOT( OR(
        AND($M$5=1, OR(WEEKDAY(AC$6,2)=6, WEEKDAY(AC$6,2)=7)),
        AND($M$5=17,  WEEKDAY(AC$6,2)=6),
        AND($M$5=11,  WEEKDAY(AC$6,2)=7)
      ))
    ),
    INDEX(reference!$H$1:$I$9, MATCH($M26, reference!$H$1:$H$9, 0), 2),
    ""
  ),
"")</f>
        <v/>
      </c>
      <c r="AD26" s="53" t="str">
        <f>IFERROR(
  IF(
    AND(
      AD$6&gt;=$I26, AD$6&lt;=$J26, $Q$2="Yes",
      NOT( OR(
        AND($M$5=1, OR(WEEKDAY(AD$6,2)=6, WEEKDAY(AD$6,2)=7)),
        AND($M$5=17,  WEEKDAY(AD$6,2)=6),
        AND($M$5=11,  WEEKDAY(AD$6,2)=7)
      ))
    ),
    INDEX(reference!$H$1:$I$9, MATCH($M26, reference!$H$1:$H$9, 0), 2),
    ""
  ),
"")</f>
        <v/>
      </c>
      <c r="AE26" s="53" t="str">
        <f>IFERROR(
  IF(
    AND(
      AE$6&gt;=$I26, AE$6&lt;=$J26, $Q$2="Yes",
      NOT( OR(
        AND($M$5=1, OR(WEEKDAY(AE$6,2)=6, WEEKDAY(AE$6,2)=7)),
        AND($M$5=17,  WEEKDAY(AE$6,2)=6),
        AND($M$5=11,  WEEKDAY(AE$6,2)=7)
      ))
    ),
    INDEX(reference!$H$1:$I$9, MATCH($M26, reference!$H$1:$H$9, 0), 2),
    ""
  ),
"")</f>
        <v/>
      </c>
      <c r="AF26" s="53" t="str">
        <f>IFERROR(
  IF(
    AND(
      AF$6&gt;=$I26, AF$6&lt;=$J26, $Q$2="Yes",
      NOT( OR(
        AND($M$5=1, OR(WEEKDAY(AF$6,2)=6, WEEKDAY(AF$6,2)=7)),
        AND($M$5=17,  WEEKDAY(AF$6,2)=6),
        AND($M$5=11,  WEEKDAY(AF$6,2)=7)
      ))
    ),
    INDEX(reference!$H$1:$I$9, MATCH($M26, reference!$H$1:$H$9, 0), 2),
    ""
  ),
"")</f>
        <v/>
      </c>
      <c r="AG26" s="53" t="str">
        <f>IFERROR(
  IF(
    AND(
      AG$6&gt;=$I26, AG$6&lt;=$J26, $Q$2="Yes",
      NOT( OR(
        AND($M$5=1, OR(WEEKDAY(AG$6,2)=6, WEEKDAY(AG$6,2)=7)),
        AND($M$5=17,  WEEKDAY(AG$6,2)=6),
        AND($M$5=11,  WEEKDAY(AG$6,2)=7)
      ))
    ),
    INDEX(reference!$H$1:$I$9, MATCH($M26, reference!$H$1:$H$9, 0), 2),
    ""
  ),
"")</f>
        <v/>
      </c>
      <c r="AH26" s="53" t="str">
        <f>IFERROR(
  IF(
    AND(
      AH$6&gt;=$I26, AH$6&lt;=$J26, $Q$2="Yes",
      NOT( OR(
        AND($M$5=1, OR(WEEKDAY(AH$6,2)=6, WEEKDAY(AH$6,2)=7)),
        AND($M$5=17,  WEEKDAY(AH$6,2)=6),
        AND($M$5=11,  WEEKDAY(AH$6,2)=7)
      ))
    ),
    INDEX(reference!$H$1:$I$9, MATCH($M26, reference!$H$1:$H$9, 0), 2),
    ""
  ),
"")</f>
        <v/>
      </c>
      <c r="AI26" s="53" t="str">
        <f>IFERROR(
  IF(
    AND(
      AI$6&gt;=$I26, AI$6&lt;=$J26, $Q$2="Yes",
      NOT( OR(
        AND($M$5=1, OR(WEEKDAY(AI$6,2)=6, WEEKDAY(AI$6,2)=7)),
        AND($M$5=17,  WEEKDAY(AI$6,2)=6),
        AND($M$5=11,  WEEKDAY(AI$6,2)=7)
      ))
    ),
    INDEX(reference!$H$1:$I$9, MATCH($M26, reference!$H$1:$H$9, 0), 2),
    ""
  ),
"")</f>
        <v/>
      </c>
      <c r="AJ26" s="53" t="str">
        <f>IFERROR(
  IF(
    AND(
      AJ$6&gt;=$I26, AJ$6&lt;=$J26, $Q$2="Yes",
      NOT( OR(
        AND($M$5=1, OR(WEEKDAY(AJ$6,2)=6, WEEKDAY(AJ$6,2)=7)),
        AND($M$5=17,  WEEKDAY(AJ$6,2)=6),
        AND($M$5=11,  WEEKDAY(AJ$6,2)=7)
      ))
    ),
    INDEX(reference!$H$1:$I$9, MATCH($M26, reference!$H$1:$H$9, 0), 2),
    ""
  ),
"")</f>
        <v/>
      </c>
      <c r="AK26" s="53" t="str">
        <f>IFERROR(
  IF(
    AND(
      AK$6&gt;=$I26, AK$6&lt;=$J26, $Q$2="Yes",
      NOT( OR(
        AND($M$5=1, OR(WEEKDAY(AK$6,2)=6, WEEKDAY(AK$6,2)=7)),
        AND($M$5=17,  WEEKDAY(AK$6,2)=6),
        AND($M$5=11,  WEEKDAY(AK$6,2)=7)
      ))
    ),
    INDEX(reference!$H$1:$I$9, MATCH($M26, reference!$H$1:$H$9, 0), 2),
    ""
  ),
"")</f>
        <v/>
      </c>
      <c r="AL26" s="53" t="str">
        <f>IFERROR(
  IF(
    AND(
      AL$6&gt;=$I26, AL$6&lt;=$J26, $Q$2="Yes",
      NOT( OR(
        AND($M$5=1, OR(WEEKDAY(AL$6,2)=6, WEEKDAY(AL$6,2)=7)),
        AND($M$5=17,  WEEKDAY(AL$6,2)=6),
        AND($M$5=11,  WEEKDAY(AL$6,2)=7)
      ))
    ),
    INDEX(reference!$H$1:$I$9, MATCH($M26, reference!$H$1:$H$9, 0), 2),
    ""
  ),
"")</f>
        <v/>
      </c>
      <c r="AM26" s="53" t="str">
        <f>IFERROR(
  IF(
    AND(
      AM$6&gt;=$I26, AM$6&lt;=$J26, $Q$2="Yes",
      NOT( OR(
        AND($M$5=1, OR(WEEKDAY(AM$6,2)=6, WEEKDAY(AM$6,2)=7)),
        AND($M$5=17,  WEEKDAY(AM$6,2)=6),
        AND($M$5=11,  WEEKDAY(AM$6,2)=7)
      ))
    ),
    INDEX(reference!$H$1:$I$9, MATCH($M26, reference!$H$1:$H$9, 0), 2),
    ""
  ),
"")</f>
        <v/>
      </c>
      <c r="AN26" s="53" t="str">
        <f>IFERROR(
  IF(
    AND(
      AN$6&gt;=$I26, AN$6&lt;=$J26, $Q$2="Yes",
      NOT( OR(
        AND($M$5=1, OR(WEEKDAY(AN$6,2)=6, WEEKDAY(AN$6,2)=7)),
        AND($M$5=17,  WEEKDAY(AN$6,2)=6),
        AND($M$5=11,  WEEKDAY(AN$6,2)=7)
      ))
    ),
    INDEX(reference!$H$1:$I$9, MATCH($M26, reference!$H$1:$H$9, 0), 2),
    ""
  ),
"")</f>
        <v/>
      </c>
      <c r="AO26" s="53" t="str">
        <f>IFERROR(
  IF(
    AND(
      AO$6&gt;=$I26, AO$6&lt;=$J26, $Q$2="Yes",
      NOT( OR(
        AND($M$5=1, OR(WEEKDAY(AO$6,2)=6, WEEKDAY(AO$6,2)=7)),
        AND($M$5=17,  WEEKDAY(AO$6,2)=6),
        AND($M$5=11,  WEEKDAY(AO$6,2)=7)
      ))
    ),
    INDEX(reference!$H$1:$I$9, MATCH($M26, reference!$H$1:$H$9, 0), 2),
    ""
  ),
"")</f>
        <v/>
      </c>
      <c r="AP26" s="53" t="str">
        <f>IFERROR(
  IF(
    AND(
      AP$6&gt;=$I26, AP$6&lt;=$J26, $Q$2="Yes",
      NOT( OR(
        AND($M$5=1, OR(WEEKDAY(AP$6,2)=6, WEEKDAY(AP$6,2)=7)),
        AND($M$5=17,  WEEKDAY(AP$6,2)=6),
        AND($M$5=11,  WEEKDAY(AP$6,2)=7)
      ))
    ),
    INDEX(reference!$H$1:$I$9, MATCH($M26, reference!$H$1:$H$9, 0), 2),
    ""
  ),
"")</f>
        <v/>
      </c>
      <c r="AQ26" s="53" t="str">
        <f>IFERROR(
  IF(
    AND(
      AQ$6&gt;=$I26, AQ$6&lt;=$J26, $Q$2="Yes",
      NOT( OR(
        AND($M$5=1, OR(WEEKDAY(AQ$6,2)=6, WEEKDAY(AQ$6,2)=7)),
        AND($M$5=17,  WEEKDAY(AQ$6,2)=6),
        AND($M$5=11,  WEEKDAY(AQ$6,2)=7)
      ))
    ),
    INDEX(reference!$H$1:$I$9, MATCH($M26, reference!$H$1:$H$9, 0), 2),
    ""
  ),
"")</f>
        <v/>
      </c>
      <c r="AR26" s="53" t="str">
        <f>IFERROR(
  IF(
    AND(
      AR$6&gt;=$I26, AR$6&lt;=$J26, $Q$2="Yes",
      NOT( OR(
        AND($M$5=1, OR(WEEKDAY(AR$6,2)=6, WEEKDAY(AR$6,2)=7)),
        AND($M$5=17,  WEEKDAY(AR$6,2)=6),
        AND($M$5=11,  WEEKDAY(AR$6,2)=7)
      ))
    ),
    INDEX(reference!$H$1:$I$9, MATCH($M26, reference!$H$1:$H$9, 0), 2),
    ""
  ),
"")</f>
        <v/>
      </c>
      <c r="AS26" s="53" t="str">
        <f>IFERROR(
  IF(
    AND(
      AS$6&gt;=$I26, AS$6&lt;=$J26, $Q$2="Yes",
      NOT( OR(
        AND($M$5=1, OR(WEEKDAY(AS$6,2)=6, WEEKDAY(AS$6,2)=7)),
        AND($M$5=17,  WEEKDAY(AS$6,2)=6),
        AND($M$5=11,  WEEKDAY(AS$6,2)=7)
      ))
    ),
    INDEX(reference!$H$1:$I$9, MATCH($M26, reference!$H$1:$H$9, 0), 2),
    ""
  ),
"")</f>
        <v/>
      </c>
      <c r="AT26" s="53" t="str">
        <f>IFERROR(
  IF(
    AND(
      AT$6&gt;=$I26, AT$6&lt;=$J26, $Q$2="Yes",
      NOT( OR(
        AND($M$5=1, OR(WEEKDAY(AT$6,2)=6, WEEKDAY(AT$6,2)=7)),
        AND($M$5=17,  WEEKDAY(AT$6,2)=6),
        AND($M$5=11,  WEEKDAY(AT$6,2)=7)
      ))
    ),
    INDEX(reference!$H$1:$I$9, MATCH($M26, reference!$H$1:$H$9, 0), 2),
    ""
  ),
"")</f>
        <v/>
      </c>
      <c r="AU26" s="53" t="str">
        <f>IFERROR(
  IF(
    AND(
      AU$6&gt;=$I26, AU$6&lt;=$J26, $Q$2="Yes",
      NOT( OR(
        AND($M$5=1, OR(WEEKDAY(AU$6,2)=6, WEEKDAY(AU$6,2)=7)),
        AND($M$5=17,  WEEKDAY(AU$6,2)=6),
        AND($M$5=11,  WEEKDAY(AU$6,2)=7)
      ))
    ),
    INDEX(reference!$H$1:$I$9, MATCH($M26, reference!$H$1:$H$9, 0), 2),
    ""
  ),
"")</f>
        <v/>
      </c>
      <c r="AV26" s="53" t="str">
        <f>IFERROR(
  IF(
    AND(
      AV$6&gt;=$I26, AV$6&lt;=$J26, $Q$2="Yes",
      NOT( OR(
        AND($M$5=1, OR(WEEKDAY(AV$6,2)=6, WEEKDAY(AV$6,2)=7)),
        AND($M$5=17,  WEEKDAY(AV$6,2)=6),
        AND($M$5=11,  WEEKDAY(AV$6,2)=7)
      ))
    ),
    INDEX(reference!$H$1:$I$9, MATCH($M26, reference!$H$1:$H$9, 0), 2),
    ""
  ),
"")</f>
        <v/>
      </c>
      <c r="AW26" s="53" t="str">
        <f>IFERROR(
  IF(
    AND(
      AW$6&gt;=$I26, AW$6&lt;=$J26, $Q$2="Yes",
      NOT( OR(
        AND($M$5=1, OR(WEEKDAY(AW$6,2)=6, WEEKDAY(AW$6,2)=7)),
        AND($M$5=17,  WEEKDAY(AW$6,2)=6),
        AND($M$5=11,  WEEKDAY(AW$6,2)=7)
      ))
    ),
    INDEX(reference!$H$1:$I$9, MATCH($M26, reference!$H$1:$H$9, 0), 2),
    ""
  ),
"")</f>
        <v/>
      </c>
      <c r="AX26" s="53" t="str">
        <f>IFERROR(
  IF(
    AND(
      AX$6&gt;=$I26, AX$6&lt;=$J26, $Q$2="Yes",
      NOT( OR(
        AND($M$5=1, OR(WEEKDAY(AX$6,2)=6, WEEKDAY(AX$6,2)=7)),
        AND($M$5=17,  WEEKDAY(AX$6,2)=6),
        AND($M$5=11,  WEEKDAY(AX$6,2)=7)
      ))
    ),
    INDEX(reference!$H$1:$I$9, MATCH($M26, reference!$H$1:$H$9, 0), 2),
    ""
  ),
"")</f>
        <v/>
      </c>
      <c r="AY26" s="53" t="str">
        <f>IFERROR(
  IF(
    AND(
      AY$6&gt;=$I26, AY$6&lt;=$J26, $Q$2="Yes",
      NOT( OR(
        AND($M$5=1, OR(WEEKDAY(AY$6,2)=6, WEEKDAY(AY$6,2)=7)),
        AND($M$5=17,  WEEKDAY(AY$6,2)=6),
        AND($M$5=11,  WEEKDAY(AY$6,2)=7)
      ))
    ),
    INDEX(reference!$H$1:$I$9, MATCH($M26, reference!$H$1:$H$9, 0), 2),
    ""
  ),
"")</f>
        <v/>
      </c>
      <c r="AZ26" s="53" t="str">
        <f>IFERROR(
  IF(
    AND(
      AZ$6&gt;=$I26, AZ$6&lt;=$J26, $Q$2="Yes",
      NOT( OR(
        AND($M$5=1, OR(WEEKDAY(AZ$6,2)=6, WEEKDAY(AZ$6,2)=7)),
        AND($M$5=17,  WEEKDAY(AZ$6,2)=6),
        AND($M$5=11,  WEEKDAY(AZ$6,2)=7)
      ))
    ),
    INDEX(reference!$H$1:$I$9, MATCH($M26, reference!$H$1:$H$9, 0), 2),
    ""
  ),
"")</f>
        <v/>
      </c>
      <c r="BA26" s="53" t="str">
        <f>IFERROR(
  IF(
    AND(
      BA$6&gt;=$I26, BA$6&lt;=$J26, $Q$2="Yes",
      NOT( OR(
        AND($M$5=1, OR(WEEKDAY(BA$6,2)=6, WEEKDAY(BA$6,2)=7)),
        AND($M$5=17,  WEEKDAY(BA$6,2)=6),
        AND($M$5=11,  WEEKDAY(BA$6,2)=7)
      ))
    ),
    INDEX(reference!$H$1:$I$9, MATCH($M26, reference!$H$1:$H$9, 0), 2),
    ""
  ),
"")</f>
        <v/>
      </c>
      <c r="BB26" s="53" t="str">
        <f>IFERROR(
  IF(
    AND(
      BB$6&gt;=$I26, BB$6&lt;=$J26, $Q$2="Yes",
      NOT( OR(
        AND($M$5=1, OR(WEEKDAY(BB$6,2)=6, WEEKDAY(BB$6,2)=7)),
        AND($M$5=17,  WEEKDAY(BB$6,2)=6),
        AND($M$5=11,  WEEKDAY(BB$6,2)=7)
      ))
    ),
    INDEX(reference!$H$1:$I$9, MATCH($M26, reference!$H$1:$H$9, 0), 2),
    ""
  ),
"")</f>
        <v/>
      </c>
      <c r="BC26" s="53" t="str">
        <f>IFERROR(
  IF(
    AND(
      BC$6&gt;=$I26, BC$6&lt;=$J26, $Q$2="Yes",
      NOT( OR(
        AND($M$5=1, OR(WEEKDAY(BC$6,2)=6, WEEKDAY(BC$6,2)=7)),
        AND($M$5=17,  WEEKDAY(BC$6,2)=6),
        AND($M$5=11,  WEEKDAY(BC$6,2)=7)
      ))
    ),
    INDEX(reference!$H$1:$I$9, MATCH($M26, reference!$H$1:$H$9, 0), 2),
    ""
  ),
"")</f>
        <v/>
      </c>
      <c r="BD26" s="53" t="str">
        <f>IFERROR(
  IF(
    AND(
      BD$6&gt;=$I26, BD$6&lt;=$J26, $Q$2="Yes",
      NOT( OR(
        AND($M$5=1, OR(WEEKDAY(BD$6,2)=6, WEEKDAY(BD$6,2)=7)),
        AND($M$5=17,  WEEKDAY(BD$6,2)=6),
        AND($M$5=11,  WEEKDAY(BD$6,2)=7)
      ))
    ),
    INDEX(reference!$H$1:$I$9, MATCH($M26, reference!$H$1:$H$9, 0), 2),
    ""
  ),
"")</f>
        <v/>
      </c>
      <c r="BE26" s="53" t="str">
        <f>IFERROR(
  IF(
    AND(
      BE$6&gt;=$I26, BE$6&lt;=$J26, $Q$2="Yes",
      NOT( OR(
        AND($M$5=1, OR(WEEKDAY(BE$6,2)=6, WEEKDAY(BE$6,2)=7)),
        AND($M$5=17,  WEEKDAY(BE$6,2)=6),
        AND($M$5=11,  WEEKDAY(BE$6,2)=7)
      ))
    ),
    INDEX(reference!$H$1:$I$9, MATCH($M26, reference!$H$1:$H$9, 0), 2),
    ""
  ),
"")</f>
        <v/>
      </c>
      <c r="BF26" s="53" t="str">
        <f>IFERROR(
  IF(
    AND(
      BF$6&gt;=$I26, BF$6&lt;=$J26, $Q$2="Yes",
      NOT( OR(
        AND($M$5=1, OR(WEEKDAY(BF$6,2)=6, WEEKDAY(BF$6,2)=7)),
        AND($M$5=17,  WEEKDAY(BF$6,2)=6),
        AND($M$5=11,  WEEKDAY(BF$6,2)=7)
      ))
    ),
    INDEX(reference!$H$1:$I$9, MATCH($M26, reference!$H$1:$H$9, 0), 2),
    ""
  ),
"")</f>
        <v/>
      </c>
      <c r="BG26" s="53" t="str">
        <f>IFERROR(
  IF(
    AND(
      BG$6&gt;=$I26, BG$6&lt;=$J26, $Q$2="Yes",
      NOT( OR(
        AND($M$5=1, OR(WEEKDAY(BG$6,2)=6, WEEKDAY(BG$6,2)=7)),
        AND($M$5=17,  WEEKDAY(BG$6,2)=6),
        AND($M$5=11,  WEEKDAY(BG$6,2)=7)
      ))
    ),
    INDEX(reference!$H$1:$I$9, MATCH($M26, reference!$H$1:$H$9, 0), 2),
    ""
  ),
"")</f>
        <v/>
      </c>
      <c r="BH26" s="53" t="str">
        <f>IFERROR(
  IF(
    AND(
      BH$6&gt;=$I26, BH$6&lt;=$J26, $Q$2="Yes",
      NOT( OR(
        AND($M$5=1, OR(WEEKDAY(BH$6,2)=6, WEEKDAY(BH$6,2)=7)),
        AND($M$5=17,  WEEKDAY(BH$6,2)=6),
        AND($M$5=11,  WEEKDAY(BH$6,2)=7)
      ))
    ),
    INDEX(reference!$H$1:$I$9, MATCH($M26, reference!$H$1:$H$9, 0), 2),
    ""
  ),
"")</f>
        <v/>
      </c>
      <c r="BI26" s="53" t="str">
        <f>IFERROR(
  IF(
    AND(
      BI$6&gt;=$I26, BI$6&lt;=$J26, $Q$2="Yes",
      NOT( OR(
        AND($M$5=1, OR(WEEKDAY(BI$6,2)=6, WEEKDAY(BI$6,2)=7)),
        AND($M$5=17,  WEEKDAY(BI$6,2)=6),
        AND($M$5=11,  WEEKDAY(BI$6,2)=7)
      ))
    ),
    INDEX(reference!$H$1:$I$9, MATCH($M26, reference!$H$1:$H$9, 0), 2),
    ""
  ),
"")</f>
        <v/>
      </c>
      <c r="BJ26" s="53" t="str">
        <f>IFERROR(
  IF(
    AND(
      BJ$6&gt;=$I26, BJ$6&lt;=$J26, $Q$2="Yes",
      NOT( OR(
        AND($M$5=1, OR(WEEKDAY(BJ$6,2)=6, WEEKDAY(BJ$6,2)=7)),
        AND($M$5=17,  WEEKDAY(BJ$6,2)=6),
        AND($M$5=11,  WEEKDAY(BJ$6,2)=7)
      ))
    ),
    INDEX(reference!$H$1:$I$9, MATCH($M26, reference!$H$1:$H$9, 0), 2),
    ""
  ),
"")</f>
        <v/>
      </c>
      <c r="BK26" s="53" t="str">
        <f>IFERROR(
  IF(
    AND(
      BK$6&gt;=$I26, BK$6&lt;=$J26, $Q$2="Yes",
      NOT( OR(
        AND($M$5=1, OR(WEEKDAY(BK$6,2)=6, WEEKDAY(BK$6,2)=7)),
        AND($M$5=17,  WEEKDAY(BK$6,2)=6),
        AND($M$5=11,  WEEKDAY(BK$6,2)=7)
      ))
    ),
    INDEX(reference!$H$1:$I$9, MATCH($M26, reference!$H$1:$H$9, 0), 2),
    ""
  ),
"")</f>
        <v/>
      </c>
      <c r="BL26" s="53" t="str">
        <f>IFERROR(
  IF(
    AND(
      BL$6&gt;=$I26, BL$6&lt;=$J26, $Q$2="Yes",
      NOT( OR(
        AND($M$5=1, OR(WEEKDAY(BL$6,2)=6, WEEKDAY(BL$6,2)=7)),
        AND($M$5=17,  WEEKDAY(BL$6,2)=6),
        AND($M$5=11,  WEEKDAY(BL$6,2)=7)
      ))
    ),
    INDEX(reference!$H$1:$I$9, MATCH($M26, reference!$H$1:$H$9, 0), 2),
    ""
  ),
"")</f>
        <v/>
      </c>
      <c r="BM26" s="53" t="str">
        <f>IFERROR(
  IF(
    AND(
      BM$6&gt;=$I26, BM$6&lt;=$J26, $Q$2="Yes",
      NOT( OR(
        AND($M$5=1, OR(WEEKDAY(BM$6,2)=6, WEEKDAY(BM$6,2)=7)),
        AND($M$5=17,  WEEKDAY(BM$6,2)=6),
        AND($M$5=11,  WEEKDAY(BM$6,2)=7)
      ))
    ),
    INDEX(reference!$H$1:$I$9, MATCH($M26, reference!$H$1:$H$9, 0), 2),
    ""
  ),
"")</f>
        <v/>
      </c>
      <c r="BN26" s="53" t="str">
        <f>IFERROR(
  IF(
    AND(
      BN$6&gt;=$I26, BN$6&lt;=$J26, $Q$2="Yes",
      NOT( OR(
        AND($M$5=1, OR(WEEKDAY(BN$6,2)=6, WEEKDAY(BN$6,2)=7)),
        AND($M$5=17,  WEEKDAY(BN$6,2)=6),
        AND($M$5=11,  WEEKDAY(BN$6,2)=7)
      ))
    ),
    INDEX(reference!$H$1:$I$9, MATCH($M26, reference!$H$1:$H$9, 0), 2),
    ""
  ),
"")</f>
        <v/>
      </c>
      <c r="BO26" s="53" t="str">
        <f>IFERROR(
  IF(
    AND(
      BO$6&gt;=$I26, BO$6&lt;=$J26, $Q$2="Yes",
      NOT( OR(
        AND($M$5=1, OR(WEEKDAY(BO$6,2)=6, WEEKDAY(BO$6,2)=7)),
        AND($M$5=17,  WEEKDAY(BO$6,2)=6),
        AND($M$5=11,  WEEKDAY(BO$6,2)=7)
      ))
    ),
    INDEX(reference!$H$1:$I$9, MATCH($M26, reference!$H$1:$H$9, 0), 2),
    ""
  ),
"")</f>
        <v/>
      </c>
      <c r="BP26" s="53" t="str">
        <f>IFERROR(
  IF(
    AND(
      BP$6&gt;=$I26, BP$6&lt;=$J26, $Q$2="Yes",
      NOT( OR(
        AND($M$5=1, OR(WEEKDAY(BP$6,2)=6, WEEKDAY(BP$6,2)=7)),
        AND($M$5=17,  WEEKDAY(BP$6,2)=6),
        AND($M$5=11,  WEEKDAY(BP$6,2)=7)
      ))
    ),
    INDEX(reference!$H$1:$I$9, MATCH($M26, reference!$H$1:$H$9, 0), 2),
    ""
  ),
"")</f>
        <v/>
      </c>
      <c r="BQ26" s="53" t="str">
        <f>IFERROR(
  IF(
    AND(
      BQ$6&gt;=$I26, BQ$6&lt;=$J26, $Q$2="Yes",
      NOT( OR(
        AND($M$5=1, OR(WEEKDAY(BQ$6,2)=6, WEEKDAY(BQ$6,2)=7)),
        AND($M$5=17,  WEEKDAY(BQ$6,2)=6),
        AND($M$5=11,  WEEKDAY(BQ$6,2)=7)
      ))
    ),
    INDEX(reference!$H$1:$I$9, MATCH($M26, reference!$H$1:$H$9, 0), 2),
    ""
  ),
"")</f>
        <v/>
      </c>
    </row>
    <row r="27" spans="1:69" ht="22.5" customHeight="1" x14ac:dyDescent="0.15">
      <c r="A27" s="46">
        <f>COUNTIF($L$7:M27,M27)</f>
        <v>0</v>
      </c>
      <c r="B27" s="46" t="str">
        <f t="shared" si="2"/>
        <v>-0</v>
      </c>
      <c r="C27" s="46" t="str">
        <f>IFERROR(IF(G27="","",MOD(COUNTIFS($F$6:G27,"◯"),10)),"")</f>
        <v/>
      </c>
      <c r="D27" s="46" t="str" cm="1">
        <f t="array" ref="D27">IF(G27="","",_xlfn.SWITCH(G27,"◯",1,"◆",2,"★",3))</f>
        <v/>
      </c>
      <c r="E27" s="46"/>
      <c r="F27" s="47"/>
      <c r="G27" s="48"/>
      <c r="H27" s="49"/>
      <c r="I27" s="51"/>
      <c r="J27" s="51"/>
      <c r="K27" s="52" t="str">
        <f t="shared" si="3"/>
        <v/>
      </c>
      <c r="L27" s="50"/>
      <c r="M27" s="50"/>
      <c r="N27" s="53" t="str">
        <f>IFERROR(
  IF(
    AND(
      N$6&gt;=$I27, N$6&lt;=$J27, $Q$2="Yes",
      NOT( OR(
        AND($M$5=1, OR(WEEKDAY(N$6,2)=6, WEEKDAY(N$6,2)=7)),
        AND($M$5=17,  WEEKDAY(N$6,2)=6),
        AND($M$5=11,  WEEKDAY(N$6,2)=7)
      ))
    ),
    INDEX(reference!$H$1:$I$9, MATCH($M27, reference!$H$1:$H$9, 0), 2),
    ""
  ),
"")</f>
        <v/>
      </c>
      <c r="O27" s="53" t="str">
        <f>IFERROR(
  IF(
    AND(
      O$6&gt;=$I27, O$6&lt;=$J27, $Q$2="Yes",
      NOT( OR(
        AND($M$5=1, OR(WEEKDAY(O$6,2)=6, WEEKDAY(O$6,2)=7)),
        AND($M$5=17,  WEEKDAY(O$6,2)=6),
        AND($M$5=11,  WEEKDAY(O$6,2)=7)
      ))
    ),
    INDEX(reference!$H$1:$I$9, MATCH($M27, reference!$H$1:$H$9, 0), 2),
    ""
  ),
"")</f>
        <v/>
      </c>
      <c r="P27" s="53" t="str">
        <f>IFERROR(
  IF(
    AND(
      P$6&gt;=$I27, P$6&lt;=$J27, $Q$2="Yes",
      NOT( OR(
        AND($M$5=1, OR(WEEKDAY(P$6,2)=6, WEEKDAY(P$6,2)=7)),
        AND($M$5=17,  WEEKDAY(P$6,2)=6),
        AND($M$5=11,  WEEKDAY(P$6,2)=7)
      ))
    ),
    INDEX(reference!$H$1:$I$9, MATCH($M27, reference!$H$1:$H$9, 0), 2),
    ""
  ),
"")</f>
        <v/>
      </c>
      <c r="Q27" s="53" t="str">
        <f>IFERROR(
  IF(
    AND(
      Q$6&gt;=$I27, Q$6&lt;=$J27, $Q$2="Yes",
      NOT( OR(
        AND($M$5=1, OR(WEEKDAY(Q$6,2)=6, WEEKDAY(Q$6,2)=7)),
        AND($M$5=17,  WEEKDAY(Q$6,2)=6),
        AND($M$5=11,  WEEKDAY(Q$6,2)=7)
      ))
    ),
    INDEX(reference!$H$1:$I$9, MATCH($M27, reference!$H$1:$H$9, 0), 2),
    ""
  ),
"")</f>
        <v/>
      </c>
      <c r="R27" s="53" t="str">
        <f>IFERROR(
  IF(
    AND(
      R$6&gt;=$I27, R$6&lt;=$J27, $Q$2="Yes",
      NOT( OR(
        AND($M$5=1, OR(WEEKDAY(R$6,2)=6, WEEKDAY(R$6,2)=7)),
        AND($M$5=17,  WEEKDAY(R$6,2)=6),
        AND($M$5=11,  WEEKDAY(R$6,2)=7)
      ))
    ),
    INDEX(reference!$H$1:$I$9, MATCH($M27, reference!$H$1:$H$9, 0), 2),
    ""
  ),
"")</f>
        <v/>
      </c>
      <c r="S27" s="53" t="str">
        <f>IFERROR(
  IF(
    AND(
      S$6&gt;=$I27, S$6&lt;=$J27, $Q$2="Yes",
      NOT( OR(
        AND($M$5=1, OR(WEEKDAY(S$6,2)=6, WEEKDAY(S$6,2)=7)),
        AND($M$5=17,  WEEKDAY(S$6,2)=6),
        AND($M$5=11,  WEEKDAY(S$6,2)=7)
      ))
    ),
    INDEX(reference!$H$1:$I$9, MATCH($M27, reference!$H$1:$H$9, 0), 2),
    ""
  ),
"")</f>
        <v/>
      </c>
      <c r="T27" s="53" t="str">
        <f>IFERROR(
  IF(
    AND(
      T$6&gt;=$I27, T$6&lt;=$J27, $Q$2="Yes",
      NOT( OR(
        AND($M$5=1, OR(WEEKDAY(T$6,2)=6, WEEKDAY(T$6,2)=7)),
        AND($M$5=17,  WEEKDAY(T$6,2)=6),
        AND($M$5=11,  WEEKDAY(T$6,2)=7)
      ))
    ),
    INDEX(reference!$H$1:$I$9, MATCH($M27, reference!$H$1:$H$9, 0), 2),
    ""
  ),
"")</f>
        <v/>
      </c>
      <c r="U27" s="53" t="str">
        <f>IFERROR(
  IF(
    AND(
      U$6&gt;=$I27, U$6&lt;=$J27, $Q$2="Yes",
      NOT( OR(
        AND($M$5=1, OR(WEEKDAY(U$6,2)=6, WEEKDAY(U$6,2)=7)),
        AND($M$5=17,  WEEKDAY(U$6,2)=6),
        AND($M$5=11,  WEEKDAY(U$6,2)=7)
      ))
    ),
    INDEX(reference!$H$1:$I$9, MATCH($M27, reference!$H$1:$H$9, 0), 2),
    ""
  ),
"")</f>
        <v/>
      </c>
      <c r="V27" s="53" t="str">
        <f>IFERROR(
  IF(
    AND(
      V$6&gt;=$I27, V$6&lt;=$J27, $Q$2="Yes",
      NOT( OR(
        AND($M$5=1, OR(WEEKDAY(V$6,2)=6, WEEKDAY(V$6,2)=7)),
        AND($M$5=17,  WEEKDAY(V$6,2)=6),
        AND($M$5=11,  WEEKDAY(V$6,2)=7)
      ))
    ),
    INDEX(reference!$H$1:$I$9, MATCH($M27, reference!$H$1:$H$9, 0), 2),
    ""
  ),
"")</f>
        <v/>
      </c>
      <c r="W27" s="53" t="str">
        <f>IFERROR(
  IF(
    AND(
      W$6&gt;=$I27, W$6&lt;=$J27, $Q$2="Yes",
      NOT( OR(
        AND($M$5=1, OR(WEEKDAY(W$6,2)=6, WEEKDAY(W$6,2)=7)),
        AND($M$5=17,  WEEKDAY(W$6,2)=6),
        AND($M$5=11,  WEEKDAY(W$6,2)=7)
      ))
    ),
    INDEX(reference!$H$1:$I$9, MATCH($M27, reference!$H$1:$H$9, 0), 2),
    ""
  ),
"")</f>
        <v/>
      </c>
      <c r="X27" s="53" t="str">
        <f>IFERROR(
  IF(
    AND(
      X$6&gt;=$I27, X$6&lt;=$J27, $Q$2="Yes",
      NOT( OR(
        AND($M$5=1, OR(WEEKDAY(X$6,2)=6, WEEKDAY(X$6,2)=7)),
        AND($M$5=17,  WEEKDAY(X$6,2)=6),
        AND($M$5=11,  WEEKDAY(X$6,2)=7)
      ))
    ),
    INDEX(reference!$H$1:$I$9, MATCH($M27, reference!$H$1:$H$9, 0), 2),
    ""
  ),
"")</f>
        <v/>
      </c>
      <c r="Y27" s="53" t="str">
        <f>IFERROR(
  IF(
    AND(
      Y$6&gt;=$I27, Y$6&lt;=$J27, $Q$2="Yes",
      NOT( OR(
        AND($M$5=1, OR(WEEKDAY(Y$6,2)=6, WEEKDAY(Y$6,2)=7)),
        AND($M$5=17,  WEEKDAY(Y$6,2)=6),
        AND($M$5=11,  WEEKDAY(Y$6,2)=7)
      ))
    ),
    INDEX(reference!$H$1:$I$9, MATCH($M27, reference!$H$1:$H$9, 0), 2),
    ""
  ),
"")</f>
        <v/>
      </c>
      <c r="Z27" s="53" t="str">
        <f>IFERROR(
  IF(
    AND(
      Z$6&gt;=$I27, Z$6&lt;=$J27, $Q$2="Yes",
      NOT( OR(
        AND($M$5=1, OR(WEEKDAY(Z$6,2)=6, WEEKDAY(Z$6,2)=7)),
        AND($M$5=17,  WEEKDAY(Z$6,2)=6),
        AND($M$5=11,  WEEKDAY(Z$6,2)=7)
      ))
    ),
    INDEX(reference!$H$1:$I$9, MATCH($M27, reference!$H$1:$H$9, 0), 2),
    ""
  ),
"")</f>
        <v/>
      </c>
      <c r="AA27" s="53" t="str">
        <f>IFERROR(
  IF(
    AND(
      AA$6&gt;=$I27, AA$6&lt;=$J27, $Q$2="Yes",
      NOT( OR(
        AND($M$5=1, OR(WEEKDAY(AA$6,2)=6, WEEKDAY(AA$6,2)=7)),
        AND($M$5=17,  WEEKDAY(AA$6,2)=6),
        AND($M$5=11,  WEEKDAY(AA$6,2)=7)
      ))
    ),
    INDEX(reference!$H$1:$I$9, MATCH($M27, reference!$H$1:$H$9, 0), 2),
    ""
  ),
"")</f>
        <v/>
      </c>
      <c r="AB27" s="53" t="str">
        <f>IFERROR(
  IF(
    AND(
      AB$6&gt;=$I27, AB$6&lt;=$J27, $Q$2="Yes",
      NOT( OR(
        AND($M$5=1, OR(WEEKDAY(AB$6,2)=6, WEEKDAY(AB$6,2)=7)),
        AND($M$5=17,  WEEKDAY(AB$6,2)=6),
        AND($M$5=11,  WEEKDAY(AB$6,2)=7)
      ))
    ),
    INDEX(reference!$H$1:$I$9, MATCH($M27, reference!$H$1:$H$9, 0), 2),
    ""
  ),
"")</f>
        <v/>
      </c>
      <c r="AC27" s="53" t="str">
        <f>IFERROR(
  IF(
    AND(
      AC$6&gt;=$I27, AC$6&lt;=$J27, $Q$2="Yes",
      NOT( OR(
        AND($M$5=1, OR(WEEKDAY(AC$6,2)=6, WEEKDAY(AC$6,2)=7)),
        AND($M$5=17,  WEEKDAY(AC$6,2)=6),
        AND($M$5=11,  WEEKDAY(AC$6,2)=7)
      ))
    ),
    INDEX(reference!$H$1:$I$9, MATCH($M27, reference!$H$1:$H$9, 0), 2),
    ""
  ),
"")</f>
        <v/>
      </c>
      <c r="AD27" s="53" t="str">
        <f>IFERROR(
  IF(
    AND(
      AD$6&gt;=$I27, AD$6&lt;=$J27, $Q$2="Yes",
      NOT( OR(
        AND($M$5=1, OR(WEEKDAY(AD$6,2)=6, WEEKDAY(AD$6,2)=7)),
        AND($M$5=17,  WEEKDAY(AD$6,2)=6),
        AND($M$5=11,  WEEKDAY(AD$6,2)=7)
      ))
    ),
    INDEX(reference!$H$1:$I$9, MATCH($M27, reference!$H$1:$H$9, 0), 2),
    ""
  ),
"")</f>
        <v/>
      </c>
      <c r="AE27" s="53" t="str">
        <f>IFERROR(
  IF(
    AND(
      AE$6&gt;=$I27, AE$6&lt;=$J27, $Q$2="Yes",
      NOT( OR(
        AND($M$5=1, OR(WEEKDAY(AE$6,2)=6, WEEKDAY(AE$6,2)=7)),
        AND($M$5=17,  WEEKDAY(AE$6,2)=6),
        AND($M$5=11,  WEEKDAY(AE$6,2)=7)
      ))
    ),
    INDEX(reference!$H$1:$I$9, MATCH($M27, reference!$H$1:$H$9, 0), 2),
    ""
  ),
"")</f>
        <v/>
      </c>
      <c r="AF27" s="53" t="str">
        <f>IFERROR(
  IF(
    AND(
      AF$6&gt;=$I27, AF$6&lt;=$J27, $Q$2="Yes",
      NOT( OR(
        AND($M$5=1, OR(WEEKDAY(AF$6,2)=6, WEEKDAY(AF$6,2)=7)),
        AND($M$5=17,  WEEKDAY(AF$6,2)=6),
        AND($M$5=11,  WEEKDAY(AF$6,2)=7)
      ))
    ),
    INDEX(reference!$H$1:$I$9, MATCH($M27, reference!$H$1:$H$9, 0), 2),
    ""
  ),
"")</f>
        <v/>
      </c>
      <c r="AG27" s="53" t="str">
        <f>IFERROR(
  IF(
    AND(
      AG$6&gt;=$I27, AG$6&lt;=$J27, $Q$2="Yes",
      NOT( OR(
        AND($M$5=1, OR(WEEKDAY(AG$6,2)=6, WEEKDAY(AG$6,2)=7)),
        AND($M$5=17,  WEEKDAY(AG$6,2)=6),
        AND($M$5=11,  WEEKDAY(AG$6,2)=7)
      ))
    ),
    INDEX(reference!$H$1:$I$9, MATCH($M27, reference!$H$1:$H$9, 0), 2),
    ""
  ),
"")</f>
        <v/>
      </c>
      <c r="AH27" s="53" t="str">
        <f>IFERROR(
  IF(
    AND(
      AH$6&gt;=$I27, AH$6&lt;=$J27, $Q$2="Yes",
      NOT( OR(
        AND($M$5=1, OR(WEEKDAY(AH$6,2)=6, WEEKDAY(AH$6,2)=7)),
        AND($M$5=17,  WEEKDAY(AH$6,2)=6),
        AND($M$5=11,  WEEKDAY(AH$6,2)=7)
      ))
    ),
    INDEX(reference!$H$1:$I$9, MATCH($M27, reference!$H$1:$H$9, 0), 2),
    ""
  ),
"")</f>
        <v/>
      </c>
      <c r="AI27" s="53" t="str">
        <f>IFERROR(
  IF(
    AND(
      AI$6&gt;=$I27, AI$6&lt;=$J27, $Q$2="Yes",
      NOT( OR(
        AND($M$5=1, OR(WEEKDAY(AI$6,2)=6, WEEKDAY(AI$6,2)=7)),
        AND($M$5=17,  WEEKDAY(AI$6,2)=6),
        AND($M$5=11,  WEEKDAY(AI$6,2)=7)
      ))
    ),
    INDEX(reference!$H$1:$I$9, MATCH($M27, reference!$H$1:$H$9, 0), 2),
    ""
  ),
"")</f>
        <v/>
      </c>
      <c r="AJ27" s="53" t="str">
        <f>IFERROR(
  IF(
    AND(
      AJ$6&gt;=$I27, AJ$6&lt;=$J27, $Q$2="Yes",
      NOT( OR(
        AND($M$5=1, OR(WEEKDAY(AJ$6,2)=6, WEEKDAY(AJ$6,2)=7)),
        AND($M$5=17,  WEEKDAY(AJ$6,2)=6),
        AND($M$5=11,  WEEKDAY(AJ$6,2)=7)
      ))
    ),
    INDEX(reference!$H$1:$I$9, MATCH($M27, reference!$H$1:$H$9, 0), 2),
    ""
  ),
"")</f>
        <v/>
      </c>
      <c r="AK27" s="53" t="str">
        <f>IFERROR(
  IF(
    AND(
      AK$6&gt;=$I27, AK$6&lt;=$J27, $Q$2="Yes",
      NOT( OR(
        AND($M$5=1, OR(WEEKDAY(AK$6,2)=6, WEEKDAY(AK$6,2)=7)),
        AND($M$5=17,  WEEKDAY(AK$6,2)=6),
        AND($M$5=11,  WEEKDAY(AK$6,2)=7)
      ))
    ),
    INDEX(reference!$H$1:$I$9, MATCH($M27, reference!$H$1:$H$9, 0), 2),
    ""
  ),
"")</f>
        <v/>
      </c>
      <c r="AL27" s="53" t="str">
        <f>IFERROR(
  IF(
    AND(
      AL$6&gt;=$I27, AL$6&lt;=$J27, $Q$2="Yes",
      NOT( OR(
        AND($M$5=1, OR(WEEKDAY(AL$6,2)=6, WEEKDAY(AL$6,2)=7)),
        AND($M$5=17,  WEEKDAY(AL$6,2)=6),
        AND($M$5=11,  WEEKDAY(AL$6,2)=7)
      ))
    ),
    INDEX(reference!$H$1:$I$9, MATCH($M27, reference!$H$1:$H$9, 0), 2),
    ""
  ),
"")</f>
        <v/>
      </c>
      <c r="AM27" s="53" t="str">
        <f>IFERROR(
  IF(
    AND(
      AM$6&gt;=$I27, AM$6&lt;=$J27, $Q$2="Yes",
      NOT( OR(
        AND($M$5=1, OR(WEEKDAY(AM$6,2)=6, WEEKDAY(AM$6,2)=7)),
        AND($M$5=17,  WEEKDAY(AM$6,2)=6),
        AND($M$5=11,  WEEKDAY(AM$6,2)=7)
      ))
    ),
    INDEX(reference!$H$1:$I$9, MATCH($M27, reference!$H$1:$H$9, 0), 2),
    ""
  ),
"")</f>
        <v/>
      </c>
      <c r="AN27" s="53" t="str">
        <f>IFERROR(
  IF(
    AND(
      AN$6&gt;=$I27, AN$6&lt;=$J27, $Q$2="Yes",
      NOT( OR(
        AND($M$5=1, OR(WEEKDAY(AN$6,2)=6, WEEKDAY(AN$6,2)=7)),
        AND($M$5=17,  WEEKDAY(AN$6,2)=6),
        AND($M$5=11,  WEEKDAY(AN$6,2)=7)
      ))
    ),
    INDEX(reference!$H$1:$I$9, MATCH($M27, reference!$H$1:$H$9, 0), 2),
    ""
  ),
"")</f>
        <v/>
      </c>
      <c r="AO27" s="53" t="str">
        <f>IFERROR(
  IF(
    AND(
      AO$6&gt;=$I27, AO$6&lt;=$J27, $Q$2="Yes",
      NOT( OR(
        AND($M$5=1, OR(WEEKDAY(AO$6,2)=6, WEEKDAY(AO$6,2)=7)),
        AND($M$5=17,  WEEKDAY(AO$6,2)=6),
        AND($M$5=11,  WEEKDAY(AO$6,2)=7)
      ))
    ),
    INDEX(reference!$H$1:$I$9, MATCH($M27, reference!$H$1:$H$9, 0), 2),
    ""
  ),
"")</f>
        <v/>
      </c>
      <c r="AP27" s="53" t="str">
        <f>IFERROR(
  IF(
    AND(
      AP$6&gt;=$I27, AP$6&lt;=$J27, $Q$2="Yes",
      NOT( OR(
        AND($M$5=1, OR(WEEKDAY(AP$6,2)=6, WEEKDAY(AP$6,2)=7)),
        AND($M$5=17,  WEEKDAY(AP$6,2)=6),
        AND($M$5=11,  WEEKDAY(AP$6,2)=7)
      ))
    ),
    INDEX(reference!$H$1:$I$9, MATCH($M27, reference!$H$1:$H$9, 0), 2),
    ""
  ),
"")</f>
        <v/>
      </c>
      <c r="AQ27" s="53" t="str">
        <f>IFERROR(
  IF(
    AND(
      AQ$6&gt;=$I27, AQ$6&lt;=$J27, $Q$2="Yes",
      NOT( OR(
        AND($M$5=1, OR(WEEKDAY(AQ$6,2)=6, WEEKDAY(AQ$6,2)=7)),
        AND($M$5=17,  WEEKDAY(AQ$6,2)=6),
        AND($M$5=11,  WEEKDAY(AQ$6,2)=7)
      ))
    ),
    INDEX(reference!$H$1:$I$9, MATCH($M27, reference!$H$1:$H$9, 0), 2),
    ""
  ),
"")</f>
        <v/>
      </c>
      <c r="AR27" s="53" t="str">
        <f>IFERROR(
  IF(
    AND(
      AR$6&gt;=$I27, AR$6&lt;=$J27, $Q$2="Yes",
      NOT( OR(
        AND($M$5=1, OR(WEEKDAY(AR$6,2)=6, WEEKDAY(AR$6,2)=7)),
        AND($M$5=17,  WEEKDAY(AR$6,2)=6),
        AND($M$5=11,  WEEKDAY(AR$6,2)=7)
      ))
    ),
    INDEX(reference!$H$1:$I$9, MATCH($M27, reference!$H$1:$H$9, 0), 2),
    ""
  ),
"")</f>
        <v/>
      </c>
      <c r="AS27" s="53" t="str">
        <f>IFERROR(
  IF(
    AND(
      AS$6&gt;=$I27, AS$6&lt;=$J27, $Q$2="Yes",
      NOT( OR(
        AND($M$5=1, OR(WEEKDAY(AS$6,2)=6, WEEKDAY(AS$6,2)=7)),
        AND($M$5=17,  WEEKDAY(AS$6,2)=6),
        AND($M$5=11,  WEEKDAY(AS$6,2)=7)
      ))
    ),
    INDEX(reference!$H$1:$I$9, MATCH($M27, reference!$H$1:$H$9, 0), 2),
    ""
  ),
"")</f>
        <v/>
      </c>
      <c r="AT27" s="53" t="str">
        <f>IFERROR(
  IF(
    AND(
      AT$6&gt;=$I27, AT$6&lt;=$J27, $Q$2="Yes",
      NOT( OR(
        AND($M$5=1, OR(WEEKDAY(AT$6,2)=6, WEEKDAY(AT$6,2)=7)),
        AND($M$5=17,  WEEKDAY(AT$6,2)=6),
        AND($M$5=11,  WEEKDAY(AT$6,2)=7)
      ))
    ),
    INDEX(reference!$H$1:$I$9, MATCH($M27, reference!$H$1:$H$9, 0), 2),
    ""
  ),
"")</f>
        <v/>
      </c>
      <c r="AU27" s="53" t="str">
        <f>IFERROR(
  IF(
    AND(
      AU$6&gt;=$I27, AU$6&lt;=$J27, $Q$2="Yes",
      NOT( OR(
        AND($M$5=1, OR(WEEKDAY(AU$6,2)=6, WEEKDAY(AU$6,2)=7)),
        AND($M$5=17,  WEEKDAY(AU$6,2)=6),
        AND($M$5=11,  WEEKDAY(AU$6,2)=7)
      ))
    ),
    INDEX(reference!$H$1:$I$9, MATCH($M27, reference!$H$1:$H$9, 0), 2),
    ""
  ),
"")</f>
        <v/>
      </c>
      <c r="AV27" s="53" t="str">
        <f>IFERROR(
  IF(
    AND(
      AV$6&gt;=$I27, AV$6&lt;=$J27, $Q$2="Yes",
      NOT( OR(
        AND($M$5=1, OR(WEEKDAY(AV$6,2)=6, WEEKDAY(AV$6,2)=7)),
        AND($M$5=17,  WEEKDAY(AV$6,2)=6),
        AND($M$5=11,  WEEKDAY(AV$6,2)=7)
      ))
    ),
    INDEX(reference!$H$1:$I$9, MATCH($M27, reference!$H$1:$H$9, 0), 2),
    ""
  ),
"")</f>
        <v/>
      </c>
      <c r="AW27" s="53" t="str">
        <f>IFERROR(
  IF(
    AND(
      AW$6&gt;=$I27, AW$6&lt;=$J27, $Q$2="Yes",
      NOT( OR(
        AND($M$5=1, OR(WEEKDAY(AW$6,2)=6, WEEKDAY(AW$6,2)=7)),
        AND($M$5=17,  WEEKDAY(AW$6,2)=6),
        AND($M$5=11,  WEEKDAY(AW$6,2)=7)
      ))
    ),
    INDEX(reference!$H$1:$I$9, MATCH($M27, reference!$H$1:$H$9, 0), 2),
    ""
  ),
"")</f>
        <v/>
      </c>
      <c r="AX27" s="53" t="str">
        <f>IFERROR(
  IF(
    AND(
      AX$6&gt;=$I27, AX$6&lt;=$J27, $Q$2="Yes",
      NOT( OR(
        AND($M$5=1, OR(WEEKDAY(AX$6,2)=6, WEEKDAY(AX$6,2)=7)),
        AND($M$5=17,  WEEKDAY(AX$6,2)=6),
        AND($M$5=11,  WEEKDAY(AX$6,2)=7)
      ))
    ),
    INDEX(reference!$H$1:$I$9, MATCH($M27, reference!$H$1:$H$9, 0), 2),
    ""
  ),
"")</f>
        <v/>
      </c>
      <c r="AY27" s="53" t="str">
        <f>IFERROR(
  IF(
    AND(
      AY$6&gt;=$I27, AY$6&lt;=$J27, $Q$2="Yes",
      NOT( OR(
        AND($M$5=1, OR(WEEKDAY(AY$6,2)=6, WEEKDAY(AY$6,2)=7)),
        AND($M$5=17,  WEEKDAY(AY$6,2)=6),
        AND($M$5=11,  WEEKDAY(AY$6,2)=7)
      ))
    ),
    INDEX(reference!$H$1:$I$9, MATCH($M27, reference!$H$1:$H$9, 0), 2),
    ""
  ),
"")</f>
        <v/>
      </c>
      <c r="AZ27" s="53" t="str">
        <f>IFERROR(
  IF(
    AND(
      AZ$6&gt;=$I27, AZ$6&lt;=$J27, $Q$2="Yes",
      NOT( OR(
        AND($M$5=1, OR(WEEKDAY(AZ$6,2)=6, WEEKDAY(AZ$6,2)=7)),
        AND($M$5=17,  WEEKDAY(AZ$6,2)=6),
        AND($M$5=11,  WEEKDAY(AZ$6,2)=7)
      ))
    ),
    INDEX(reference!$H$1:$I$9, MATCH($M27, reference!$H$1:$H$9, 0), 2),
    ""
  ),
"")</f>
        <v/>
      </c>
      <c r="BA27" s="53" t="str">
        <f>IFERROR(
  IF(
    AND(
      BA$6&gt;=$I27, BA$6&lt;=$J27, $Q$2="Yes",
      NOT( OR(
        AND($M$5=1, OR(WEEKDAY(BA$6,2)=6, WEEKDAY(BA$6,2)=7)),
        AND($M$5=17,  WEEKDAY(BA$6,2)=6),
        AND($M$5=11,  WEEKDAY(BA$6,2)=7)
      ))
    ),
    INDEX(reference!$H$1:$I$9, MATCH($M27, reference!$H$1:$H$9, 0), 2),
    ""
  ),
"")</f>
        <v/>
      </c>
      <c r="BB27" s="53" t="str">
        <f>IFERROR(
  IF(
    AND(
      BB$6&gt;=$I27, BB$6&lt;=$J27, $Q$2="Yes",
      NOT( OR(
        AND($M$5=1, OR(WEEKDAY(BB$6,2)=6, WEEKDAY(BB$6,2)=7)),
        AND($M$5=17,  WEEKDAY(BB$6,2)=6),
        AND($M$5=11,  WEEKDAY(BB$6,2)=7)
      ))
    ),
    INDEX(reference!$H$1:$I$9, MATCH($M27, reference!$H$1:$H$9, 0), 2),
    ""
  ),
"")</f>
        <v/>
      </c>
      <c r="BC27" s="53" t="str">
        <f>IFERROR(
  IF(
    AND(
      BC$6&gt;=$I27, BC$6&lt;=$J27, $Q$2="Yes",
      NOT( OR(
        AND($M$5=1, OR(WEEKDAY(BC$6,2)=6, WEEKDAY(BC$6,2)=7)),
        AND($M$5=17,  WEEKDAY(BC$6,2)=6),
        AND($M$5=11,  WEEKDAY(BC$6,2)=7)
      ))
    ),
    INDEX(reference!$H$1:$I$9, MATCH($M27, reference!$H$1:$H$9, 0), 2),
    ""
  ),
"")</f>
        <v/>
      </c>
      <c r="BD27" s="53" t="str">
        <f>IFERROR(
  IF(
    AND(
      BD$6&gt;=$I27, BD$6&lt;=$J27, $Q$2="Yes",
      NOT( OR(
        AND($M$5=1, OR(WEEKDAY(BD$6,2)=6, WEEKDAY(BD$6,2)=7)),
        AND($M$5=17,  WEEKDAY(BD$6,2)=6),
        AND($M$5=11,  WEEKDAY(BD$6,2)=7)
      ))
    ),
    INDEX(reference!$H$1:$I$9, MATCH($M27, reference!$H$1:$H$9, 0), 2),
    ""
  ),
"")</f>
        <v/>
      </c>
      <c r="BE27" s="53" t="str">
        <f>IFERROR(
  IF(
    AND(
      BE$6&gt;=$I27, BE$6&lt;=$J27, $Q$2="Yes",
      NOT( OR(
        AND($M$5=1, OR(WEEKDAY(BE$6,2)=6, WEEKDAY(BE$6,2)=7)),
        AND($M$5=17,  WEEKDAY(BE$6,2)=6),
        AND($M$5=11,  WEEKDAY(BE$6,2)=7)
      ))
    ),
    INDEX(reference!$H$1:$I$9, MATCH($M27, reference!$H$1:$H$9, 0), 2),
    ""
  ),
"")</f>
        <v/>
      </c>
      <c r="BF27" s="53" t="str">
        <f>IFERROR(
  IF(
    AND(
      BF$6&gt;=$I27, BF$6&lt;=$J27, $Q$2="Yes",
      NOT( OR(
        AND($M$5=1, OR(WEEKDAY(BF$6,2)=6, WEEKDAY(BF$6,2)=7)),
        AND($M$5=17,  WEEKDAY(BF$6,2)=6),
        AND($M$5=11,  WEEKDAY(BF$6,2)=7)
      ))
    ),
    INDEX(reference!$H$1:$I$9, MATCH($M27, reference!$H$1:$H$9, 0), 2),
    ""
  ),
"")</f>
        <v/>
      </c>
      <c r="BG27" s="53" t="str">
        <f>IFERROR(
  IF(
    AND(
      BG$6&gt;=$I27, BG$6&lt;=$J27, $Q$2="Yes",
      NOT( OR(
        AND($M$5=1, OR(WEEKDAY(BG$6,2)=6, WEEKDAY(BG$6,2)=7)),
        AND($M$5=17,  WEEKDAY(BG$6,2)=6),
        AND($M$5=11,  WEEKDAY(BG$6,2)=7)
      ))
    ),
    INDEX(reference!$H$1:$I$9, MATCH($M27, reference!$H$1:$H$9, 0), 2),
    ""
  ),
"")</f>
        <v/>
      </c>
      <c r="BH27" s="53" t="str">
        <f>IFERROR(
  IF(
    AND(
      BH$6&gt;=$I27, BH$6&lt;=$J27, $Q$2="Yes",
      NOT( OR(
        AND($M$5=1, OR(WEEKDAY(BH$6,2)=6, WEEKDAY(BH$6,2)=7)),
        AND($M$5=17,  WEEKDAY(BH$6,2)=6),
        AND($M$5=11,  WEEKDAY(BH$6,2)=7)
      ))
    ),
    INDEX(reference!$H$1:$I$9, MATCH($M27, reference!$H$1:$H$9, 0), 2),
    ""
  ),
"")</f>
        <v/>
      </c>
      <c r="BI27" s="53" t="str">
        <f>IFERROR(
  IF(
    AND(
      BI$6&gt;=$I27, BI$6&lt;=$J27, $Q$2="Yes",
      NOT( OR(
        AND($M$5=1, OR(WEEKDAY(BI$6,2)=6, WEEKDAY(BI$6,2)=7)),
        AND($M$5=17,  WEEKDAY(BI$6,2)=6),
        AND($M$5=11,  WEEKDAY(BI$6,2)=7)
      ))
    ),
    INDEX(reference!$H$1:$I$9, MATCH($M27, reference!$H$1:$H$9, 0), 2),
    ""
  ),
"")</f>
        <v/>
      </c>
      <c r="BJ27" s="53" t="str">
        <f>IFERROR(
  IF(
    AND(
      BJ$6&gt;=$I27, BJ$6&lt;=$J27, $Q$2="Yes",
      NOT( OR(
        AND($M$5=1, OR(WEEKDAY(BJ$6,2)=6, WEEKDAY(BJ$6,2)=7)),
        AND($M$5=17,  WEEKDAY(BJ$6,2)=6),
        AND($M$5=11,  WEEKDAY(BJ$6,2)=7)
      ))
    ),
    INDEX(reference!$H$1:$I$9, MATCH($M27, reference!$H$1:$H$9, 0), 2),
    ""
  ),
"")</f>
        <v/>
      </c>
      <c r="BK27" s="53" t="str">
        <f>IFERROR(
  IF(
    AND(
      BK$6&gt;=$I27, BK$6&lt;=$J27, $Q$2="Yes",
      NOT( OR(
        AND($M$5=1, OR(WEEKDAY(BK$6,2)=6, WEEKDAY(BK$6,2)=7)),
        AND($M$5=17,  WEEKDAY(BK$6,2)=6),
        AND($M$5=11,  WEEKDAY(BK$6,2)=7)
      ))
    ),
    INDEX(reference!$H$1:$I$9, MATCH($M27, reference!$H$1:$H$9, 0), 2),
    ""
  ),
"")</f>
        <v/>
      </c>
      <c r="BL27" s="53" t="str">
        <f>IFERROR(
  IF(
    AND(
      BL$6&gt;=$I27, BL$6&lt;=$J27, $Q$2="Yes",
      NOT( OR(
        AND($M$5=1, OR(WEEKDAY(BL$6,2)=6, WEEKDAY(BL$6,2)=7)),
        AND($M$5=17,  WEEKDAY(BL$6,2)=6),
        AND($M$5=11,  WEEKDAY(BL$6,2)=7)
      ))
    ),
    INDEX(reference!$H$1:$I$9, MATCH($M27, reference!$H$1:$H$9, 0), 2),
    ""
  ),
"")</f>
        <v/>
      </c>
      <c r="BM27" s="53" t="str">
        <f>IFERROR(
  IF(
    AND(
      BM$6&gt;=$I27, BM$6&lt;=$J27, $Q$2="Yes",
      NOT( OR(
        AND($M$5=1, OR(WEEKDAY(BM$6,2)=6, WEEKDAY(BM$6,2)=7)),
        AND($M$5=17,  WEEKDAY(BM$6,2)=6),
        AND($M$5=11,  WEEKDAY(BM$6,2)=7)
      ))
    ),
    INDEX(reference!$H$1:$I$9, MATCH($M27, reference!$H$1:$H$9, 0), 2),
    ""
  ),
"")</f>
        <v/>
      </c>
      <c r="BN27" s="53" t="str">
        <f>IFERROR(
  IF(
    AND(
      BN$6&gt;=$I27, BN$6&lt;=$J27, $Q$2="Yes",
      NOT( OR(
        AND($M$5=1, OR(WEEKDAY(BN$6,2)=6, WEEKDAY(BN$6,2)=7)),
        AND($M$5=17,  WEEKDAY(BN$6,2)=6),
        AND($M$5=11,  WEEKDAY(BN$6,2)=7)
      ))
    ),
    INDEX(reference!$H$1:$I$9, MATCH($M27, reference!$H$1:$H$9, 0), 2),
    ""
  ),
"")</f>
        <v/>
      </c>
      <c r="BO27" s="53" t="str">
        <f>IFERROR(
  IF(
    AND(
      BO$6&gt;=$I27, BO$6&lt;=$J27, $Q$2="Yes",
      NOT( OR(
        AND($M$5=1, OR(WEEKDAY(BO$6,2)=6, WEEKDAY(BO$6,2)=7)),
        AND($M$5=17,  WEEKDAY(BO$6,2)=6),
        AND($M$5=11,  WEEKDAY(BO$6,2)=7)
      ))
    ),
    INDEX(reference!$H$1:$I$9, MATCH($M27, reference!$H$1:$H$9, 0), 2),
    ""
  ),
"")</f>
        <v/>
      </c>
      <c r="BP27" s="53" t="str">
        <f>IFERROR(
  IF(
    AND(
      BP$6&gt;=$I27, BP$6&lt;=$J27, $Q$2="Yes",
      NOT( OR(
        AND($M$5=1, OR(WEEKDAY(BP$6,2)=6, WEEKDAY(BP$6,2)=7)),
        AND($M$5=17,  WEEKDAY(BP$6,2)=6),
        AND($M$5=11,  WEEKDAY(BP$6,2)=7)
      ))
    ),
    INDEX(reference!$H$1:$I$9, MATCH($M27, reference!$H$1:$H$9, 0), 2),
    ""
  ),
"")</f>
        <v/>
      </c>
      <c r="BQ27" s="53" t="str">
        <f>IFERROR(
  IF(
    AND(
      BQ$6&gt;=$I27, BQ$6&lt;=$J27, $Q$2="Yes",
      NOT( OR(
        AND($M$5=1, OR(WEEKDAY(BQ$6,2)=6, WEEKDAY(BQ$6,2)=7)),
        AND($M$5=17,  WEEKDAY(BQ$6,2)=6),
        AND($M$5=11,  WEEKDAY(BQ$6,2)=7)
      ))
    ),
    INDEX(reference!$H$1:$I$9, MATCH($M27, reference!$H$1:$H$9, 0), 2),
    ""
  ),
"")</f>
        <v/>
      </c>
    </row>
    <row r="28" spans="1:69" ht="22.5" customHeight="1" x14ac:dyDescent="0.15">
      <c r="A28" s="46">
        <f>COUNTIF($L$7:M28,M28)</f>
        <v>0</v>
      </c>
      <c r="B28" s="46" t="str">
        <f t="shared" si="2"/>
        <v>-0</v>
      </c>
      <c r="C28" s="46" t="str">
        <f>IFERROR(IF(G28="","",MOD(COUNTIFS($F$6:G28,"◯"),10)),"")</f>
        <v/>
      </c>
      <c r="D28" s="46" t="str" cm="1">
        <f t="array" ref="D28">IF(G28="","",_xlfn.SWITCH(G28,"◯",1,"◆",2,"★",3))</f>
        <v/>
      </c>
      <c r="E28" s="46"/>
      <c r="F28" s="47"/>
      <c r="G28" s="48"/>
      <c r="H28" s="49"/>
      <c r="I28" s="51"/>
      <c r="J28" s="51"/>
      <c r="K28" s="52" t="str">
        <f t="shared" si="3"/>
        <v/>
      </c>
      <c r="L28" s="50"/>
      <c r="M28" s="50"/>
      <c r="N28" s="53" t="str">
        <f>IFERROR(
  IF(
    AND(
      N$6&gt;=$I28, N$6&lt;=$J28, $Q$2="Yes",
      NOT( OR(
        AND($M$5=1, OR(WEEKDAY(N$6,2)=6, WEEKDAY(N$6,2)=7)),
        AND($M$5=17,  WEEKDAY(N$6,2)=6),
        AND($M$5=11,  WEEKDAY(N$6,2)=7)
      ))
    ),
    INDEX(reference!$H$1:$I$9, MATCH($M28, reference!$H$1:$H$9, 0), 2),
    ""
  ),
"")</f>
        <v/>
      </c>
      <c r="O28" s="53" t="str">
        <f>IFERROR(
  IF(
    AND(
      O$6&gt;=$I28, O$6&lt;=$J28, $Q$2="Yes",
      NOT( OR(
        AND($M$5=1, OR(WEEKDAY(O$6,2)=6, WEEKDAY(O$6,2)=7)),
        AND($M$5=17,  WEEKDAY(O$6,2)=6),
        AND($M$5=11,  WEEKDAY(O$6,2)=7)
      ))
    ),
    INDEX(reference!$H$1:$I$9, MATCH($M28, reference!$H$1:$H$9, 0), 2),
    ""
  ),
"")</f>
        <v/>
      </c>
      <c r="P28" s="53" t="str">
        <f>IFERROR(
  IF(
    AND(
      P$6&gt;=$I28, P$6&lt;=$J28, $Q$2="Yes",
      NOT( OR(
        AND($M$5=1, OR(WEEKDAY(P$6,2)=6, WEEKDAY(P$6,2)=7)),
        AND($M$5=17,  WEEKDAY(P$6,2)=6),
        AND($M$5=11,  WEEKDAY(P$6,2)=7)
      ))
    ),
    INDEX(reference!$H$1:$I$9, MATCH($M28, reference!$H$1:$H$9, 0), 2),
    ""
  ),
"")</f>
        <v/>
      </c>
      <c r="Q28" s="53" t="str">
        <f>IFERROR(
  IF(
    AND(
      Q$6&gt;=$I28, Q$6&lt;=$J28, $Q$2="Yes",
      NOT( OR(
        AND($M$5=1, OR(WEEKDAY(Q$6,2)=6, WEEKDAY(Q$6,2)=7)),
        AND($M$5=17,  WEEKDAY(Q$6,2)=6),
        AND($M$5=11,  WEEKDAY(Q$6,2)=7)
      ))
    ),
    INDEX(reference!$H$1:$I$9, MATCH($M28, reference!$H$1:$H$9, 0), 2),
    ""
  ),
"")</f>
        <v/>
      </c>
      <c r="R28" s="53" t="str">
        <f>IFERROR(
  IF(
    AND(
      R$6&gt;=$I28, R$6&lt;=$J28, $Q$2="Yes",
      NOT( OR(
        AND($M$5=1, OR(WEEKDAY(R$6,2)=6, WEEKDAY(R$6,2)=7)),
        AND($M$5=17,  WEEKDAY(R$6,2)=6),
        AND($M$5=11,  WEEKDAY(R$6,2)=7)
      ))
    ),
    INDEX(reference!$H$1:$I$9, MATCH($M28, reference!$H$1:$H$9, 0), 2),
    ""
  ),
"")</f>
        <v/>
      </c>
      <c r="S28" s="53" t="str">
        <f>IFERROR(
  IF(
    AND(
      S$6&gt;=$I28, S$6&lt;=$J28, $Q$2="Yes",
      NOT( OR(
        AND($M$5=1, OR(WEEKDAY(S$6,2)=6, WEEKDAY(S$6,2)=7)),
        AND($M$5=17,  WEEKDAY(S$6,2)=6),
        AND($M$5=11,  WEEKDAY(S$6,2)=7)
      ))
    ),
    INDEX(reference!$H$1:$I$9, MATCH($M28, reference!$H$1:$H$9, 0), 2),
    ""
  ),
"")</f>
        <v/>
      </c>
      <c r="T28" s="53" t="str">
        <f>IFERROR(
  IF(
    AND(
      T$6&gt;=$I28, T$6&lt;=$J28, $Q$2="Yes",
      NOT( OR(
        AND($M$5=1, OR(WEEKDAY(T$6,2)=6, WEEKDAY(T$6,2)=7)),
        AND($M$5=17,  WEEKDAY(T$6,2)=6),
        AND($M$5=11,  WEEKDAY(T$6,2)=7)
      ))
    ),
    INDEX(reference!$H$1:$I$9, MATCH($M28, reference!$H$1:$H$9, 0), 2),
    ""
  ),
"")</f>
        <v/>
      </c>
      <c r="U28" s="53" t="str">
        <f>IFERROR(
  IF(
    AND(
      U$6&gt;=$I28, U$6&lt;=$J28, $Q$2="Yes",
      NOT( OR(
        AND($M$5=1, OR(WEEKDAY(U$6,2)=6, WEEKDAY(U$6,2)=7)),
        AND($M$5=17,  WEEKDAY(U$6,2)=6),
        AND($M$5=11,  WEEKDAY(U$6,2)=7)
      ))
    ),
    INDEX(reference!$H$1:$I$9, MATCH($M28, reference!$H$1:$H$9, 0), 2),
    ""
  ),
"")</f>
        <v/>
      </c>
      <c r="V28" s="53" t="str">
        <f>IFERROR(
  IF(
    AND(
      V$6&gt;=$I28, V$6&lt;=$J28, $Q$2="Yes",
      NOT( OR(
        AND($M$5=1, OR(WEEKDAY(V$6,2)=6, WEEKDAY(V$6,2)=7)),
        AND($M$5=17,  WEEKDAY(V$6,2)=6),
        AND($M$5=11,  WEEKDAY(V$6,2)=7)
      ))
    ),
    INDEX(reference!$H$1:$I$9, MATCH($M28, reference!$H$1:$H$9, 0), 2),
    ""
  ),
"")</f>
        <v/>
      </c>
      <c r="W28" s="53" t="str">
        <f>IFERROR(
  IF(
    AND(
      W$6&gt;=$I28, W$6&lt;=$J28, $Q$2="Yes",
      NOT( OR(
        AND($M$5=1, OR(WEEKDAY(W$6,2)=6, WEEKDAY(W$6,2)=7)),
        AND($M$5=17,  WEEKDAY(W$6,2)=6),
        AND($M$5=11,  WEEKDAY(W$6,2)=7)
      ))
    ),
    INDEX(reference!$H$1:$I$9, MATCH($M28, reference!$H$1:$H$9, 0), 2),
    ""
  ),
"")</f>
        <v/>
      </c>
      <c r="X28" s="53" t="str">
        <f>IFERROR(
  IF(
    AND(
      X$6&gt;=$I28, X$6&lt;=$J28, $Q$2="Yes",
      NOT( OR(
        AND($M$5=1, OR(WEEKDAY(X$6,2)=6, WEEKDAY(X$6,2)=7)),
        AND($M$5=17,  WEEKDAY(X$6,2)=6),
        AND($M$5=11,  WEEKDAY(X$6,2)=7)
      ))
    ),
    INDEX(reference!$H$1:$I$9, MATCH($M28, reference!$H$1:$H$9, 0), 2),
    ""
  ),
"")</f>
        <v/>
      </c>
      <c r="Y28" s="53" t="str">
        <f>IFERROR(
  IF(
    AND(
      Y$6&gt;=$I28, Y$6&lt;=$J28, $Q$2="Yes",
      NOT( OR(
        AND($M$5=1, OR(WEEKDAY(Y$6,2)=6, WEEKDAY(Y$6,2)=7)),
        AND($M$5=17,  WEEKDAY(Y$6,2)=6),
        AND($M$5=11,  WEEKDAY(Y$6,2)=7)
      ))
    ),
    INDEX(reference!$H$1:$I$9, MATCH($M28, reference!$H$1:$H$9, 0), 2),
    ""
  ),
"")</f>
        <v/>
      </c>
      <c r="Z28" s="53" t="str">
        <f>IFERROR(
  IF(
    AND(
      Z$6&gt;=$I28, Z$6&lt;=$J28, $Q$2="Yes",
      NOT( OR(
        AND($M$5=1, OR(WEEKDAY(Z$6,2)=6, WEEKDAY(Z$6,2)=7)),
        AND($M$5=17,  WEEKDAY(Z$6,2)=6),
        AND($M$5=11,  WEEKDAY(Z$6,2)=7)
      ))
    ),
    INDEX(reference!$H$1:$I$9, MATCH($M28, reference!$H$1:$H$9, 0), 2),
    ""
  ),
"")</f>
        <v/>
      </c>
      <c r="AA28" s="53" t="str">
        <f>IFERROR(
  IF(
    AND(
      AA$6&gt;=$I28, AA$6&lt;=$J28, $Q$2="Yes",
      NOT( OR(
        AND($M$5=1, OR(WEEKDAY(AA$6,2)=6, WEEKDAY(AA$6,2)=7)),
        AND($M$5=17,  WEEKDAY(AA$6,2)=6),
        AND($M$5=11,  WEEKDAY(AA$6,2)=7)
      ))
    ),
    INDEX(reference!$H$1:$I$9, MATCH($M28, reference!$H$1:$H$9, 0), 2),
    ""
  ),
"")</f>
        <v/>
      </c>
      <c r="AB28" s="53" t="str">
        <f>IFERROR(
  IF(
    AND(
      AB$6&gt;=$I28, AB$6&lt;=$J28, $Q$2="Yes",
      NOT( OR(
        AND($M$5=1, OR(WEEKDAY(AB$6,2)=6, WEEKDAY(AB$6,2)=7)),
        AND($M$5=17,  WEEKDAY(AB$6,2)=6),
        AND($M$5=11,  WEEKDAY(AB$6,2)=7)
      ))
    ),
    INDEX(reference!$H$1:$I$9, MATCH($M28, reference!$H$1:$H$9, 0), 2),
    ""
  ),
"")</f>
        <v/>
      </c>
      <c r="AC28" s="53" t="str">
        <f>IFERROR(
  IF(
    AND(
      AC$6&gt;=$I28, AC$6&lt;=$J28, $Q$2="Yes",
      NOT( OR(
        AND($M$5=1, OR(WEEKDAY(AC$6,2)=6, WEEKDAY(AC$6,2)=7)),
        AND($M$5=17,  WEEKDAY(AC$6,2)=6),
        AND($M$5=11,  WEEKDAY(AC$6,2)=7)
      ))
    ),
    INDEX(reference!$H$1:$I$9, MATCH($M28, reference!$H$1:$H$9, 0), 2),
    ""
  ),
"")</f>
        <v/>
      </c>
      <c r="AD28" s="53" t="str">
        <f>IFERROR(
  IF(
    AND(
      AD$6&gt;=$I28, AD$6&lt;=$J28, $Q$2="Yes",
      NOT( OR(
        AND($M$5=1, OR(WEEKDAY(AD$6,2)=6, WEEKDAY(AD$6,2)=7)),
        AND($M$5=17,  WEEKDAY(AD$6,2)=6),
        AND($M$5=11,  WEEKDAY(AD$6,2)=7)
      ))
    ),
    INDEX(reference!$H$1:$I$9, MATCH($M28, reference!$H$1:$H$9, 0), 2),
    ""
  ),
"")</f>
        <v/>
      </c>
      <c r="AE28" s="53" t="str">
        <f>IFERROR(
  IF(
    AND(
      AE$6&gt;=$I28, AE$6&lt;=$J28, $Q$2="Yes",
      NOT( OR(
        AND($M$5=1, OR(WEEKDAY(AE$6,2)=6, WEEKDAY(AE$6,2)=7)),
        AND($M$5=17,  WEEKDAY(AE$6,2)=6),
        AND($M$5=11,  WEEKDAY(AE$6,2)=7)
      ))
    ),
    INDEX(reference!$H$1:$I$9, MATCH($M28, reference!$H$1:$H$9, 0), 2),
    ""
  ),
"")</f>
        <v/>
      </c>
      <c r="AF28" s="53" t="str">
        <f>IFERROR(
  IF(
    AND(
      AF$6&gt;=$I28, AF$6&lt;=$J28, $Q$2="Yes",
      NOT( OR(
        AND($M$5=1, OR(WEEKDAY(AF$6,2)=6, WEEKDAY(AF$6,2)=7)),
        AND($M$5=17,  WEEKDAY(AF$6,2)=6),
        AND($M$5=11,  WEEKDAY(AF$6,2)=7)
      ))
    ),
    INDEX(reference!$H$1:$I$9, MATCH($M28, reference!$H$1:$H$9, 0), 2),
    ""
  ),
"")</f>
        <v/>
      </c>
      <c r="AG28" s="53" t="str">
        <f>IFERROR(
  IF(
    AND(
      AG$6&gt;=$I28, AG$6&lt;=$J28, $Q$2="Yes",
      NOT( OR(
        AND($M$5=1, OR(WEEKDAY(AG$6,2)=6, WEEKDAY(AG$6,2)=7)),
        AND($M$5=17,  WEEKDAY(AG$6,2)=6),
        AND($M$5=11,  WEEKDAY(AG$6,2)=7)
      ))
    ),
    INDEX(reference!$H$1:$I$9, MATCH($M28, reference!$H$1:$H$9, 0), 2),
    ""
  ),
"")</f>
        <v/>
      </c>
      <c r="AH28" s="53" t="str">
        <f>IFERROR(
  IF(
    AND(
      AH$6&gt;=$I28, AH$6&lt;=$J28, $Q$2="Yes",
      NOT( OR(
        AND($M$5=1, OR(WEEKDAY(AH$6,2)=6, WEEKDAY(AH$6,2)=7)),
        AND($M$5=17,  WEEKDAY(AH$6,2)=6),
        AND($M$5=11,  WEEKDAY(AH$6,2)=7)
      ))
    ),
    INDEX(reference!$H$1:$I$9, MATCH($M28, reference!$H$1:$H$9, 0), 2),
    ""
  ),
"")</f>
        <v/>
      </c>
      <c r="AI28" s="53" t="str">
        <f>IFERROR(
  IF(
    AND(
      AI$6&gt;=$I28, AI$6&lt;=$J28, $Q$2="Yes",
      NOT( OR(
        AND($M$5=1, OR(WEEKDAY(AI$6,2)=6, WEEKDAY(AI$6,2)=7)),
        AND($M$5=17,  WEEKDAY(AI$6,2)=6),
        AND($M$5=11,  WEEKDAY(AI$6,2)=7)
      ))
    ),
    INDEX(reference!$H$1:$I$9, MATCH($M28, reference!$H$1:$H$9, 0), 2),
    ""
  ),
"")</f>
        <v/>
      </c>
      <c r="AJ28" s="53" t="str">
        <f>IFERROR(
  IF(
    AND(
      AJ$6&gt;=$I28, AJ$6&lt;=$J28, $Q$2="Yes",
      NOT( OR(
        AND($M$5=1, OR(WEEKDAY(AJ$6,2)=6, WEEKDAY(AJ$6,2)=7)),
        AND($M$5=17,  WEEKDAY(AJ$6,2)=6),
        AND($M$5=11,  WEEKDAY(AJ$6,2)=7)
      ))
    ),
    INDEX(reference!$H$1:$I$9, MATCH($M28, reference!$H$1:$H$9, 0), 2),
    ""
  ),
"")</f>
        <v/>
      </c>
      <c r="AK28" s="53" t="str">
        <f>IFERROR(
  IF(
    AND(
      AK$6&gt;=$I28, AK$6&lt;=$J28, $Q$2="Yes",
      NOT( OR(
        AND($M$5=1, OR(WEEKDAY(AK$6,2)=6, WEEKDAY(AK$6,2)=7)),
        AND($M$5=17,  WEEKDAY(AK$6,2)=6),
        AND($M$5=11,  WEEKDAY(AK$6,2)=7)
      ))
    ),
    INDEX(reference!$H$1:$I$9, MATCH($M28, reference!$H$1:$H$9, 0), 2),
    ""
  ),
"")</f>
        <v/>
      </c>
      <c r="AL28" s="53" t="str">
        <f>IFERROR(
  IF(
    AND(
      AL$6&gt;=$I28, AL$6&lt;=$J28, $Q$2="Yes",
      NOT( OR(
        AND($M$5=1, OR(WEEKDAY(AL$6,2)=6, WEEKDAY(AL$6,2)=7)),
        AND($M$5=17,  WEEKDAY(AL$6,2)=6),
        AND($M$5=11,  WEEKDAY(AL$6,2)=7)
      ))
    ),
    INDEX(reference!$H$1:$I$9, MATCH($M28, reference!$H$1:$H$9, 0), 2),
    ""
  ),
"")</f>
        <v/>
      </c>
      <c r="AM28" s="53" t="str">
        <f>IFERROR(
  IF(
    AND(
      AM$6&gt;=$I28, AM$6&lt;=$J28, $Q$2="Yes",
      NOT( OR(
        AND($M$5=1, OR(WEEKDAY(AM$6,2)=6, WEEKDAY(AM$6,2)=7)),
        AND($M$5=17,  WEEKDAY(AM$6,2)=6),
        AND($M$5=11,  WEEKDAY(AM$6,2)=7)
      ))
    ),
    INDEX(reference!$H$1:$I$9, MATCH($M28, reference!$H$1:$H$9, 0), 2),
    ""
  ),
"")</f>
        <v/>
      </c>
      <c r="AN28" s="53" t="str">
        <f>IFERROR(
  IF(
    AND(
      AN$6&gt;=$I28, AN$6&lt;=$J28, $Q$2="Yes",
      NOT( OR(
        AND($M$5=1, OR(WEEKDAY(AN$6,2)=6, WEEKDAY(AN$6,2)=7)),
        AND($M$5=17,  WEEKDAY(AN$6,2)=6),
        AND($M$5=11,  WEEKDAY(AN$6,2)=7)
      ))
    ),
    INDEX(reference!$H$1:$I$9, MATCH($M28, reference!$H$1:$H$9, 0), 2),
    ""
  ),
"")</f>
        <v/>
      </c>
      <c r="AO28" s="53" t="str">
        <f>IFERROR(
  IF(
    AND(
      AO$6&gt;=$I28, AO$6&lt;=$J28, $Q$2="Yes",
      NOT( OR(
        AND($M$5=1, OR(WEEKDAY(AO$6,2)=6, WEEKDAY(AO$6,2)=7)),
        AND($M$5=17,  WEEKDAY(AO$6,2)=6),
        AND($M$5=11,  WEEKDAY(AO$6,2)=7)
      ))
    ),
    INDEX(reference!$H$1:$I$9, MATCH($M28, reference!$H$1:$H$9, 0), 2),
    ""
  ),
"")</f>
        <v/>
      </c>
      <c r="AP28" s="53" t="str">
        <f>IFERROR(
  IF(
    AND(
      AP$6&gt;=$I28, AP$6&lt;=$J28, $Q$2="Yes",
      NOT( OR(
        AND($M$5=1, OR(WEEKDAY(AP$6,2)=6, WEEKDAY(AP$6,2)=7)),
        AND($M$5=17,  WEEKDAY(AP$6,2)=6),
        AND($M$5=11,  WEEKDAY(AP$6,2)=7)
      ))
    ),
    INDEX(reference!$H$1:$I$9, MATCH($M28, reference!$H$1:$H$9, 0), 2),
    ""
  ),
"")</f>
        <v/>
      </c>
      <c r="AQ28" s="53" t="str">
        <f>IFERROR(
  IF(
    AND(
      AQ$6&gt;=$I28, AQ$6&lt;=$J28, $Q$2="Yes",
      NOT( OR(
        AND($M$5=1, OR(WEEKDAY(AQ$6,2)=6, WEEKDAY(AQ$6,2)=7)),
        AND($M$5=17,  WEEKDAY(AQ$6,2)=6),
        AND($M$5=11,  WEEKDAY(AQ$6,2)=7)
      ))
    ),
    INDEX(reference!$H$1:$I$9, MATCH($M28, reference!$H$1:$H$9, 0), 2),
    ""
  ),
"")</f>
        <v/>
      </c>
      <c r="AR28" s="53" t="str">
        <f>IFERROR(
  IF(
    AND(
      AR$6&gt;=$I28, AR$6&lt;=$J28, $Q$2="Yes",
      NOT( OR(
        AND($M$5=1, OR(WEEKDAY(AR$6,2)=6, WEEKDAY(AR$6,2)=7)),
        AND($M$5=17,  WEEKDAY(AR$6,2)=6),
        AND($M$5=11,  WEEKDAY(AR$6,2)=7)
      ))
    ),
    INDEX(reference!$H$1:$I$9, MATCH($M28, reference!$H$1:$H$9, 0), 2),
    ""
  ),
"")</f>
        <v/>
      </c>
      <c r="AS28" s="53" t="str">
        <f>IFERROR(
  IF(
    AND(
      AS$6&gt;=$I28, AS$6&lt;=$J28, $Q$2="Yes",
      NOT( OR(
        AND($M$5=1, OR(WEEKDAY(AS$6,2)=6, WEEKDAY(AS$6,2)=7)),
        AND($M$5=17,  WEEKDAY(AS$6,2)=6),
        AND($M$5=11,  WEEKDAY(AS$6,2)=7)
      ))
    ),
    INDEX(reference!$H$1:$I$9, MATCH($M28, reference!$H$1:$H$9, 0), 2),
    ""
  ),
"")</f>
        <v/>
      </c>
      <c r="AT28" s="53" t="str">
        <f>IFERROR(
  IF(
    AND(
      AT$6&gt;=$I28, AT$6&lt;=$J28, $Q$2="Yes",
      NOT( OR(
        AND($M$5=1, OR(WEEKDAY(AT$6,2)=6, WEEKDAY(AT$6,2)=7)),
        AND($M$5=17,  WEEKDAY(AT$6,2)=6),
        AND($M$5=11,  WEEKDAY(AT$6,2)=7)
      ))
    ),
    INDEX(reference!$H$1:$I$9, MATCH($M28, reference!$H$1:$H$9, 0), 2),
    ""
  ),
"")</f>
        <v/>
      </c>
      <c r="AU28" s="53" t="str">
        <f>IFERROR(
  IF(
    AND(
      AU$6&gt;=$I28, AU$6&lt;=$J28, $Q$2="Yes",
      NOT( OR(
        AND($M$5=1, OR(WEEKDAY(AU$6,2)=6, WEEKDAY(AU$6,2)=7)),
        AND($M$5=17,  WEEKDAY(AU$6,2)=6),
        AND($M$5=11,  WEEKDAY(AU$6,2)=7)
      ))
    ),
    INDEX(reference!$H$1:$I$9, MATCH($M28, reference!$H$1:$H$9, 0), 2),
    ""
  ),
"")</f>
        <v/>
      </c>
      <c r="AV28" s="53" t="str">
        <f>IFERROR(
  IF(
    AND(
      AV$6&gt;=$I28, AV$6&lt;=$J28, $Q$2="Yes",
      NOT( OR(
        AND($M$5=1, OR(WEEKDAY(AV$6,2)=6, WEEKDAY(AV$6,2)=7)),
        AND($M$5=17,  WEEKDAY(AV$6,2)=6),
        AND($M$5=11,  WEEKDAY(AV$6,2)=7)
      ))
    ),
    INDEX(reference!$H$1:$I$9, MATCH($M28, reference!$H$1:$H$9, 0), 2),
    ""
  ),
"")</f>
        <v/>
      </c>
      <c r="AW28" s="53" t="str">
        <f>IFERROR(
  IF(
    AND(
      AW$6&gt;=$I28, AW$6&lt;=$J28, $Q$2="Yes",
      NOT( OR(
        AND($M$5=1, OR(WEEKDAY(AW$6,2)=6, WEEKDAY(AW$6,2)=7)),
        AND($M$5=17,  WEEKDAY(AW$6,2)=6),
        AND($M$5=11,  WEEKDAY(AW$6,2)=7)
      ))
    ),
    INDEX(reference!$H$1:$I$9, MATCH($M28, reference!$H$1:$H$9, 0), 2),
    ""
  ),
"")</f>
        <v/>
      </c>
      <c r="AX28" s="53" t="str">
        <f>IFERROR(
  IF(
    AND(
      AX$6&gt;=$I28, AX$6&lt;=$J28, $Q$2="Yes",
      NOT( OR(
        AND($M$5=1, OR(WEEKDAY(AX$6,2)=6, WEEKDAY(AX$6,2)=7)),
        AND($M$5=17,  WEEKDAY(AX$6,2)=6),
        AND($M$5=11,  WEEKDAY(AX$6,2)=7)
      ))
    ),
    INDEX(reference!$H$1:$I$9, MATCH($M28, reference!$H$1:$H$9, 0), 2),
    ""
  ),
"")</f>
        <v/>
      </c>
      <c r="AY28" s="53" t="str">
        <f>IFERROR(
  IF(
    AND(
      AY$6&gt;=$I28, AY$6&lt;=$J28, $Q$2="Yes",
      NOT( OR(
        AND($M$5=1, OR(WEEKDAY(AY$6,2)=6, WEEKDAY(AY$6,2)=7)),
        AND($M$5=17,  WEEKDAY(AY$6,2)=6),
        AND($M$5=11,  WEEKDAY(AY$6,2)=7)
      ))
    ),
    INDEX(reference!$H$1:$I$9, MATCH($M28, reference!$H$1:$H$9, 0), 2),
    ""
  ),
"")</f>
        <v/>
      </c>
      <c r="AZ28" s="53" t="str">
        <f>IFERROR(
  IF(
    AND(
      AZ$6&gt;=$I28, AZ$6&lt;=$J28, $Q$2="Yes",
      NOT( OR(
        AND($M$5=1, OR(WEEKDAY(AZ$6,2)=6, WEEKDAY(AZ$6,2)=7)),
        AND($M$5=17,  WEEKDAY(AZ$6,2)=6),
        AND($M$5=11,  WEEKDAY(AZ$6,2)=7)
      ))
    ),
    INDEX(reference!$H$1:$I$9, MATCH($M28, reference!$H$1:$H$9, 0), 2),
    ""
  ),
"")</f>
        <v/>
      </c>
      <c r="BA28" s="53" t="str">
        <f>IFERROR(
  IF(
    AND(
      BA$6&gt;=$I28, BA$6&lt;=$J28, $Q$2="Yes",
      NOT( OR(
        AND($M$5=1, OR(WEEKDAY(BA$6,2)=6, WEEKDAY(BA$6,2)=7)),
        AND($M$5=17,  WEEKDAY(BA$6,2)=6),
        AND($M$5=11,  WEEKDAY(BA$6,2)=7)
      ))
    ),
    INDEX(reference!$H$1:$I$9, MATCH($M28, reference!$H$1:$H$9, 0), 2),
    ""
  ),
"")</f>
        <v/>
      </c>
      <c r="BB28" s="53" t="str">
        <f>IFERROR(
  IF(
    AND(
      BB$6&gt;=$I28, BB$6&lt;=$J28, $Q$2="Yes",
      NOT( OR(
        AND($M$5=1, OR(WEEKDAY(BB$6,2)=6, WEEKDAY(BB$6,2)=7)),
        AND($M$5=17,  WEEKDAY(BB$6,2)=6),
        AND($M$5=11,  WEEKDAY(BB$6,2)=7)
      ))
    ),
    INDEX(reference!$H$1:$I$9, MATCH($M28, reference!$H$1:$H$9, 0), 2),
    ""
  ),
"")</f>
        <v/>
      </c>
      <c r="BC28" s="53" t="str">
        <f>IFERROR(
  IF(
    AND(
      BC$6&gt;=$I28, BC$6&lt;=$J28, $Q$2="Yes",
      NOT( OR(
        AND($M$5=1, OR(WEEKDAY(BC$6,2)=6, WEEKDAY(BC$6,2)=7)),
        AND($M$5=17,  WEEKDAY(BC$6,2)=6),
        AND($M$5=11,  WEEKDAY(BC$6,2)=7)
      ))
    ),
    INDEX(reference!$H$1:$I$9, MATCH($M28, reference!$H$1:$H$9, 0), 2),
    ""
  ),
"")</f>
        <v/>
      </c>
      <c r="BD28" s="53" t="str">
        <f>IFERROR(
  IF(
    AND(
      BD$6&gt;=$I28, BD$6&lt;=$J28, $Q$2="Yes",
      NOT( OR(
        AND($M$5=1, OR(WEEKDAY(BD$6,2)=6, WEEKDAY(BD$6,2)=7)),
        AND($M$5=17,  WEEKDAY(BD$6,2)=6),
        AND($M$5=11,  WEEKDAY(BD$6,2)=7)
      ))
    ),
    INDEX(reference!$H$1:$I$9, MATCH($M28, reference!$H$1:$H$9, 0), 2),
    ""
  ),
"")</f>
        <v/>
      </c>
      <c r="BE28" s="53" t="str">
        <f>IFERROR(
  IF(
    AND(
      BE$6&gt;=$I28, BE$6&lt;=$J28, $Q$2="Yes",
      NOT( OR(
        AND($M$5=1, OR(WEEKDAY(BE$6,2)=6, WEEKDAY(BE$6,2)=7)),
        AND($M$5=17,  WEEKDAY(BE$6,2)=6),
        AND($M$5=11,  WEEKDAY(BE$6,2)=7)
      ))
    ),
    INDEX(reference!$H$1:$I$9, MATCH($M28, reference!$H$1:$H$9, 0), 2),
    ""
  ),
"")</f>
        <v/>
      </c>
      <c r="BF28" s="53" t="str">
        <f>IFERROR(
  IF(
    AND(
      BF$6&gt;=$I28, BF$6&lt;=$J28, $Q$2="Yes",
      NOT( OR(
        AND($M$5=1, OR(WEEKDAY(BF$6,2)=6, WEEKDAY(BF$6,2)=7)),
        AND($M$5=17,  WEEKDAY(BF$6,2)=6),
        AND($M$5=11,  WEEKDAY(BF$6,2)=7)
      ))
    ),
    INDEX(reference!$H$1:$I$9, MATCH($M28, reference!$H$1:$H$9, 0), 2),
    ""
  ),
"")</f>
        <v/>
      </c>
      <c r="BG28" s="53" t="str">
        <f>IFERROR(
  IF(
    AND(
      BG$6&gt;=$I28, BG$6&lt;=$J28, $Q$2="Yes",
      NOT( OR(
        AND($M$5=1, OR(WEEKDAY(BG$6,2)=6, WEEKDAY(BG$6,2)=7)),
        AND($M$5=17,  WEEKDAY(BG$6,2)=6),
        AND($M$5=11,  WEEKDAY(BG$6,2)=7)
      ))
    ),
    INDEX(reference!$H$1:$I$9, MATCH($M28, reference!$H$1:$H$9, 0), 2),
    ""
  ),
"")</f>
        <v/>
      </c>
      <c r="BH28" s="53" t="str">
        <f>IFERROR(
  IF(
    AND(
      BH$6&gt;=$I28, BH$6&lt;=$J28, $Q$2="Yes",
      NOT( OR(
        AND($M$5=1, OR(WEEKDAY(BH$6,2)=6, WEEKDAY(BH$6,2)=7)),
        AND($M$5=17,  WEEKDAY(BH$6,2)=6),
        AND($M$5=11,  WEEKDAY(BH$6,2)=7)
      ))
    ),
    INDEX(reference!$H$1:$I$9, MATCH($M28, reference!$H$1:$H$9, 0), 2),
    ""
  ),
"")</f>
        <v/>
      </c>
      <c r="BI28" s="53" t="str">
        <f>IFERROR(
  IF(
    AND(
      BI$6&gt;=$I28, BI$6&lt;=$J28, $Q$2="Yes",
      NOT( OR(
        AND($M$5=1, OR(WEEKDAY(BI$6,2)=6, WEEKDAY(BI$6,2)=7)),
        AND($M$5=17,  WEEKDAY(BI$6,2)=6),
        AND($M$5=11,  WEEKDAY(BI$6,2)=7)
      ))
    ),
    INDEX(reference!$H$1:$I$9, MATCH($M28, reference!$H$1:$H$9, 0), 2),
    ""
  ),
"")</f>
        <v/>
      </c>
      <c r="BJ28" s="53" t="str">
        <f>IFERROR(
  IF(
    AND(
      BJ$6&gt;=$I28, BJ$6&lt;=$J28, $Q$2="Yes",
      NOT( OR(
        AND($M$5=1, OR(WEEKDAY(BJ$6,2)=6, WEEKDAY(BJ$6,2)=7)),
        AND($M$5=17,  WEEKDAY(BJ$6,2)=6),
        AND($M$5=11,  WEEKDAY(BJ$6,2)=7)
      ))
    ),
    INDEX(reference!$H$1:$I$9, MATCH($M28, reference!$H$1:$H$9, 0), 2),
    ""
  ),
"")</f>
        <v/>
      </c>
      <c r="BK28" s="53" t="str">
        <f>IFERROR(
  IF(
    AND(
      BK$6&gt;=$I28, BK$6&lt;=$J28, $Q$2="Yes",
      NOT( OR(
        AND($M$5=1, OR(WEEKDAY(BK$6,2)=6, WEEKDAY(BK$6,2)=7)),
        AND($M$5=17,  WEEKDAY(BK$6,2)=6),
        AND($M$5=11,  WEEKDAY(BK$6,2)=7)
      ))
    ),
    INDEX(reference!$H$1:$I$9, MATCH($M28, reference!$H$1:$H$9, 0), 2),
    ""
  ),
"")</f>
        <v/>
      </c>
      <c r="BL28" s="53" t="str">
        <f>IFERROR(
  IF(
    AND(
      BL$6&gt;=$I28, BL$6&lt;=$J28, $Q$2="Yes",
      NOT( OR(
        AND($M$5=1, OR(WEEKDAY(BL$6,2)=6, WEEKDAY(BL$6,2)=7)),
        AND($M$5=17,  WEEKDAY(BL$6,2)=6),
        AND($M$5=11,  WEEKDAY(BL$6,2)=7)
      ))
    ),
    INDEX(reference!$H$1:$I$9, MATCH($M28, reference!$H$1:$H$9, 0), 2),
    ""
  ),
"")</f>
        <v/>
      </c>
      <c r="BM28" s="53" t="str">
        <f>IFERROR(
  IF(
    AND(
      BM$6&gt;=$I28, BM$6&lt;=$J28, $Q$2="Yes",
      NOT( OR(
        AND($M$5=1, OR(WEEKDAY(BM$6,2)=6, WEEKDAY(BM$6,2)=7)),
        AND($M$5=17,  WEEKDAY(BM$6,2)=6),
        AND($M$5=11,  WEEKDAY(BM$6,2)=7)
      ))
    ),
    INDEX(reference!$H$1:$I$9, MATCH($M28, reference!$H$1:$H$9, 0), 2),
    ""
  ),
"")</f>
        <v/>
      </c>
      <c r="BN28" s="53" t="str">
        <f>IFERROR(
  IF(
    AND(
      BN$6&gt;=$I28, BN$6&lt;=$J28, $Q$2="Yes",
      NOT( OR(
        AND($M$5=1, OR(WEEKDAY(BN$6,2)=6, WEEKDAY(BN$6,2)=7)),
        AND($M$5=17,  WEEKDAY(BN$6,2)=6),
        AND($M$5=11,  WEEKDAY(BN$6,2)=7)
      ))
    ),
    INDEX(reference!$H$1:$I$9, MATCH($M28, reference!$H$1:$H$9, 0), 2),
    ""
  ),
"")</f>
        <v/>
      </c>
      <c r="BO28" s="53" t="str">
        <f>IFERROR(
  IF(
    AND(
      BO$6&gt;=$I28, BO$6&lt;=$J28, $Q$2="Yes",
      NOT( OR(
        AND($M$5=1, OR(WEEKDAY(BO$6,2)=6, WEEKDAY(BO$6,2)=7)),
        AND($M$5=17,  WEEKDAY(BO$6,2)=6),
        AND($M$5=11,  WEEKDAY(BO$6,2)=7)
      ))
    ),
    INDEX(reference!$H$1:$I$9, MATCH($M28, reference!$H$1:$H$9, 0), 2),
    ""
  ),
"")</f>
        <v/>
      </c>
      <c r="BP28" s="53" t="str">
        <f>IFERROR(
  IF(
    AND(
      BP$6&gt;=$I28, BP$6&lt;=$J28, $Q$2="Yes",
      NOT( OR(
        AND($M$5=1, OR(WEEKDAY(BP$6,2)=6, WEEKDAY(BP$6,2)=7)),
        AND($M$5=17,  WEEKDAY(BP$6,2)=6),
        AND($M$5=11,  WEEKDAY(BP$6,2)=7)
      ))
    ),
    INDEX(reference!$H$1:$I$9, MATCH($M28, reference!$H$1:$H$9, 0), 2),
    ""
  ),
"")</f>
        <v/>
      </c>
      <c r="BQ28" s="53" t="str">
        <f>IFERROR(
  IF(
    AND(
      BQ$6&gt;=$I28, BQ$6&lt;=$J28, $Q$2="Yes",
      NOT( OR(
        AND($M$5=1, OR(WEEKDAY(BQ$6,2)=6, WEEKDAY(BQ$6,2)=7)),
        AND($M$5=17,  WEEKDAY(BQ$6,2)=6),
        AND($M$5=11,  WEEKDAY(BQ$6,2)=7)
      ))
    ),
    INDEX(reference!$H$1:$I$9, MATCH($M28, reference!$H$1:$H$9, 0), 2),
    ""
  ),
"")</f>
        <v/>
      </c>
    </row>
    <row r="29" spans="1:69" ht="22.5" customHeight="1" x14ac:dyDescent="0.15">
      <c r="A29" s="46">
        <f>COUNTIF($L$7:M29,M29)</f>
        <v>0</v>
      </c>
      <c r="B29" s="46" t="str">
        <f t="shared" si="2"/>
        <v>-0</v>
      </c>
      <c r="C29" s="46" t="str">
        <f>IFERROR(IF(G29="","",MOD(COUNTIFS($F$6:G29,"◯"),10)),"")</f>
        <v/>
      </c>
      <c r="D29" s="46" t="str" cm="1">
        <f t="array" ref="D29">IF(G29="","",_xlfn.SWITCH(G29,"◯",1,"◆",2,"★",3))</f>
        <v/>
      </c>
      <c r="E29" s="46"/>
      <c r="F29" s="47"/>
      <c r="G29" s="48"/>
      <c r="H29" s="49"/>
      <c r="I29" s="51"/>
      <c r="J29" s="51"/>
      <c r="K29" s="52" t="str">
        <f t="shared" si="3"/>
        <v/>
      </c>
      <c r="L29" s="50"/>
      <c r="M29" s="50"/>
      <c r="N29" s="53" t="str">
        <f>IFERROR(
  IF(
    AND(
      N$6&gt;=$I29, N$6&lt;=$J29, $Q$2="Yes",
      NOT( OR(
        AND($M$5=1, OR(WEEKDAY(N$6,2)=6, WEEKDAY(N$6,2)=7)),
        AND($M$5=17,  WEEKDAY(N$6,2)=6),
        AND($M$5=11,  WEEKDAY(N$6,2)=7)
      ))
    ),
    INDEX(reference!$H$1:$I$9, MATCH($M29, reference!$H$1:$H$9, 0), 2),
    ""
  ),
"")</f>
        <v/>
      </c>
      <c r="O29" s="53" t="str">
        <f>IFERROR(
  IF(
    AND(
      O$6&gt;=$I29, O$6&lt;=$J29, $Q$2="Yes",
      NOT( OR(
        AND($M$5=1, OR(WEEKDAY(O$6,2)=6, WEEKDAY(O$6,2)=7)),
        AND($M$5=17,  WEEKDAY(O$6,2)=6),
        AND($M$5=11,  WEEKDAY(O$6,2)=7)
      ))
    ),
    INDEX(reference!$H$1:$I$9, MATCH($M29, reference!$H$1:$H$9, 0), 2),
    ""
  ),
"")</f>
        <v/>
      </c>
      <c r="P29" s="53" t="str">
        <f>IFERROR(
  IF(
    AND(
      P$6&gt;=$I29, P$6&lt;=$J29, $Q$2="Yes",
      NOT( OR(
        AND($M$5=1, OR(WEEKDAY(P$6,2)=6, WEEKDAY(P$6,2)=7)),
        AND($M$5=17,  WEEKDAY(P$6,2)=6),
        AND($M$5=11,  WEEKDAY(P$6,2)=7)
      ))
    ),
    INDEX(reference!$H$1:$I$9, MATCH($M29, reference!$H$1:$H$9, 0), 2),
    ""
  ),
"")</f>
        <v/>
      </c>
      <c r="Q29" s="53" t="str">
        <f>IFERROR(
  IF(
    AND(
      Q$6&gt;=$I29, Q$6&lt;=$J29, $Q$2="Yes",
      NOT( OR(
        AND($M$5=1, OR(WEEKDAY(Q$6,2)=6, WEEKDAY(Q$6,2)=7)),
        AND($M$5=17,  WEEKDAY(Q$6,2)=6),
        AND($M$5=11,  WEEKDAY(Q$6,2)=7)
      ))
    ),
    INDEX(reference!$H$1:$I$9, MATCH($M29, reference!$H$1:$H$9, 0), 2),
    ""
  ),
"")</f>
        <v/>
      </c>
      <c r="R29" s="53" t="str">
        <f>IFERROR(
  IF(
    AND(
      R$6&gt;=$I29, R$6&lt;=$J29, $Q$2="Yes",
      NOT( OR(
        AND($M$5=1, OR(WEEKDAY(R$6,2)=6, WEEKDAY(R$6,2)=7)),
        AND($M$5=17,  WEEKDAY(R$6,2)=6),
        AND($M$5=11,  WEEKDAY(R$6,2)=7)
      ))
    ),
    INDEX(reference!$H$1:$I$9, MATCH($M29, reference!$H$1:$H$9, 0), 2),
    ""
  ),
"")</f>
        <v/>
      </c>
      <c r="S29" s="53" t="str">
        <f>IFERROR(
  IF(
    AND(
      S$6&gt;=$I29, S$6&lt;=$J29, $Q$2="Yes",
      NOT( OR(
        AND($M$5=1, OR(WEEKDAY(S$6,2)=6, WEEKDAY(S$6,2)=7)),
        AND($M$5=17,  WEEKDAY(S$6,2)=6),
        AND($M$5=11,  WEEKDAY(S$6,2)=7)
      ))
    ),
    INDEX(reference!$H$1:$I$9, MATCH($M29, reference!$H$1:$H$9, 0), 2),
    ""
  ),
"")</f>
        <v/>
      </c>
      <c r="T29" s="53" t="str">
        <f>IFERROR(
  IF(
    AND(
      T$6&gt;=$I29, T$6&lt;=$J29, $Q$2="Yes",
      NOT( OR(
        AND($M$5=1, OR(WEEKDAY(T$6,2)=6, WEEKDAY(T$6,2)=7)),
        AND($M$5=17,  WEEKDAY(T$6,2)=6),
        AND($M$5=11,  WEEKDAY(T$6,2)=7)
      ))
    ),
    INDEX(reference!$H$1:$I$9, MATCH($M29, reference!$H$1:$H$9, 0), 2),
    ""
  ),
"")</f>
        <v/>
      </c>
      <c r="U29" s="53" t="str">
        <f>IFERROR(
  IF(
    AND(
      U$6&gt;=$I29, U$6&lt;=$J29, $Q$2="Yes",
      NOT( OR(
        AND($M$5=1, OR(WEEKDAY(U$6,2)=6, WEEKDAY(U$6,2)=7)),
        AND($M$5=17,  WEEKDAY(U$6,2)=6),
        AND($M$5=11,  WEEKDAY(U$6,2)=7)
      ))
    ),
    INDEX(reference!$H$1:$I$9, MATCH($M29, reference!$H$1:$H$9, 0), 2),
    ""
  ),
"")</f>
        <v/>
      </c>
      <c r="V29" s="53" t="str">
        <f>IFERROR(
  IF(
    AND(
      V$6&gt;=$I29, V$6&lt;=$J29, $Q$2="Yes",
      NOT( OR(
        AND($M$5=1, OR(WEEKDAY(V$6,2)=6, WEEKDAY(V$6,2)=7)),
        AND($M$5=17,  WEEKDAY(V$6,2)=6),
        AND($M$5=11,  WEEKDAY(V$6,2)=7)
      ))
    ),
    INDEX(reference!$H$1:$I$9, MATCH($M29, reference!$H$1:$H$9, 0), 2),
    ""
  ),
"")</f>
        <v/>
      </c>
      <c r="W29" s="53" t="str">
        <f>IFERROR(
  IF(
    AND(
      W$6&gt;=$I29, W$6&lt;=$J29, $Q$2="Yes",
      NOT( OR(
        AND($M$5=1, OR(WEEKDAY(W$6,2)=6, WEEKDAY(W$6,2)=7)),
        AND($M$5=17,  WEEKDAY(W$6,2)=6),
        AND($M$5=11,  WEEKDAY(W$6,2)=7)
      ))
    ),
    INDEX(reference!$H$1:$I$9, MATCH($M29, reference!$H$1:$H$9, 0), 2),
    ""
  ),
"")</f>
        <v/>
      </c>
      <c r="X29" s="53" t="str">
        <f>IFERROR(
  IF(
    AND(
      X$6&gt;=$I29, X$6&lt;=$J29, $Q$2="Yes",
      NOT( OR(
        AND($M$5=1, OR(WEEKDAY(X$6,2)=6, WEEKDAY(X$6,2)=7)),
        AND($M$5=17,  WEEKDAY(X$6,2)=6),
        AND($M$5=11,  WEEKDAY(X$6,2)=7)
      ))
    ),
    INDEX(reference!$H$1:$I$9, MATCH($M29, reference!$H$1:$H$9, 0), 2),
    ""
  ),
"")</f>
        <v/>
      </c>
      <c r="Y29" s="53" t="str">
        <f>IFERROR(
  IF(
    AND(
      Y$6&gt;=$I29, Y$6&lt;=$J29, $Q$2="Yes",
      NOT( OR(
        AND($M$5=1, OR(WEEKDAY(Y$6,2)=6, WEEKDAY(Y$6,2)=7)),
        AND($M$5=17,  WEEKDAY(Y$6,2)=6),
        AND($M$5=11,  WEEKDAY(Y$6,2)=7)
      ))
    ),
    INDEX(reference!$H$1:$I$9, MATCH($M29, reference!$H$1:$H$9, 0), 2),
    ""
  ),
"")</f>
        <v/>
      </c>
      <c r="Z29" s="53" t="str">
        <f>IFERROR(
  IF(
    AND(
      Z$6&gt;=$I29, Z$6&lt;=$J29, $Q$2="Yes",
      NOT( OR(
        AND($M$5=1, OR(WEEKDAY(Z$6,2)=6, WEEKDAY(Z$6,2)=7)),
        AND($M$5=17,  WEEKDAY(Z$6,2)=6),
        AND($M$5=11,  WEEKDAY(Z$6,2)=7)
      ))
    ),
    INDEX(reference!$H$1:$I$9, MATCH($M29, reference!$H$1:$H$9, 0), 2),
    ""
  ),
"")</f>
        <v/>
      </c>
      <c r="AA29" s="53" t="str">
        <f>IFERROR(
  IF(
    AND(
      AA$6&gt;=$I29, AA$6&lt;=$J29, $Q$2="Yes",
      NOT( OR(
        AND($M$5=1, OR(WEEKDAY(AA$6,2)=6, WEEKDAY(AA$6,2)=7)),
        AND($M$5=17,  WEEKDAY(AA$6,2)=6),
        AND($M$5=11,  WEEKDAY(AA$6,2)=7)
      ))
    ),
    INDEX(reference!$H$1:$I$9, MATCH($M29, reference!$H$1:$H$9, 0), 2),
    ""
  ),
"")</f>
        <v/>
      </c>
      <c r="AB29" s="53" t="str">
        <f>IFERROR(
  IF(
    AND(
      AB$6&gt;=$I29, AB$6&lt;=$J29, $Q$2="Yes",
      NOT( OR(
        AND($M$5=1, OR(WEEKDAY(AB$6,2)=6, WEEKDAY(AB$6,2)=7)),
        AND($M$5=17,  WEEKDAY(AB$6,2)=6),
        AND($M$5=11,  WEEKDAY(AB$6,2)=7)
      ))
    ),
    INDEX(reference!$H$1:$I$9, MATCH($M29, reference!$H$1:$H$9, 0), 2),
    ""
  ),
"")</f>
        <v/>
      </c>
      <c r="AC29" s="53" t="str">
        <f>IFERROR(
  IF(
    AND(
      AC$6&gt;=$I29, AC$6&lt;=$J29, $Q$2="Yes",
      NOT( OR(
        AND($M$5=1, OR(WEEKDAY(AC$6,2)=6, WEEKDAY(AC$6,2)=7)),
        AND($M$5=17,  WEEKDAY(AC$6,2)=6),
        AND($M$5=11,  WEEKDAY(AC$6,2)=7)
      ))
    ),
    INDEX(reference!$H$1:$I$9, MATCH($M29, reference!$H$1:$H$9, 0), 2),
    ""
  ),
"")</f>
        <v/>
      </c>
      <c r="AD29" s="53" t="str">
        <f>IFERROR(
  IF(
    AND(
      AD$6&gt;=$I29, AD$6&lt;=$J29, $Q$2="Yes",
      NOT( OR(
        AND($M$5=1, OR(WEEKDAY(AD$6,2)=6, WEEKDAY(AD$6,2)=7)),
        AND($M$5=17,  WEEKDAY(AD$6,2)=6),
        AND($M$5=11,  WEEKDAY(AD$6,2)=7)
      ))
    ),
    INDEX(reference!$H$1:$I$9, MATCH($M29, reference!$H$1:$H$9, 0), 2),
    ""
  ),
"")</f>
        <v/>
      </c>
      <c r="AE29" s="53" t="str">
        <f>IFERROR(
  IF(
    AND(
      AE$6&gt;=$I29, AE$6&lt;=$J29, $Q$2="Yes",
      NOT( OR(
        AND($M$5=1, OR(WEEKDAY(AE$6,2)=6, WEEKDAY(AE$6,2)=7)),
        AND($M$5=17,  WEEKDAY(AE$6,2)=6),
        AND($M$5=11,  WEEKDAY(AE$6,2)=7)
      ))
    ),
    INDEX(reference!$H$1:$I$9, MATCH($M29, reference!$H$1:$H$9, 0), 2),
    ""
  ),
"")</f>
        <v/>
      </c>
      <c r="AF29" s="53" t="str">
        <f>IFERROR(
  IF(
    AND(
      AF$6&gt;=$I29, AF$6&lt;=$J29, $Q$2="Yes",
      NOT( OR(
        AND($M$5=1, OR(WEEKDAY(AF$6,2)=6, WEEKDAY(AF$6,2)=7)),
        AND($M$5=17,  WEEKDAY(AF$6,2)=6),
        AND($M$5=11,  WEEKDAY(AF$6,2)=7)
      ))
    ),
    INDEX(reference!$H$1:$I$9, MATCH($M29, reference!$H$1:$H$9, 0), 2),
    ""
  ),
"")</f>
        <v/>
      </c>
      <c r="AG29" s="53" t="str">
        <f>IFERROR(
  IF(
    AND(
      AG$6&gt;=$I29, AG$6&lt;=$J29, $Q$2="Yes",
      NOT( OR(
        AND($M$5=1, OR(WEEKDAY(AG$6,2)=6, WEEKDAY(AG$6,2)=7)),
        AND($M$5=17,  WEEKDAY(AG$6,2)=6),
        AND($M$5=11,  WEEKDAY(AG$6,2)=7)
      ))
    ),
    INDEX(reference!$H$1:$I$9, MATCH($M29, reference!$H$1:$H$9, 0), 2),
    ""
  ),
"")</f>
        <v/>
      </c>
      <c r="AH29" s="53" t="str">
        <f>IFERROR(
  IF(
    AND(
      AH$6&gt;=$I29, AH$6&lt;=$J29, $Q$2="Yes",
      NOT( OR(
        AND($M$5=1, OR(WEEKDAY(AH$6,2)=6, WEEKDAY(AH$6,2)=7)),
        AND($M$5=17,  WEEKDAY(AH$6,2)=6),
        AND($M$5=11,  WEEKDAY(AH$6,2)=7)
      ))
    ),
    INDEX(reference!$H$1:$I$9, MATCH($M29, reference!$H$1:$H$9, 0), 2),
    ""
  ),
"")</f>
        <v/>
      </c>
      <c r="AI29" s="53" t="str">
        <f>IFERROR(
  IF(
    AND(
      AI$6&gt;=$I29, AI$6&lt;=$J29, $Q$2="Yes",
      NOT( OR(
        AND($M$5=1, OR(WEEKDAY(AI$6,2)=6, WEEKDAY(AI$6,2)=7)),
        AND($M$5=17,  WEEKDAY(AI$6,2)=6),
        AND($M$5=11,  WEEKDAY(AI$6,2)=7)
      ))
    ),
    INDEX(reference!$H$1:$I$9, MATCH($M29, reference!$H$1:$H$9, 0), 2),
    ""
  ),
"")</f>
        <v/>
      </c>
      <c r="AJ29" s="53" t="str">
        <f>IFERROR(
  IF(
    AND(
      AJ$6&gt;=$I29, AJ$6&lt;=$J29, $Q$2="Yes",
      NOT( OR(
        AND($M$5=1, OR(WEEKDAY(AJ$6,2)=6, WEEKDAY(AJ$6,2)=7)),
        AND($M$5=17,  WEEKDAY(AJ$6,2)=6),
        AND($M$5=11,  WEEKDAY(AJ$6,2)=7)
      ))
    ),
    INDEX(reference!$H$1:$I$9, MATCH($M29, reference!$H$1:$H$9, 0), 2),
    ""
  ),
"")</f>
        <v/>
      </c>
      <c r="AK29" s="53" t="str">
        <f>IFERROR(
  IF(
    AND(
      AK$6&gt;=$I29, AK$6&lt;=$J29, $Q$2="Yes",
      NOT( OR(
        AND($M$5=1, OR(WEEKDAY(AK$6,2)=6, WEEKDAY(AK$6,2)=7)),
        AND($M$5=17,  WEEKDAY(AK$6,2)=6),
        AND($M$5=11,  WEEKDAY(AK$6,2)=7)
      ))
    ),
    INDEX(reference!$H$1:$I$9, MATCH($M29, reference!$H$1:$H$9, 0), 2),
    ""
  ),
"")</f>
        <v/>
      </c>
      <c r="AL29" s="53" t="str">
        <f>IFERROR(
  IF(
    AND(
      AL$6&gt;=$I29, AL$6&lt;=$J29, $Q$2="Yes",
      NOT( OR(
        AND($M$5=1, OR(WEEKDAY(AL$6,2)=6, WEEKDAY(AL$6,2)=7)),
        AND($M$5=17,  WEEKDAY(AL$6,2)=6),
        AND($M$5=11,  WEEKDAY(AL$6,2)=7)
      ))
    ),
    INDEX(reference!$H$1:$I$9, MATCH($M29, reference!$H$1:$H$9, 0), 2),
    ""
  ),
"")</f>
        <v/>
      </c>
      <c r="AM29" s="53" t="str">
        <f>IFERROR(
  IF(
    AND(
      AM$6&gt;=$I29, AM$6&lt;=$J29, $Q$2="Yes",
      NOT( OR(
        AND($M$5=1, OR(WEEKDAY(AM$6,2)=6, WEEKDAY(AM$6,2)=7)),
        AND($M$5=17,  WEEKDAY(AM$6,2)=6),
        AND($M$5=11,  WEEKDAY(AM$6,2)=7)
      ))
    ),
    INDEX(reference!$H$1:$I$9, MATCH($M29, reference!$H$1:$H$9, 0), 2),
    ""
  ),
"")</f>
        <v/>
      </c>
      <c r="AN29" s="53" t="str">
        <f>IFERROR(
  IF(
    AND(
      AN$6&gt;=$I29, AN$6&lt;=$J29, $Q$2="Yes",
      NOT( OR(
        AND($M$5=1, OR(WEEKDAY(AN$6,2)=6, WEEKDAY(AN$6,2)=7)),
        AND($M$5=17,  WEEKDAY(AN$6,2)=6),
        AND($M$5=11,  WEEKDAY(AN$6,2)=7)
      ))
    ),
    INDEX(reference!$H$1:$I$9, MATCH($M29, reference!$H$1:$H$9, 0), 2),
    ""
  ),
"")</f>
        <v/>
      </c>
      <c r="AO29" s="53" t="str">
        <f>IFERROR(
  IF(
    AND(
      AO$6&gt;=$I29, AO$6&lt;=$J29, $Q$2="Yes",
      NOT( OR(
        AND($M$5=1, OR(WEEKDAY(AO$6,2)=6, WEEKDAY(AO$6,2)=7)),
        AND($M$5=17,  WEEKDAY(AO$6,2)=6),
        AND($M$5=11,  WEEKDAY(AO$6,2)=7)
      ))
    ),
    INDEX(reference!$H$1:$I$9, MATCH($M29, reference!$H$1:$H$9, 0), 2),
    ""
  ),
"")</f>
        <v/>
      </c>
      <c r="AP29" s="53" t="str">
        <f>IFERROR(
  IF(
    AND(
      AP$6&gt;=$I29, AP$6&lt;=$J29, $Q$2="Yes",
      NOT( OR(
        AND($M$5=1, OR(WEEKDAY(AP$6,2)=6, WEEKDAY(AP$6,2)=7)),
        AND($M$5=17,  WEEKDAY(AP$6,2)=6),
        AND($M$5=11,  WEEKDAY(AP$6,2)=7)
      ))
    ),
    INDEX(reference!$H$1:$I$9, MATCH($M29, reference!$H$1:$H$9, 0), 2),
    ""
  ),
"")</f>
        <v/>
      </c>
      <c r="AQ29" s="53" t="str">
        <f>IFERROR(
  IF(
    AND(
      AQ$6&gt;=$I29, AQ$6&lt;=$J29, $Q$2="Yes",
      NOT( OR(
        AND($M$5=1, OR(WEEKDAY(AQ$6,2)=6, WEEKDAY(AQ$6,2)=7)),
        AND($M$5=17,  WEEKDAY(AQ$6,2)=6),
        AND($M$5=11,  WEEKDAY(AQ$6,2)=7)
      ))
    ),
    INDEX(reference!$H$1:$I$9, MATCH($M29, reference!$H$1:$H$9, 0), 2),
    ""
  ),
"")</f>
        <v/>
      </c>
      <c r="AR29" s="53" t="str">
        <f>IFERROR(
  IF(
    AND(
      AR$6&gt;=$I29, AR$6&lt;=$J29, $Q$2="Yes",
      NOT( OR(
        AND($M$5=1, OR(WEEKDAY(AR$6,2)=6, WEEKDAY(AR$6,2)=7)),
        AND($M$5=17,  WEEKDAY(AR$6,2)=6),
        AND($M$5=11,  WEEKDAY(AR$6,2)=7)
      ))
    ),
    INDEX(reference!$H$1:$I$9, MATCH($M29, reference!$H$1:$H$9, 0), 2),
    ""
  ),
"")</f>
        <v/>
      </c>
      <c r="AS29" s="53" t="str">
        <f>IFERROR(
  IF(
    AND(
      AS$6&gt;=$I29, AS$6&lt;=$J29, $Q$2="Yes",
      NOT( OR(
        AND($M$5=1, OR(WEEKDAY(AS$6,2)=6, WEEKDAY(AS$6,2)=7)),
        AND($M$5=17,  WEEKDAY(AS$6,2)=6),
        AND($M$5=11,  WEEKDAY(AS$6,2)=7)
      ))
    ),
    INDEX(reference!$H$1:$I$9, MATCH($M29, reference!$H$1:$H$9, 0), 2),
    ""
  ),
"")</f>
        <v/>
      </c>
      <c r="AT29" s="53" t="str">
        <f>IFERROR(
  IF(
    AND(
      AT$6&gt;=$I29, AT$6&lt;=$J29, $Q$2="Yes",
      NOT( OR(
        AND($M$5=1, OR(WEEKDAY(AT$6,2)=6, WEEKDAY(AT$6,2)=7)),
        AND($M$5=17,  WEEKDAY(AT$6,2)=6),
        AND($M$5=11,  WEEKDAY(AT$6,2)=7)
      ))
    ),
    INDEX(reference!$H$1:$I$9, MATCH($M29, reference!$H$1:$H$9, 0), 2),
    ""
  ),
"")</f>
        <v/>
      </c>
      <c r="AU29" s="53" t="str">
        <f>IFERROR(
  IF(
    AND(
      AU$6&gt;=$I29, AU$6&lt;=$J29, $Q$2="Yes",
      NOT( OR(
        AND($M$5=1, OR(WEEKDAY(AU$6,2)=6, WEEKDAY(AU$6,2)=7)),
        AND($M$5=17,  WEEKDAY(AU$6,2)=6),
        AND($M$5=11,  WEEKDAY(AU$6,2)=7)
      ))
    ),
    INDEX(reference!$H$1:$I$9, MATCH($M29, reference!$H$1:$H$9, 0), 2),
    ""
  ),
"")</f>
        <v/>
      </c>
      <c r="AV29" s="53" t="str">
        <f>IFERROR(
  IF(
    AND(
      AV$6&gt;=$I29, AV$6&lt;=$J29, $Q$2="Yes",
      NOT( OR(
        AND($M$5=1, OR(WEEKDAY(AV$6,2)=6, WEEKDAY(AV$6,2)=7)),
        AND($M$5=17,  WEEKDAY(AV$6,2)=6),
        AND($M$5=11,  WEEKDAY(AV$6,2)=7)
      ))
    ),
    INDEX(reference!$H$1:$I$9, MATCH($M29, reference!$H$1:$H$9, 0), 2),
    ""
  ),
"")</f>
        <v/>
      </c>
      <c r="AW29" s="53" t="str">
        <f>IFERROR(
  IF(
    AND(
      AW$6&gt;=$I29, AW$6&lt;=$J29, $Q$2="Yes",
      NOT( OR(
        AND($M$5=1, OR(WEEKDAY(AW$6,2)=6, WEEKDAY(AW$6,2)=7)),
        AND($M$5=17,  WEEKDAY(AW$6,2)=6),
        AND($M$5=11,  WEEKDAY(AW$6,2)=7)
      ))
    ),
    INDEX(reference!$H$1:$I$9, MATCH($M29, reference!$H$1:$H$9, 0), 2),
    ""
  ),
"")</f>
        <v/>
      </c>
      <c r="AX29" s="53" t="str">
        <f>IFERROR(
  IF(
    AND(
      AX$6&gt;=$I29, AX$6&lt;=$J29, $Q$2="Yes",
      NOT( OR(
        AND($M$5=1, OR(WEEKDAY(AX$6,2)=6, WEEKDAY(AX$6,2)=7)),
        AND($M$5=17,  WEEKDAY(AX$6,2)=6),
        AND($M$5=11,  WEEKDAY(AX$6,2)=7)
      ))
    ),
    INDEX(reference!$H$1:$I$9, MATCH($M29, reference!$H$1:$H$9, 0), 2),
    ""
  ),
"")</f>
        <v/>
      </c>
      <c r="AY29" s="53" t="str">
        <f>IFERROR(
  IF(
    AND(
      AY$6&gt;=$I29, AY$6&lt;=$J29, $Q$2="Yes",
      NOT( OR(
        AND($M$5=1, OR(WEEKDAY(AY$6,2)=6, WEEKDAY(AY$6,2)=7)),
        AND($M$5=17,  WEEKDAY(AY$6,2)=6),
        AND($M$5=11,  WEEKDAY(AY$6,2)=7)
      ))
    ),
    INDEX(reference!$H$1:$I$9, MATCH($M29, reference!$H$1:$H$9, 0), 2),
    ""
  ),
"")</f>
        <v/>
      </c>
      <c r="AZ29" s="53" t="str">
        <f>IFERROR(
  IF(
    AND(
      AZ$6&gt;=$I29, AZ$6&lt;=$J29, $Q$2="Yes",
      NOT( OR(
        AND($M$5=1, OR(WEEKDAY(AZ$6,2)=6, WEEKDAY(AZ$6,2)=7)),
        AND($M$5=17,  WEEKDAY(AZ$6,2)=6),
        AND($M$5=11,  WEEKDAY(AZ$6,2)=7)
      ))
    ),
    INDEX(reference!$H$1:$I$9, MATCH($M29, reference!$H$1:$H$9, 0), 2),
    ""
  ),
"")</f>
        <v/>
      </c>
      <c r="BA29" s="53" t="str">
        <f>IFERROR(
  IF(
    AND(
      BA$6&gt;=$I29, BA$6&lt;=$J29, $Q$2="Yes",
      NOT( OR(
        AND($M$5=1, OR(WEEKDAY(BA$6,2)=6, WEEKDAY(BA$6,2)=7)),
        AND($M$5=17,  WEEKDAY(BA$6,2)=6),
        AND($M$5=11,  WEEKDAY(BA$6,2)=7)
      ))
    ),
    INDEX(reference!$H$1:$I$9, MATCH($M29, reference!$H$1:$H$9, 0), 2),
    ""
  ),
"")</f>
        <v/>
      </c>
      <c r="BB29" s="53" t="str">
        <f>IFERROR(
  IF(
    AND(
      BB$6&gt;=$I29, BB$6&lt;=$J29, $Q$2="Yes",
      NOT( OR(
        AND($M$5=1, OR(WEEKDAY(BB$6,2)=6, WEEKDAY(BB$6,2)=7)),
        AND($M$5=17,  WEEKDAY(BB$6,2)=6),
        AND($M$5=11,  WEEKDAY(BB$6,2)=7)
      ))
    ),
    INDEX(reference!$H$1:$I$9, MATCH($M29, reference!$H$1:$H$9, 0), 2),
    ""
  ),
"")</f>
        <v/>
      </c>
      <c r="BC29" s="53" t="str">
        <f>IFERROR(
  IF(
    AND(
      BC$6&gt;=$I29, BC$6&lt;=$J29, $Q$2="Yes",
      NOT( OR(
        AND($M$5=1, OR(WEEKDAY(BC$6,2)=6, WEEKDAY(BC$6,2)=7)),
        AND($M$5=17,  WEEKDAY(BC$6,2)=6),
        AND($M$5=11,  WEEKDAY(BC$6,2)=7)
      ))
    ),
    INDEX(reference!$H$1:$I$9, MATCH($M29, reference!$H$1:$H$9, 0), 2),
    ""
  ),
"")</f>
        <v/>
      </c>
      <c r="BD29" s="53" t="str">
        <f>IFERROR(
  IF(
    AND(
      BD$6&gt;=$I29, BD$6&lt;=$J29, $Q$2="Yes",
      NOT( OR(
        AND($M$5=1, OR(WEEKDAY(BD$6,2)=6, WEEKDAY(BD$6,2)=7)),
        AND($M$5=17,  WEEKDAY(BD$6,2)=6),
        AND($M$5=11,  WEEKDAY(BD$6,2)=7)
      ))
    ),
    INDEX(reference!$H$1:$I$9, MATCH($M29, reference!$H$1:$H$9, 0), 2),
    ""
  ),
"")</f>
        <v/>
      </c>
      <c r="BE29" s="53" t="str">
        <f>IFERROR(
  IF(
    AND(
      BE$6&gt;=$I29, BE$6&lt;=$J29, $Q$2="Yes",
      NOT( OR(
        AND($M$5=1, OR(WEEKDAY(BE$6,2)=6, WEEKDAY(BE$6,2)=7)),
        AND($M$5=17,  WEEKDAY(BE$6,2)=6),
        AND($M$5=11,  WEEKDAY(BE$6,2)=7)
      ))
    ),
    INDEX(reference!$H$1:$I$9, MATCH($M29, reference!$H$1:$H$9, 0), 2),
    ""
  ),
"")</f>
        <v/>
      </c>
      <c r="BF29" s="53" t="str">
        <f>IFERROR(
  IF(
    AND(
      BF$6&gt;=$I29, BF$6&lt;=$J29, $Q$2="Yes",
      NOT( OR(
        AND($M$5=1, OR(WEEKDAY(BF$6,2)=6, WEEKDAY(BF$6,2)=7)),
        AND($M$5=17,  WEEKDAY(BF$6,2)=6),
        AND($M$5=11,  WEEKDAY(BF$6,2)=7)
      ))
    ),
    INDEX(reference!$H$1:$I$9, MATCH($M29, reference!$H$1:$H$9, 0), 2),
    ""
  ),
"")</f>
        <v/>
      </c>
      <c r="BG29" s="53" t="str">
        <f>IFERROR(
  IF(
    AND(
      BG$6&gt;=$I29, BG$6&lt;=$J29, $Q$2="Yes",
      NOT( OR(
        AND($M$5=1, OR(WEEKDAY(BG$6,2)=6, WEEKDAY(BG$6,2)=7)),
        AND($M$5=17,  WEEKDAY(BG$6,2)=6),
        AND($M$5=11,  WEEKDAY(BG$6,2)=7)
      ))
    ),
    INDEX(reference!$H$1:$I$9, MATCH($M29, reference!$H$1:$H$9, 0), 2),
    ""
  ),
"")</f>
        <v/>
      </c>
      <c r="BH29" s="53" t="str">
        <f>IFERROR(
  IF(
    AND(
      BH$6&gt;=$I29, BH$6&lt;=$J29, $Q$2="Yes",
      NOT( OR(
        AND($M$5=1, OR(WEEKDAY(BH$6,2)=6, WEEKDAY(BH$6,2)=7)),
        AND($M$5=17,  WEEKDAY(BH$6,2)=6),
        AND($M$5=11,  WEEKDAY(BH$6,2)=7)
      ))
    ),
    INDEX(reference!$H$1:$I$9, MATCH($M29, reference!$H$1:$H$9, 0), 2),
    ""
  ),
"")</f>
        <v/>
      </c>
      <c r="BI29" s="53" t="str">
        <f>IFERROR(
  IF(
    AND(
      BI$6&gt;=$I29, BI$6&lt;=$J29, $Q$2="Yes",
      NOT( OR(
        AND($M$5=1, OR(WEEKDAY(BI$6,2)=6, WEEKDAY(BI$6,2)=7)),
        AND($M$5=17,  WEEKDAY(BI$6,2)=6),
        AND($M$5=11,  WEEKDAY(BI$6,2)=7)
      ))
    ),
    INDEX(reference!$H$1:$I$9, MATCH($M29, reference!$H$1:$H$9, 0), 2),
    ""
  ),
"")</f>
        <v/>
      </c>
      <c r="BJ29" s="53" t="str">
        <f>IFERROR(
  IF(
    AND(
      BJ$6&gt;=$I29, BJ$6&lt;=$J29, $Q$2="Yes",
      NOT( OR(
        AND($M$5=1, OR(WEEKDAY(BJ$6,2)=6, WEEKDAY(BJ$6,2)=7)),
        AND($M$5=17,  WEEKDAY(BJ$6,2)=6),
        AND($M$5=11,  WEEKDAY(BJ$6,2)=7)
      ))
    ),
    INDEX(reference!$H$1:$I$9, MATCH($M29, reference!$H$1:$H$9, 0), 2),
    ""
  ),
"")</f>
        <v/>
      </c>
      <c r="BK29" s="53" t="str">
        <f>IFERROR(
  IF(
    AND(
      BK$6&gt;=$I29, BK$6&lt;=$J29, $Q$2="Yes",
      NOT( OR(
        AND($M$5=1, OR(WEEKDAY(BK$6,2)=6, WEEKDAY(BK$6,2)=7)),
        AND($M$5=17,  WEEKDAY(BK$6,2)=6),
        AND($M$5=11,  WEEKDAY(BK$6,2)=7)
      ))
    ),
    INDEX(reference!$H$1:$I$9, MATCH($M29, reference!$H$1:$H$9, 0), 2),
    ""
  ),
"")</f>
        <v/>
      </c>
      <c r="BL29" s="53" t="str">
        <f>IFERROR(
  IF(
    AND(
      BL$6&gt;=$I29, BL$6&lt;=$J29, $Q$2="Yes",
      NOT( OR(
        AND($M$5=1, OR(WEEKDAY(BL$6,2)=6, WEEKDAY(BL$6,2)=7)),
        AND($M$5=17,  WEEKDAY(BL$6,2)=6),
        AND($M$5=11,  WEEKDAY(BL$6,2)=7)
      ))
    ),
    INDEX(reference!$H$1:$I$9, MATCH($M29, reference!$H$1:$H$9, 0), 2),
    ""
  ),
"")</f>
        <v/>
      </c>
      <c r="BM29" s="53" t="str">
        <f>IFERROR(
  IF(
    AND(
      BM$6&gt;=$I29, BM$6&lt;=$J29, $Q$2="Yes",
      NOT( OR(
        AND($M$5=1, OR(WEEKDAY(BM$6,2)=6, WEEKDAY(BM$6,2)=7)),
        AND($M$5=17,  WEEKDAY(BM$6,2)=6),
        AND($M$5=11,  WEEKDAY(BM$6,2)=7)
      ))
    ),
    INDEX(reference!$H$1:$I$9, MATCH($M29, reference!$H$1:$H$9, 0), 2),
    ""
  ),
"")</f>
        <v/>
      </c>
      <c r="BN29" s="53" t="str">
        <f>IFERROR(
  IF(
    AND(
      BN$6&gt;=$I29, BN$6&lt;=$J29, $Q$2="Yes",
      NOT( OR(
        AND($M$5=1, OR(WEEKDAY(BN$6,2)=6, WEEKDAY(BN$6,2)=7)),
        AND($M$5=17,  WEEKDAY(BN$6,2)=6),
        AND($M$5=11,  WEEKDAY(BN$6,2)=7)
      ))
    ),
    INDEX(reference!$H$1:$I$9, MATCH($M29, reference!$H$1:$H$9, 0), 2),
    ""
  ),
"")</f>
        <v/>
      </c>
      <c r="BO29" s="53" t="str">
        <f>IFERROR(
  IF(
    AND(
      BO$6&gt;=$I29, BO$6&lt;=$J29, $Q$2="Yes",
      NOT( OR(
        AND($M$5=1, OR(WEEKDAY(BO$6,2)=6, WEEKDAY(BO$6,2)=7)),
        AND($M$5=17,  WEEKDAY(BO$6,2)=6),
        AND($M$5=11,  WEEKDAY(BO$6,2)=7)
      ))
    ),
    INDEX(reference!$H$1:$I$9, MATCH($M29, reference!$H$1:$H$9, 0), 2),
    ""
  ),
"")</f>
        <v/>
      </c>
      <c r="BP29" s="53" t="str">
        <f>IFERROR(
  IF(
    AND(
      BP$6&gt;=$I29, BP$6&lt;=$J29, $Q$2="Yes",
      NOT( OR(
        AND($M$5=1, OR(WEEKDAY(BP$6,2)=6, WEEKDAY(BP$6,2)=7)),
        AND($M$5=17,  WEEKDAY(BP$6,2)=6),
        AND($M$5=11,  WEEKDAY(BP$6,2)=7)
      ))
    ),
    INDEX(reference!$H$1:$I$9, MATCH($M29, reference!$H$1:$H$9, 0), 2),
    ""
  ),
"")</f>
        <v/>
      </c>
      <c r="BQ29" s="53" t="str">
        <f>IFERROR(
  IF(
    AND(
      BQ$6&gt;=$I29, BQ$6&lt;=$J29, $Q$2="Yes",
      NOT( OR(
        AND($M$5=1, OR(WEEKDAY(BQ$6,2)=6, WEEKDAY(BQ$6,2)=7)),
        AND($M$5=17,  WEEKDAY(BQ$6,2)=6),
        AND($M$5=11,  WEEKDAY(BQ$6,2)=7)
      ))
    ),
    INDEX(reference!$H$1:$I$9, MATCH($M29, reference!$H$1:$H$9, 0), 2),
    ""
  ),
"")</f>
        <v/>
      </c>
    </row>
    <row r="30" spans="1:69" ht="22.5" customHeight="1" x14ac:dyDescent="0.15">
      <c r="A30" s="46">
        <f>COUNTIF($L$7:M30,M30)</f>
        <v>0</v>
      </c>
      <c r="B30" s="46" t="str">
        <f t="shared" si="2"/>
        <v>-0</v>
      </c>
      <c r="C30" s="46" t="str">
        <f>IFERROR(IF(G30="","",MOD(COUNTIFS($F$6:G30,"◯"),10)),"")</f>
        <v/>
      </c>
      <c r="D30" s="46" t="str" cm="1">
        <f t="array" ref="D30">IF(G30="","",_xlfn.SWITCH(G30,"◯",1,"◆",2,"★",3))</f>
        <v/>
      </c>
      <c r="E30" s="46"/>
      <c r="F30" s="47"/>
      <c r="G30" s="48"/>
      <c r="H30" s="49"/>
      <c r="I30" s="51"/>
      <c r="J30" s="51"/>
      <c r="K30" s="52" t="str">
        <f t="shared" si="3"/>
        <v/>
      </c>
      <c r="L30" s="50"/>
      <c r="M30" s="50"/>
      <c r="N30" s="53" t="str">
        <f>IFERROR(
  IF(
    AND(
      N$6&gt;=$I30, N$6&lt;=$J30, $Q$2="Yes",
      NOT( OR(
        AND($M$5=1, OR(WEEKDAY(N$6,2)=6, WEEKDAY(N$6,2)=7)),
        AND($M$5=17,  WEEKDAY(N$6,2)=6),
        AND($M$5=11,  WEEKDAY(N$6,2)=7)
      ))
    ),
    INDEX(reference!$H$1:$I$9, MATCH($M30, reference!$H$1:$H$9, 0), 2),
    ""
  ),
"")</f>
        <v/>
      </c>
      <c r="O30" s="53" t="str">
        <f>IFERROR(
  IF(
    AND(
      O$6&gt;=$I30, O$6&lt;=$J30, $Q$2="Yes",
      NOT( OR(
        AND($M$5=1, OR(WEEKDAY(O$6,2)=6, WEEKDAY(O$6,2)=7)),
        AND($M$5=17,  WEEKDAY(O$6,2)=6),
        AND($M$5=11,  WEEKDAY(O$6,2)=7)
      ))
    ),
    INDEX(reference!$H$1:$I$9, MATCH($M30, reference!$H$1:$H$9, 0), 2),
    ""
  ),
"")</f>
        <v/>
      </c>
      <c r="P30" s="53" t="str">
        <f>IFERROR(
  IF(
    AND(
      P$6&gt;=$I30, P$6&lt;=$J30, $Q$2="Yes",
      NOT( OR(
        AND($M$5=1, OR(WEEKDAY(P$6,2)=6, WEEKDAY(P$6,2)=7)),
        AND($M$5=17,  WEEKDAY(P$6,2)=6),
        AND($M$5=11,  WEEKDAY(P$6,2)=7)
      ))
    ),
    INDEX(reference!$H$1:$I$9, MATCH($M30, reference!$H$1:$H$9, 0), 2),
    ""
  ),
"")</f>
        <v/>
      </c>
      <c r="Q30" s="53" t="str">
        <f>IFERROR(
  IF(
    AND(
      Q$6&gt;=$I30, Q$6&lt;=$J30, $Q$2="Yes",
      NOT( OR(
        AND($M$5=1, OR(WEEKDAY(Q$6,2)=6, WEEKDAY(Q$6,2)=7)),
        AND($M$5=17,  WEEKDAY(Q$6,2)=6),
        AND($M$5=11,  WEEKDAY(Q$6,2)=7)
      ))
    ),
    INDEX(reference!$H$1:$I$9, MATCH($M30, reference!$H$1:$H$9, 0), 2),
    ""
  ),
"")</f>
        <v/>
      </c>
      <c r="R30" s="53" t="str">
        <f>IFERROR(
  IF(
    AND(
      R$6&gt;=$I30, R$6&lt;=$J30, $Q$2="Yes",
      NOT( OR(
        AND($M$5=1, OR(WEEKDAY(R$6,2)=6, WEEKDAY(R$6,2)=7)),
        AND($M$5=17,  WEEKDAY(R$6,2)=6),
        AND($M$5=11,  WEEKDAY(R$6,2)=7)
      ))
    ),
    INDEX(reference!$H$1:$I$9, MATCH($M30, reference!$H$1:$H$9, 0), 2),
    ""
  ),
"")</f>
        <v/>
      </c>
      <c r="S30" s="53" t="str">
        <f>IFERROR(
  IF(
    AND(
      S$6&gt;=$I30, S$6&lt;=$J30, $Q$2="Yes",
      NOT( OR(
        AND($M$5=1, OR(WEEKDAY(S$6,2)=6, WEEKDAY(S$6,2)=7)),
        AND($M$5=17,  WEEKDAY(S$6,2)=6),
        AND($M$5=11,  WEEKDAY(S$6,2)=7)
      ))
    ),
    INDEX(reference!$H$1:$I$9, MATCH($M30, reference!$H$1:$H$9, 0), 2),
    ""
  ),
"")</f>
        <v/>
      </c>
      <c r="T30" s="53" t="str">
        <f>IFERROR(
  IF(
    AND(
      T$6&gt;=$I30, T$6&lt;=$J30, $Q$2="Yes",
      NOT( OR(
        AND($M$5=1, OR(WEEKDAY(T$6,2)=6, WEEKDAY(T$6,2)=7)),
        AND($M$5=17,  WEEKDAY(T$6,2)=6),
        AND($M$5=11,  WEEKDAY(T$6,2)=7)
      ))
    ),
    INDEX(reference!$H$1:$I$9, MATCH($M30, reference!$H$1:$H$9, 0), 2),
    ""
  ),
"")</f>
        <v/>
      </c>
      <c r="U30" s="53" t="str">
        <f>IFERROR(
  IF(
    AND(
      U$6&gt;=$I30, U$6&lt;=$J30, $Q$2="Yes",
      NOT( OR(
        AND($M$5=1, OR(WEEKDAY(U$6,2)=6, WEEKDAY(U$6,2)=7)),
        AND($M$5=17,  WEEKDAY(U$6,2)=6),
        AND($M$5=11,  WEEKDAY(U$6,2)=7)
      ))
    ),
    INDEX(reference!$H$1:$I$9, MATCH($M30, reference!$H$1:$H$9, 0), 2),
    ""
  ),
"")</f>
        <v/>
      </c>
      <c r="V30" s="53" t="str">
        <f>IFERROR(
  IF(
    AND(
      V$6&gt;=$I30, V$6&lt;=$J30, $Q$2="Yes",
      NOT( OR(
        AND($M$5=1, OR(WEEKDAY(V$6,2)=6, WEEKDAY(V$6,2)=7)),
        AND($M$5=17,  WEEKDAY(V$6,2)=6),
        AND($M$5=11,  WEEKDAY(V$6,2)=7)
      ))
    ),
    INDEX(reference!$H$1:$I$9, MATCH($M30, reference!$H$1:$H$9, 0), 2),
    ""
  ),
"")</f>
        <v/>
      </c>
      <c r="W30" s="53" t="str">
        <f>IFERROR(
  IF(
    AND(
      W$6&gt;=$I30, W$6&lt;=$J30, $Q$2="Yes",
      NOT( OR(
        AND($M$5=1, OR(WEEKDAY(W$6,2)=6, WEEKDAY(W$6,2)=7)),
        AND($M$5=17,  WEEKDAY(W$6,2)=6),
        AND($M$5=11,  WEEKDAY(W$6,2)=7)
      ))
    ),
    INDEX(reference!$H$1:$I$9, MATCH($M30, reference!$H$1:$H$9, 0), 2),
    ""
  ),
"")</f>
        <v/>
      </c>
      <c r="X30" s="53" t="str">
        <f>IFERROR(
  IF(
    AND(
      X$6&gt;=$I30, X$6&lt;=$J30, $Q$2="Yes",
      NOT( OR(
        AND($M$5=1, OR(WEEKDAY(X$6,2)=6, WEEKDAY(X$6,2)=7)),
        AND($M$5=17,  WEEKDAY(X$6,2)=6),
        AND($M$5=11,  WEEKDAY(X$6,2)=7)
      ))
    ),
    INDEX(reference!$H$1:$I$9, MATCH($M30, reference!$H$1:$H$9, 0), 2),
    ""
  ),
"")</f>
        <v/>
      </c>
      <c r="Y30" s="53" t="str">
        <f>IFERROR(
  IF(
    AND(
      Y$6&gt;=$I30, Y$6&lt;=$J30, $Q$2="Yes",
      NOT( OR(
        AND($M$5=1, OR(WEEKDAY(Y$6,2)=6, WEEKDAY(Y$6,2)=7)),
        AND($M$5=17,  WEEKDAY(Y$6,2)=6),
        AND($M$5=11,  WEEKDAY(Y$6,2)=7)
      ))
    ),
    INDEX(reference!$H$1:$I$9, MATCH($M30, reference!$H$1:$H$9, 0), 2),
    ""
  ),
"")</f>
        <v/>
      </c>
      <c r="Z30" s="53" t="str">
        <f>IFERROR(
  IF(
    AND(
      Z$6&gt;=$I30, Z$6&lt;=$J30, $Q$2="Yes",
      NOT( OR(
        AND($M$5=1, OR(WEEKDAY(Z$6,2)=6, WEEKDAY(Z$6,2)=7)),
        AND($M$5=17,  WEEKDAY(Z$6,2)=6),
        AND($M$5=11,  WEEKDAY(Z$6,2)=7)
      ))
    ),
    INDEX(reference!$H$1:$I$9, MATCH($M30, reference!$H$1:$H$9, 0), 2),
    ""
  ),
"")</f>
        <v/>
      </c>
      <c r="AA30" s="53" t="str">
        <f>IFERROR(
  IF(
    AND(
      AA$6&gt;=$I30, AA$6&lt;=$J30, $Q$2="Yes",
      NOT( OR(
        AND($M$5=1, OR(WEEKDAY(AA$6,2)=6, WEEKDAY(AA$6,2)=7)),
        AND($M$5=17,  WEEKDAY(AA$6,2)=6),
        AND($M$5=11,  WEEKDAY(AA$6,2)=7)
      ))
    ),
    INDEX(reference!$H$1:$I$9, MATCH($M30, reference!$H$1:$H$9, 0), 2),
    ""
  ),
"")</f>
        <v/>
      </c>
      <c r="AB30" s="53" t="str">
        <f>IFERROR(
  IF(
    AND(
      AB$6&gt;=$I30, AB$6&lt;=$J30, $Q$2="Yes",
      NOT( OR(
        AND($M$5=1, OR(WEEKDAY(AB$6,2)=6, WEEKDAY(AB$6,2)=7)),
        AND($M$5=17,  WEEKDAY(AB$6,2)=6),
        AND($M$5=11,  WEEKDAY(AB$6,2)=7)
      ))
    ),
    INDEX(reference!$H$1:$I$9, MATCH($M30, reference!$H$1:$H$9, 0), 2),
    ""
  ),
"")</f>
        <v/>
      </c>
      <c r="AC30" s="53" t="str">
        <f>IFERROR(
  IF(
    AND(
      AC$6&gt;=$I30, AC$6&lt;=$J30, $Q$2="Yes",
      NOT( OR(
        AND($M$5=1, OR(WEEKDAY(AC$6,2)=6, WEEKDAY(AC$6,2)=7)),
        AND($M$5=17,  WEEKDAY(AC$6,2)=6),
        AND($M$5=11,  WEEKDAY(AC$6,2)=7)
      ))
    ),
    INDEX(reference!$H$1:$I$9, MATCH($M30, reference!$H$1:$H$9, 0), 2),
    ""
  ),
"")</f>
        <v/>
      </c>
      <c r="AD30" s="53" t="str">
        <f>IFERROR(
  IF(
    AND(
      AD$6&gt;=$I30, AD$6&lt;=$J30, $Q$2="Yes",
      NOT( OR(
        AND($M$5=1, OR(WEEKDAY(AD$6,2)=6, WEEKDAY(AD$6,2)=7)),
        AND($M$5=17,  WEEKDAY(AD$6,2)=6),
        AND($M$5=11,  WEEKDAY(AD$6,2)=7)
      ))
    ),
    INDEX(reference!$H$1:$I$9, MATCH($M30, reference!$H$1:$H$9, 0), 2),
    ""
  ),
"")</f>
        <v/>
      </c>
      <c r="AE30" s="53" t="str">
        <f>IFERROR(
  IF(
    AND(
      AE$6&gt;=$I30, AE$6&lt;=$J30, $Q$2="Yes",
      NOT( OR(
        AND($M$5=1, OR(WEEKDAY(AE$6,2)=6, WEEKDAY(AE$6,2)=7)),
        AND($M$5=17,  WEEKDAY(AE$6,2)=6),
        AND($M$5=11,  WEEKDAY(AE$6,2)=7)
      ))
    ),
    INDEX(reference!$H$1:$I$9, MATCH($M30, reference!$H$1:$H$9, 0), 2),
    ""
  ),
"")</f>
        <v/>
      </c>
      <c r="AF30" s="53" t="str">
        <f>IFERROR(
  IF(
    AND(
      AF$6&gt;=$I30, AF$6&lt;=$J30, $Q$2="Yes",
      NOT( OR(
        AND($M$5=1, OR(WEEKDAY(AF$6,2)=6, WEEKDAY(AF$6,2)=7)),
        AND($M$5=17,  WEEKDAY(AF$6,2)=6),
        AND($M$5=11,  WEEKDAY(AF$6,2)=7)
      ))
    ),
    INDEX(reference!$H$1:$I$9, MATCH($M30, reference!$H$1:$H$9, 0), 2),
    ""
  ),
"")</f>
        <v/>
      </c>
      <c r="AG30" s="53" t="str">
        <f>IFERROR(
  IF(
    AND(
      AG$6&gt;=$I30, AG$6&lt;=$J30, $Q$2="Yes",
      NOT( OR(
        AND($M$5=1, OR(WEEKDAY(AG$6,2)=6, WEEKDAY(AG$6,2)=7)),
        AND($M$5=17,  WEEKDAY(AG$6,2)=6),
        AND($M$5=11,  WEEKDAY(AG$6,2)=7)
      ))
    ),
    INDEX(reference!$H$1:$I$9, MATCH($M30, reference!$H$1:$H$9, 0), 2),
    ""
  ),
"")</f>
        <v/>
      </c>
      <c r="AH30" s="53" t="str">
        <f>IFERROR(
  IF(
    AND(
      AH$6&gt;=$I30, AH$6&lt;=$J30, $Q$2="Yes",
      NOT( OR(
        AND($M$5=1, OR(WEEKDAY(AH$6,2)=6, WEEKDAY(AH$6,2)=7)),
        AND($M$5=17,  WEEKDAY(AH$6,2)=6),
        AND($M$5=11,  WEEKDAY(AH$6,2)=7)
      ))
    ),
    INDEX(reference!$H$1:$I$9, MATCH($M30, reference!$H$1:$H$9, 0), 2),
    ""
  ),
"")</f>
        <v/>
      </c>
      <c r="AI30" s="53" t="str">
        <f>IFERROR(
  IF(
    AND(
      AI$6&gt;=$I30, AI$6&lt;=$J30, $Q$2="Yes",
      NOT( OR(
        AND($M$5=1, OR(WEEKDAY(AI$6,2)=6, WEEKDAY(AI$6,2)=7)),
        AND($M$5=17,  WEEKDAY(AI$6,2)=6),
        AND($M$5=11,  WEEKDAY(AI$6,2)=7)
      ))
    ),
    INDEX(reference!$H$1:$I$9, MATCH($M30, reference!$H$1:$H$9, 0), 2),
    ""
  ),
"")</f>
        <v/>
      </c>
      <c r="AJ30" s="53" t="str">
        <f>IFERROR(
  IF(
    AND(
      AJ$6&gt;=$I30, AJ$6&lt;=$J30, $Q$2="Yes",
      NOT( OR(
        AND($M$5=1, OR(WEEKDAY(AJ$6,2)=6, WEEKDAY(AJ$6,2)=7)),
        AND($M$5=17,  WEEKDAY(AJ$6,2)=6),
        AND($M$5=11,  WEEKDAY(AJ$6,2)=7)
      ))
    ),
    INDEX(reference!$H$1:$I$9, MATCH($M30, reference!$H$1:$H$9, 0), 2),
    ""
  ),
"")</f>
        <v/>
      </c>
      <c r="AK30" s="53" t="str">
        <f>IFERROR(
  IF(
    AND(
      AK$6&gt;=$I30, AK$6&lt;=$J30, $Q$2="Yes",
      NOT( OR(
        AND($M$5=1, OR(WEEKDAY(AK$6,2)=6, WEEKDAY(AK$6,2)=7)),
        AND($M$5=17,  WEEKDAY(AK$6,2)=6),
        AND($M$5=11,  WEEKDAY(AK$6,2)=7)
      ))
    ),
    INDEX(reference!$H$1:$I$9, MATCH($M30, reference!$H$1:$H$9, 0), 2),
    ""
  ),
"")</f>
        <v/>
      </c>
      <c r="AL30" s="53" t="str">
        <f>IFERROR(
  IF(
    AND(
      AL$6&gt;=$I30, AL$6&lt;=$J30, $Q$2="Yes",
      NOT( OR(
        AND($M$5=1, OR(WEEKDAY(AL$6,2)=6, WEEKDAY(AL$6,2)=7)),
        AND($M$5=17,  WEEKDAY(AL$6,2)=6),
        AND($M$5=11,  WEEKDAY(AL$6,2)=7)
      ))
    ),
    INDEX(reference!$H$1:$I$9, MATCH($M30, reference!$H$1:$H$9, 0), 2),
    ""
  ),
"")</f>
        <v/>
      </c>
      <c r="AM30" s="53" t="str">
        <f>IFERROR(
  IF(
    AND(
      AM$6&gt;=$I30, AM$6&lt;=$J30, $Q$2="Yes",
      NOT( OR(
        AND($M$5=1, OR(WEEKDAY(AM$6,2)=6, WEEKDAY(AM$6,2)=7)),
        AND($M$5=17,  WEEKDAY(AM$6,2)=6),
        AND($M$5=11,  WEEKDAY(AM$6,2)=7)
      ))
    ),
    INDEX(reference!$H$1:$I$9, MATCH($M30, reference!$H$1:$H$9, 0), 2),
    ""
  ),
"")</f>
        <v/>
      </c>
      <c r="AN30" s="53" t="str">
        <f>IFERROR(
  IF(
    AND(
      AN$6&gt;=$I30, AN$6&lt;=$J30, $Q$2="Yes",
      NOT( OR(
        AND($M$5=1, OR(WEEKDAY(AN$6,2)=6, WEEKDAY(AN$6,2)=7)),
        AND($M$5=17,  WEEKDAY(AN$6,2)=6),
        AND($M$5=11,  WEEKDAY(AN$6,2)=7)
      ))
    ),
    INDEX(reference!$H$1:$I$9, MATCH($M30, reference!$H$1:$H$9, 0), 2),
    ""
  ),
"")</f>
        <v/>
      </c>
      <c r="AO30" s="53" t="str">
        <f>IFERROR(
  IF(
    AND(
      AO$6&gt;=$I30, AO$6&lt;=$J30, $Q$2="Yes",
      NOT( OR(
        AND($M$5=1, OR(WEEKDAY(AO$6,2)=6, WEEKDAY(AO$6,2)=7)),
        AND($M$5=17,  WEEKDAY(AO$6,2)=6),
        AND($M$5=11,  WEEKDAY(AO$6,2)=7)
      ))
    ),
    INDEX(reference!$H$1:$I$9, MATCH($M30, reference!$H$1:$H$9, 0), 2),
    ""
  ),
"")</f>
        <v/>
      </c>
      <c r="AP30" s="53" t="str">
        <f>IFERROR(
  IF(
    AND(
      AP$6&gt;=$I30, AP$6&lt;=$J30, $Q$2="Yes",
      NOT( OR(
        AND($M$5=1, OR(WEEKDAY(AP$6,2)=6, WEEKDAY(AP$6,2)=7)),
        AND($M$5=17,  WEEKDAY(AP$6,2)=6),
        AND($M$5=11,  WEEKDAY(AP$6,2)=7)
      ))
    ),
    INDEX(reference!$H$1:$I$9, MATCH($M30, reference!$H$1:$H$9, 0), 2),
    ""
  ),
"")</f>
        <v/>
      </c>
      <c r="AQ30" s="53" t="str">
        <f>IFERROR(
  IF(
    AND(
      AQ$6&gt;=$I30, AQ$6&lt;=$J30, $Q$2="Yes",
      NOT( OR(
        AND($M$5=1, OR(WEEKDAY(AQ$6,2)=6, WEEKDAY(AQ$6,2)=7)),
        AND($M$5=17,  WEEKDAY(AQ$6,2)=6),
        AND($M$5=11,  WEEKDAY(AQ$6,2)=7)
      ))
    ),
    INDEX(reference!$H$1:$I$9, MATCH($M30, reference!$H$1:$H$9, 0), 2),
    ""
  ),
"")</f>
        <v/>
      </c>
      <c r="AR30" s="53" t="str">
        <f>IFERROR(
  IF(
    AND(
      AR$6&gt;=$I30, AR$6&lt;=$J30, $Q$2="Yes",
      NOT( OR(
        AND($M$5=1, OR(WEEKDAY(AR$6,2)=6, WEEKDAY(AR$6,2)=7)),
        AND($M$5=17,  WEEKDAY(AR$6,2)=6),
        AND($M$5=11,  WEEKDAY(AR$6,2)=7)
      ))
    ),
    INDEX(reference!$H$1:$I$9, MATCH($M30, reference!$H$1:$H$9, 0), 2),
    ""
  ),
"")</f>
        <v/>
      </c>
      <c r="AS30" s="53" t="str">
        <f>IFERROR(
  IF(
    AND(
      AS$6&gt;=$I30, AS$6&lt;=$J30, $Q$2="Yes",
      NOT( OR(
        AND($M$5=1, OR(WEEKDAY(AS$6,2)=6, WEEKDAY(AS$6,2)=7)),
        AND($M$5=17,  WEEKDAY(AS$6,2)=6),
        AND($M$5=11,  WEEKDAY(AS$6,2)=7)
      ))
    ),
    INDEX(reference!$H$1:$I$9, MATCH($M30, reference!$H$1:$H$9, 0), 2),
    ""
  ),
"")</f>
        <v/>
      </c>
      <c r="AT30" s="53" t="str">
        <f>IFERROR(
  IF(
    AND(
      AT$6&gt;=$I30, AT$6&lt;=$J30, $Q$2="Yes",
      NOT( OR(
        AND($M$5=1, OR(WEEKDAY(AT$6,2)=6, WEEKDAY(AT$6,2)=7)),
        AND($M$5=17,  WEEKDAY(AT$6,2)=6),
        AND($M$5=11,  WEEKDAY(AT$6,2)=7)
      ))
    ),
    INDEX(reference!$H$1:$I$9, MATCH($M30, reference!$H$1:$H$9, 0), 2),
    ""
  ),
"")</f>
        <v/>
      </c>
      <c r="AU30" s="53" t="str">
        <f>IFERROR(
  IF(
    AND(
      AU$6&gt;=$I30, AU$6&lt;=$J30, $Q$2="Yes",
      NOT( OR(
        AND($M$5=1, OR(WEEKDAY(AU$6,2)=6, WEEKDAY(AU$6,2)=7)),
        AND($M$5=17,  WEEKDAY(AU$6,2)=6),
        AND($M$5=11,  WEEKDAY(AU$6,2)=7)
      ))
    ),
    INDEX(reference!$H$1:$I$9, MATCH($M30, reference!$H$1:$H$9, 0), 2),
    ""
  ),
"")</f>
        <v/>
      </c>
      <c r="AV30" s="53" t="str">
        <f>IFERROR(
  IF(
    AND(
      AV$6&gt;=$I30, AV$6&lt;=$J30, $Q$2="Yes",
      NOT( OR(
        AND($M$5=1, OR(WEEKDAY(AV$6,2)=6, WEEKDAY(AV$6,2)=7)),
        AND($M$5=17,  WEEKDAY(AV$6,2)=6),
        AND($M$5=11,  WEEKDAY(AV$6,2)=7)
      ))
    ),
    INDEX(reference!$H$1:$I$9, MATCH($M30, reference!$H$1:$H$9, 0), 2),
    ""
  ),
"")</f>
        <v/>
      </c>
      <c r="AW30" s="53" t="str">
        <f>IFERROR(
  IF(
    AND(
      AW$6&gt;=$I30, AW$6&lt;=$J30, $Q$2="Yes",
      NOT( OR(
        AND($M$5=1, OR(WEEKDAY(AW$6,2)=6, WEEKDAY(AW$6,2)=7)),
        AND($M$5=17,  WEEKDAY(AW$6,2)=6),
        AND($M$5=11,  WEEKDAY(AW$6,2)=7)
      ))
    ),
    INDEX(reference!$H$1:$I$9, MATCH($M30, reference!$H$1:$H$9, 0), 2),
    ""
  ),
"")</f>
        <v/>
      </c>
      <c r="AX30" s="53" t="str">
        <f>IFERROR(
  IF(
    AND(
      AX$6&gt;=$I30, AX$6&lt;=$J30, $Q$2="Yes",
      NOT( OR(
        AND($M$5=1, OR(WEEKDAY(AX$6,2)=6, WEEKDAY(AX$6,2)=7)),
        AND($M$5=17,  WEEKDAY(AX$6,2)=6),
        AND($M$5=11,  WEEKDAY(AX$6,2)=7)
      ))
    ),
    INDEX(reference!$H$1:$I$9, MATCH($M30, reference!$H$1:$H$9, 0), 2),
    ""
  ),
"")</f>
        <v/>
      </c>
      <c r="AY30" s="53" t="str">
        <f>IFERROR(
  IF(
    AND(
      AY$6&gt;=$I30, AY$6&lt;=$J30, $Q$2="Yes",
      NOT( OR(
        AND($M$5=1, OR(WEEKDAY(AY$6,2)=6, WEEKDAY(AY$6,2)=7)),
        AND($M$5=17,  WEEKDAY(AY$6,2)=6),
        AND($M$5=11,  WEEKDAY(AY$6,2)=7)
      ))
    ),
    INDEX(reference!$H$1:$I$9, MATCH($M30, reference!$H$1:$H$9, 0), 2),
    ""
  ),
"")</f>
        <v/>
      </c>
      <c r="AZ30" s="53" t="str">
        <f>IFERROR(
  IF(
    AND(
      AZ$6&gt;=$I30, AZ$6&lt;=$J30, $Q$2="Yes",
      NOT( OR(
        AND($M$5=1, OR(WEEKDAY(AZ$6,2)=6, WEEKDAY(AZ$6,2)=7)),
        AND($M$5=17,  WEEKDAY(AZ$6,2)=6),
        AND($M$5=11,  WEEKDAY(AZ$6,2)=7)
      ))
    ),
    INDEX(reference!$H$1:$I$9, MATCH($M30, reference!$H$1:$H$9, 0), 2),
    ""
  ),
"")</f>
        <v/>
      </c>
      <c r="BA30" s="53" t="str">
        <f>IFERROR(
  IF(
    AND(
      BA$6&gt;=$I30, BA$6&lt;=$J30, $Q$2="Yes",
      NOT( OR(
        AND($M$5=1, OR(WEEKDAY(BA$6,2)=6, WEEKDAY(BA$6,2)=7)),
        AND($M$5=17,  WEEKDAY(BA$6,2)=6),
        AND($M$5=11,  WEEKDAY(BA$6,2)=7)
      ))
    ),
    INDEX(reference!$H$1:$I$9, MATCH($M30, reference!$H$1:$H$9, 0), 2),
    ""
  ),
"")</f>
        <v/>
      </c>
      <c r="BB30" s="53" t="str">
        <f>IFERROR(
  IF(
    AND(
      BB$6&gt;=$I30, BB$6&lt;=$J30, $Q$2="Yes",
      NOT( OR(
        AND($M$5=1, OR(WEEKDAY(BB$6,2)=6, WEEKDAY(BB$6,2)=7)),
        AND($M$5=17,  WEEKDAY(BB$6,2)=6),
        AND($M$5=11,  WEEKDAY(BB$6,2)=7)
      ))
    ),
    INDEX(reference!$H$1:$I$9, MATCH($M30, reference!$H$1:$H$9, 0), 2),
    ""
  ),
"")</f>
        <v/>
      </c>
      <c r="BC30" s="53" t="str">
        <f>IFERROR(
  IF(
    AND(
      BC$6&gt;=$I30, BC$6&lt;=$J30, $Q$2="Yes",
      NOT( OR(
        AND($M$5=1, OR(WEEKDAY(BC$6,2)=6, WEEKDAY(BC$6,2)=7)),
        AND($M$5=17,  WEEKDAY(BC$6,2)=6),
        AND($M$5=11,  WEEKDAY(BC$6,2)=7)
      ))
    ),
    INDEX(reference!$H$1:$I$9, MATCH($M30, reference!$H$1:$H$9, 0), 2),
    ""
  ),
"")</f>
        <v/>
      </c>
      <c r="BD30" s="53" t="str">
        <f>IFERROR(
  IF(
    AND(
      BD$6&gt;=$I30, BD$6&lt;=$J30, $Q$2="Yes",
      NOT( OR(
        AND($M$5=1, OR(WEEKDAY(BD$6,2)=6, WEEKDAY(BD$6,2)=7)),
        AND($M$5=17,  WEEKDAY(BD$6,2)=6),
        AND($M$5=11,  WEEKDAY(BD$6,2)=7)
      ))
    ),
    INDEX(reference!$H$1:$I$9, MATCH($M30, reference!$H$1:$H$9, 0), 2),
    ""
  ),
"")</f>
        <v/>
      </c>
      <c r="BE30" s="53" t="str">
        <f>IFERROR(
  IF(
    AND(
      BE$6&gt;=$I30, BE$6&lt;=$J30, $Q$2="Yes",
      NOT( OR(
        AND($M$5=1, OR(WEEKDAY(BE$6,2)=6, WEEKDAY(BE$6,2)=7)),
        AND($M$5=17,  WEEKDAY(BE$6,2)=6),
        AND($M$5=11,  WEEKDAY(BE$6,2)=7)
      ))
    ),
    INDEX(reference!$H$1:$I$9, MATCH($M30, reference!$H$1:$H$9, 0), 2),
    ""
  ),
"")</f>
        <v/>
      </c>
      <c r="BF30" s="53" t="str">
        <f>IFERROR(
  IF(
    AND(
      BF$6&gt;=$I30, BF$6&lt;=$J30, $Q$2="Yes",
      NOT( OR(
        AND($M$5=1, OR(WEEKDAY(BF$6,2)=6, WEEKDAY(BF$6,2)=7)),
        AND($M$5=17,  WEEKDAY(BF$6,2)=6),
        AND($M$5=11,  WEEKDAY(BF$6,2)=7)
      ))
    ),
    INDEX(reference!$H$1:$I$9, MATCH($M30, reference!$H$1:$H$9, 0), 2),
    ""
  ),
"")</f>
        <v/>
      </c>
      <c r="BG30" s="53" t="str">
        <f>IFERROR(
  IF(
    AND(
      BG$6&gt;=$I30, BG$6&lt;=$J30, $Q$2="Yes",
      NOT( OR(
        AND($M$5=1, OR(WEEKDAY(BG$6,2)=6, WEEKDAY(BG$6,2)=7)),
        AND($M$5=17,  WEEKDAY(BG$6,2)=6),
        AND($M$5=11,  WEEKDAY(BG$6,2)=7)
      ))
    ),
    INDEX(reference!$H$1:$I$9, MATCH($M30, reference!$H$1:$H$9, 0), 2),
    ""
  ),
"")</f>
        <v/>
      </c>
      <c r="BH30" s="53" t="str">
        <f>IFERROR(
  IF(
    AND(
      BH$6&gt;=$I30, BH$6&lt;=$J30, $Q$2="Yes",
      NOT( OR(
        AND($M$5=1, OR(WEEKDAY(BH$6,2)=6, WEEKDAY(BH$6,2)=7)),
        AND($M$5=17,  WEEKDAY(BH$6,2)=6),
        AND($M$5=11,  WEEKDAY(BH$6,2)=7)
      ))
    ),
    INDEX(reference!$H$1:$I$9, MATCH($M30, reference!$H$1:$H$9, 0), 2),
    ""
  ),
"")</f>
        <v/>
      </c>
      <c r="BI30" s="53" t="str">
        <f>IFERROR(
  IF(
    AND(
      BI$6&gt;=$I30, BI$6&lt;=$J30, $Q$2="Yes",
      NOT( OR(
        AND($M$5=1, OR(WEEKDAY(BI$6,2)=6, WEEKDAY(BI$6,2)=7)),
        AND($M$5=17,  WEEKDAY(BI$6,2)=6),
        AND($M$5=11,  WEEKDAY(BI$6,2)=7)
      ))
    ),
    INDEX(reference!$H$1:$I$9, MATCH($M30, reference!$H$1:$H$9, 0), 2),
    ""
  ),
"")</f>
        <v/>
      </c>
      <c r="BJ30" s="53" t="str">
        <f>IFERROR(
  IF(
    AND(
      BJ$6&gt;=$I30, BJ$6&lt;=$J30, $Q$2="Yes",
      NOT( OR(
        AND($M$5=1, OR(WEEKDAY(BJ$6,2)=6, WEEKDAY(BJ$6,2)=7)),
        AND($M$5=17,  WEEKDAY(BJ$6,2)=6),
        AND($M$5=11,  WEEKDAY(BJ$6,2)=7)
      ))
    ),
    INDEX(reference!$H$1:$I$9, MATCH($M30, reference!$H$1:$H$9, 0), 2),
    ""
  ),
"")</f>
        <v/>
      </c>
      <c r="BK30" s="53" t="str">
        <f>IFERROR(
  IF(
    AND(
      BK$6&gt;=$I30, BK$6&lt;=$J30, $Q$2="Yes",
      NOT( OR(
        AND($M$5=1, OR(WEEKDAY(BK$6,2)=6, WEEKDAY(BK$6,2)=7)),
        AND($M$5=17,  WEEKDAY(BK$6,2)=6),
        AND($M$5=11,  WEEKDAY(BK$6,2)=7)
      ))
    ),
    INDEX(reference!$H$1:$I$9, MATCH($M30, reference!$H$1:$H$9, 0), 2),
    ""
  ),
"")</f>
        <v/>
      </c>
      <c r="BL30" s="53" t="str">
        <f>IFERROR(
  IF(
    AND(
      BL$6&gt;=$I30, BL$6&lt;=$J30, $Q$2="Yes",
      NOT( OR(
        AND($M$5=1, OR(WEEKDAY(BL$6,2)=6, WEEKDAY(BL$6,2)=7)),
        AND($M$5=17,  WEEKDAY(BL$6,2)=6),
        AND($M$5=11,  WEEKDAY(BL$6,2)=7)
      ))
    ),
    INDEX(reference!$H$1:$I$9, MATCH($M30, reference!$H$1:$H$9, 0), 2),
    ""
  ),
"")</f>
        <v/>
      </c>
      <c r="BM30" s="53" t="str">
        <f>IFERROR(
  IF(
    AND(
      BM$6&gt;=$I30, BM$6&lt;=$J30, $Q$2="Yes",
      NOT( OR(
        AND($M$5=1, OR(WEEKDAY(BM$6,2)=6, WEEKDAY(BM$6,2)=7)),
        AND($M$5=17,  WEEKDAY(BM$6,2)=6),
        AND($M$5=11,  WEEKDAY(BM$6,2)=7)
      ))
    ),
    INDEX(reference!$H$1:$I$9, MATCH($M30, reference!$H$1:$H$9, 0), 2),
    ""
  ),
"")</f>
        <v/>
      </c>
      <c r="BN30" s="53" t="str">
        <f>IFERROR(
  IF(
    AND(
      BN$6&gt;=$I30, BN$6&lt;=$J30, $Q$2="Yes",
      NOT( OR(
        AND($M$5=1, OR(WEEKDAY(BN$6,2)=6, WEEKDAY(BN$6,2)=7)),
        AND($M$5=17,  WEEKDAY(BN$6,2)=6),
        AND($M$5=11,  WEEKDAY(BN$6,2)=7)
      ))
    ),
    INDEX(reference!$H$1:$I$9, MATCH($M30, reference!$H$1:$H$9, 0), 2),
    ""
  ),
"")</f>
        <v/>
      </c>
      <c r="BO30" s="53" t="str">
        <f>IFERROR(
  IF(
    AND(
      BO$6&gt;=$I30, BO$6&lt;=$J30, $Q$2="Yes",
      NOT( OR(
        AND($M$5=1, OR(WEEKDAY(BO$6,2)=6, WEEKDAY(BO$6,2)=7)),
        AND($M$5=17,  WEEKDAY(BO$6,2)=6),
        AND($M$5=11,  WEEKDAY(BO$6,2)=7)
      ))
    ),
    INDEX(reference!$H$1:$I$9, MATCH($M30, reference!$H$1:$H$9, 0), 2),
    ""
  ),
"")</f>
        <v/>
      </c>
      <c r="BP30" s="53" t="str">
        <f>IFERROR(
  IF(
    AND(
      BP$6&gt;=$I30, BP$6&lt;=$J30, $Q$2="Yes",
      NOT( OR(
        AND($M$5=1, OR(WEEKDAY(BP$6,2)=6, WEEKDAY(BP$6,2)=7)),
        AND($M$5=17,  WEEKDAY(BP$6,2)=6),
        AND($M$5=11,  WEEKDAY(BP$6,2)=7)
      ))
    ),
    INDEX(reference!$H$1:$I$9, MATCH($M30, reference!$H$1:$H$9, 0), 2),
    ""
  ),
"")</f>
        <v/>
      </c>
      <c r="BQ30" s="53" t="str">
        <f>IFERROR(
  IF(
    AND(
      BQ$6&gt;=$I30, BQ$6&lt;=$J30, $Q$2="Yes",
      NOT( OR(
        AND($M$5=1, OR(WEEKDAY(BQ$6,2)=6, WEEKDAY(BQ$6,2)=7)),
        AND($M$5=17,  WEEKDAY(BQ$6,2)=6),
        AND($M$5=11,  WEEKDAY(BQ$6,2)=7)
      ))
    ),
    INDEX(reference!$H$1:$I$9, MATCH($M30, reference!$H$1:$H$9, 0), 2),
    ""
  ),
"")</f>
        <v/>
      </c>
    </row>
    <row r="31" spans="1:69" ht="22.5" customHeight="1" x14ac:dyDescent="0.15">
      <c r="A31" s="46">
        <f>COUNTIF($L$7:M31,M31)</f>
        <v>0</v>
      </c>
      <c r="B31" s="46" t="str">
        <f t="shared" si="2"/>
        <v>-0</v>
      </c>
      <c r="C31" s="46" t="str">
        <f>IFERROR(IF(G31="","",MOD(COUNTIFS($F$6:G31,"◯"),10)),"")</f>
        <v/>
      </c>
      <c r="D31" s="46" t="str" cm="1">
        <f t="array" ref="D31">IF(G31="","",_xlfn.SWITCH(G31,"◯",1,"◆",2,"★",3))</f>
        <v/>
      </c>
      <c r="E31" s="46"/>
      <c r="F31" s="47"/>
      <c r="G31" s="48"/>
      <c r="H31" s="49"/>
      <c r="I31" s="51"/>
      <c r="J31" s="51"/>
      <c r="K31" s="52" t="str">
        <f t="shared" si="3"/>
        <v/>
      </c>
      <c r="L31" s="50"/>
      <c r="M31" s="50"/>
      <c r="N31" s="53" t="str">
        <f>IFERROR(
  IF(
    AND(
      N$6&gt;=$I31, N$6&lt;=$J31, $Q$2="Yes",
      NOT( OR(
        AND($M$5=1, OR(WEEKDAY(N$6,2)=6, WEEKDAY(N$6,2)=7)),
        AND($M$5=17,  WEEKDAY(N$6,2)=6),
        AND($M$5=11,  WEEKDAY(N$6,2)=7)
      ))
    ),
    INDEX(reference!$H$1:$I$9, MATCH($M31, reference!$H$1:$H$9, 0), 2),
    ""
  ),
"")</f>
        <v/>
      </c>
      <c r="O31" s="53" t="str">
        <f>IFERROR(
  IF(
    AND(
      O$6&gt;=$I31, O$6&lt;=$J31, $Q$2="Yes",
      NOT( OR(
        AND($M$5=1, OR(WEEKDAY(O$6,2)=6, WEEKDAY(O$6,2)=7)),
        AND($M$5=17,  WEEKDAY(O$6,2)=6),
        AND($M$5=11,  WEEKDAY(O$6,2)=7)
      ))
    ),
    INDEX(reference!$H$1:$I$9, MATCH($M31, reference!$H$1:$H$9, 0), 2),
    ""
  ),
"")</f>
        <v/>
      </c>
      <c r="P31" s="53" t="str">
        <f>IFERROR(
  IF(
    AND(
      P$6&gt;=$I31, P$6&lt;=$J31, $Q$2="Yes",
      NOT( OR(
        AND($M$5=1, OR(WEEKDAY(P$6,2)=6, WEEKDAY(P$6,2)=7)),
        AND($M$5=17,  WEEKDAY(P$6,2)=6),
        AND($M$5=11,  WEEKDAY(P$6,2)=7)
      ))
    ),
    INDEX(reference!$H$1:$I$9, MATCH($M31, reference!$H$1:$H$9, 0), 2),
    ""
  ),
"")</f>
        <v/>
      </c>
      <c r="Q31" s="53" t="str">
        <f>IFERROR(
  IF(
    AND(
      Q$6&gt;=$I31, Q$6&lt;=$J31, $Q$2="Yes",
      NOT( OR(
        AND($M$5=1, OR(WEEKDAY(Q$6,2)=6, WEEKDAY(Q$6,2)=7)),
        AND($M$5=17,  WEEKDAY(Q$6,2)=6),
        AND($M$5=11,  WEEKDAY(Q$6,2)=7)
      ))
    ),
    INDEX(reference!$H$1:$I$9, MATCH($M31, reference!$H$1:$H$9, 0), 2),
    ""
  ),
"")</f>
        <v/>
      </c>
      <c r="R31" s="53" t="str">
        <f>IFERROR(
  IF(
    AND(
      R$6&gt;=$I31, R$6&lt;=$J31, $Q$2="Yes",
      NOT( OR(
        AND($M$5=1, OR(WEEKDAY(R$6,2)=6, WEEKDAY(R$6,2)=7)),
        AND($M$5=17,  WEEKDAY(R$6,2)=6),
        AND($M$5=11,  WEEKDAY(R$6,2)=7)
      ))
    ),
    INDEX(reference!$H$1:$I$9, MATCH($M31, reference!$H$1:$H$9, 0), 2),
    ""
  ),
"")</f>
        <v/>
      </c>
      <c r="S31" s="53" t="str">
        <f>IFERROR(
  IF(
    AND(
      S$6&gt;=$I31, S$6&lt;=$J31, $Q$2="Yes",
      NOT( OR(
        AND($M$5=1, OR(WEEKDAY(S$6,2)=6, WEEKDAY(S$6,2)=7)),
        AND($M$5=17,  WEEKDAY(S$6,2)=6),
        AND($M$5=11,  WEEKDAY(S$6,2)=7)
      ))
    ),
    INDEX(reference!$H$1:$I$9, MATCH($M31, reference!$H$1:$H$9, 0), 2),
    ""
  ),
"")</f>
        <v/>
      </c>
      <c r="T31" s="53" t="str">
        <f>IFERROR(
  IF(
    AND(
      T$6&gt;=$I31, T$6&lt;=$J31, $Q$2="Yes",
      NOT( OR(
        AND($M$5=1, OR(WEEKDAY(T$6,2)=6, WEEKDAY(T$6,2)=7)),
        AND($M$5=17,  WEEKDAY(T$6,2)=6),
        AND($M$5=11,  WEEKDAY(T$6,2)=7)
      ))
    ),
    INDEX(reference!$H$1:$I$9, MATCH($M31, reference!$H$1:$H$9, 0), 2),
    ""
  ),
"")</f>
        <v/>
      </c>
      <c r="U31" s="53" t="str">
        <f>IFERROR(
  IF(
    AND(
      U$6&gt;=$I31, U$6&lt;=$J31, $Q$2="Yes",
      NOT( OR(
        AND($M$5=1, OR(WEEKDAY(U$6,2)=6, WEEKDAY(U$6,2)=7)),
        AND($M$5=17,  WEEKDAY(U$6,2)=6),
        AND($M$5=11,  WEEKDAY(U$6,2)=7)
      ))
    ),
    INDEX(reference!$H$1:$I$9, MATCH($M31, reference!$H$1:$H$9, 0), 2),
    ""
  ),
"")</f>
        <v/>
      </c>
      <c r="V31" s="53" t="str">
        <f>IFERROR(
  IF(
    AND(
      V$6&gt;=$I31, V$6&lt;=$J31, $Q$2="Yes",
      NOT( OR(
        AND($M$5=1, OR(WEEKDAY(V$6,2)=6, WEEKDAY(V$6,2)=7)),
        AND($M$5=17,  WEEKDAY(V$6,2)=6),
        AND($M$5=11,  WEEKDAY(V$6,2)=7)
      ))
    ),
    INDEX(reference!$H$1:$I$9, MATCH($M31, reference!$H$1:$H$9, 0), 2),
    ""
  ),
"")</f>
        <v/>
      </c>
      <c r="W31" s="53" t="str">
        <f>IFERROR(
  IF(
    AND(
      W$6&gt;=$I31, W$6&lt;=$J31, $Q$2="Yes",
      NOT( OR(
        AND($M$5=1, OR(WEEKDAY(W$6,2)=6, WEEKDAY(W$6,2)=7)),
        AND($M$5=17,  WEEKDAY(W$6,2)=6),
        AND($M$5=11,  WEEKDAY(W$6,2)=7)
      ))
    ),
    INDEX(reference!$H$1:$I$9, MATCH($M31, reference!$H$1:$H$9, 0), 2),
    ""
  ),
"")</f>
        <v/>
      </c>
      <c r="X31" s="53" t="str">
        <f>IFERROR(
  IF(
    AND(
      X$6&gt;=$I31, X$6&lt;=$J31, $Q$2="Yes",
      NOT( OR(
        AND($M$5=1, OR(WEEKDAY(X$6,2)=6, WEEKDAY(X$6,2)=7)),
        AND($M$5=17,  WEEKDAY(X$6,2)=6),
        AND($M$5=11,  WEEKDAY(X$6,2)=7)
      ))
    ),
    INDEX(reference!$H$1:$I$9, MATCH($M31, reference!$H$1:$H$9, 0), 2),
    ""
  ),
"")</f>
        <v/>
      </c>
      <c r="Y31" s="53" t="str">
        <f>IFERROR(
  IF(
    AND(
      Y$6&gt;=$I31, Y$6&lt;=$J31, $Q$2="Yes",
      NOT( OR(
        AND($M$5=1, OR(WEEKDAY(Y$6,2)=6, WEEKDAY(Y$6,2)=7)),
        AND($M$5=17,  WEEKDAY(Y$6,2)=6),
        AND($M$5=11,  WEEKDAY(Y$6,2)=7)
      ))
    ),
    INDEX(reference!$H$1:$I$9, MATCH($M31, reference!$H$1:$H$9, 0), 2),
    ""
  ),
"")</f>
        <v/>
      </c>
      <c r="Z31" s="53" t="str">
        <f>IFERROR(
  IF(
    AND(
      Z$6&gt;=$I31, Z$6&lt;=$J31, $Q$2="Yes",
      NOT( OR(
        AND($M$5=1, OR(WEEKDAY(Z$6,2)=6, WEEKDAY(Z$6,2)=7)),
        AND($M$5=17,  WEEKDAY(Z$6,2)=6),
        AND($M$5=11,  WEEKDAY(Z$6,2)=7)
      ))
    ),
    INDEX(reference!$H$1:$I$9, MATCH($M31, reference!$H$1:$H$9, 0), 2),
    ""
  ),
"")</f>
        <v/>
      </c>
      <c r="AA31" s="53" t="str">
        <f>IFERROR(
  IF(
    AND(
      AA$6&gt;=$I31, AA$6&lt;=$J31, $Q$2="Yes",
      NOT( OR(
        AND($M$5=1, OR(WEEKDAY(AA$6,2)=6, WEEKDAY(AA$6,2)=7)),
        AND($M$5=17,  WEEKDAY(AA$6,2)=6),
        AND($M$5=11,  WEEKDAY(AA$6,2)=7)
      ))
    ),
    INDEX(reference!$H$1:$I$9, MATCH($M31, reference!$H$1:$H$9, 0), 2),
    ""
  ),
"")</f>
        <v/>
      </c>
      <c r="AB31" s="53" t="str">
        <f>IFERROR(
  IF(
    AND(
      AB$6&gt;=$I31, AB$6&lt;=$J31, $Q$2="Yes",
      NOT( OR(
        AND($M$5=1, OR(WEEKDAY(AB$6,2)=6, WEEKDAY(AB$6,2)=7)),
        AND($M$5=17,  WEEKDAY(AB$6,2)=6),
        AND($M$5=11,  WEEKDAY(AB$6,2)=7)
      ))
    ),
    INDEX(reference!$H$1:$I$9, MATCH($M31, reference!$H$1:$H$9, 0), 2),
    ""
  ),
"")</f>
        <v/>
      </c>
      <c r="AC31" s="53" t="str">
        <f>IFERROR(
  IF(
    AND(
      AC$6&gt;=$I31, AC$6&lt;=$J31, $Q$2="Yes",
      NOT( OR(
        AND($M$5=1, OR(WEEKDAY(AC$6,2)=6, WEEKDAY(AC$6,2)=7)),
        AND($M$5=17,  WEEKDAY(AC$6,2)=6),
        AND($M$5=11,  WEEKDAY(AC$6,2)=7)
      ))
    ),
    INDEX(reference!$H$1:$I$9, MATCH($M31, reference!$H$1:$H$9, 0), 2),
    ""
  ),
"")</f>
        <v/>
      </c>
      <c r="AD31" s="53" t="str">
        <f>IFERROR(
  IF(
    AND(
      AD$6&gt;=$I31, AD$6&lt;=$J31, $Q$2="Yes",
      NOT( OR(
        AND($M$5=1, OR(WEEKDAY(AD$6,2)=6, WEEKDAY(AD$6,2)=7)),
        AND($M$5=17,  WEEKDAY(AD$6,2)=6),
        AND($M$5=11,  WEEKDAY(AD$6,2)=7)
      ))
    ),
    INDEX(reference!$H$1:$I$9, MATCH($M31, reference!$H$1:$H$9, 0), 2),
    ""
  ),
"")</f>
        <v/>
      </c>
      <c r="AE31" s="53" t="str">
        <f>IFERROR(
  IF(
    AND(
      AE$6&gt;=$I31, AE$6&lt;=$J31, $Q$2="Yes",
      NOT( OR(
        AND($M$5=1, OR(WEEKDAY(AE$6,2)=6, WEEKDAY(AE$6,2)=7)),
        AND($M$5=17,  WEEKDAY(AE$6,2)=6),
        AND($M$5=11,  WEEKDAY(AE$6,2)=7)
      ))
    ),
    INDEX(reference!$H$1:$I$9, MATCH($M31, reference!$H$1:$H$9, 0), 2),
    ""
  ),
"")</f>
        <v/>
      </c>
      <c r="AF31" s="53" t="str">
        <f>IFERROR(
  IF(
    AND(
      AF$6&gt;=$I31, AF$6&lt;=$J31, $Q$2="Yes",
      NOT( OR(
        AND($M$5=1, OR(WEEKDAY(AF$6,2)=6, WEEKDAY(AF$6,2)=7)),
        AND($M$5=17,  WEEKDAY(AF$6,2)=6),
        AND($M$5=11,  WEEKDAY(AF$6,2)=7)
      ))
    ),
    INDEX(reference!$H$1:$I$9, MATCH($M31, reference!$H$1:$H$9, 0), 2),
    ""
  ),
"")</f>
        <v/>
      </c>
      <c r="AG31" s="53" t="str">
        <f>IFERROR(
  IF(
    AND(
      AG$6&gt;=$I31, AG$6&lt;=$J31, $Q$2="Yes",
      NOT( OR(
        AND($M$5=1, OR(WEEKDAY(AG$6,2)=6, WEEKDAY(AG$6,2)=7)),
        AND($M$5=17,  WEEKDAY(AG$6,2)=6),
        AND($M$5=11,  WEEKDAY(AG$6,2)=7)
      ))
    ),
    INDEX(reference!$H$1:$I$9, MATCH($M31, reference!$H$1:$H$9, 0), 2),
    ""
  ),
"")</f>
        <v/>
      </c>
      <c r="AH31" s="53" t="str">
        <f>IFERROR(
  IF(
    AND(
      AH$6&gt;=$I31, AH$6&lt;=$J31, $Q$2="Yes",
      NOT( OR(
        AND($M$5=1, OR(WEEKDAY(AH$6,2)=6, WEEKDAY(AH$6,2)=7)),
        AND($M$5=17,  WEEKDAY(AH$6,2)=6),
        AND($M$5=11,  WEEKDAY(AH$6,2)=7)
      ))
    ),
    INDEX(reference!$H$1:$I$9, MATCH($M31, reference!$H$1:$H$9, 0), 2),
    ""
  ),
"")</f>
        <v/>
      </c>
      <c r="AI31" s="53" t="str">
        <f>IFERROR(
  IF(
    AND(
      AI$6&gt;=$I31, AI$6&lt;=$J31, $Q$2="Yes",
      NOT( OR(
        AND($M$5=1, OR(WEEKDAY(AI$6,2)=6, WEEKDAY(AI$6,2)=7)),
        AND($M$5=17,  WEEKDAY(AI$6,2)=6),
        AND($M$5=11,  WEEKDAY(AI$6,2)=7)
      ))
    ),
    INDEX(reference!$H$1:$I$9, MATCH($M31, reference!$H$1:$H$9, 0), 2),
    ""
  ),
"")</f>
        <v/>
      </c>
      <c r="AJ31" s="53" t="str">
        <f>IFERROR(
  IF(
    AND(
      AJ$6&gt;=$I31, AJ$6&lt;=$J31, $Q$2="Yes",
      NOT( OR(
        AND($M$5=1, OR(WEEKDAY(AJ$6,2)=6, WEEKDAY(AJ$6,2)=7)),
        AND($M$5=17,  WEEKDAY(AJ$6,2)=6),
        AND($M$5=11,  WEEKDAY(AJ$6,2)=7)
      ))
    ),
    INDEX(reference!$H$1:$I$9, MATCH($M31, reference!$H$1:$H$9, 0), 2),
    ""
  ),
"")</f>
        <v/>
      </c>
      <c r="AK31" s="53" t="str">
        <f>IFERROR(
  IF(
    AND(
      AK$6&gt;=$I31, AK$6&lt;=$J31, $Q$2="Yes",
      NOT( OR(
        AND($M$5=1, OR(WEEKDAY(AK$6,2)=6, WEEKDAY(AK$6,2)=7)),
        AND($M$5=17,  WEEKDAY(AK$6,2)=6),
        AND($M$5=11,  WEEKDAY(AK$6,2)=7)
      ))
    ),
    INDEX(reference!$H$1:$I$9, MATCH($M31, reference!$H$1:$H$9, 0), 2),
    ""
  ),
"")</f>
        <v/>
      </c>
      <c r="AL31" s="53" t="str">
        <f>IFERROR(
  IF(
    AND(
      AL$6&gt;=$I31, AL$6&lt;=$J31, $Q$2="Yes",
      NOT( OR(
        AND($M$5=1, OR(WEEKDAY(AL$6,2)=6, WEEKDAY(AL$6,2)=7)),
        AND($M$5=17,  WEEKDAY(AL$6,2)=6),
        AND($M$5=11,  WEEKDAY(AL$6,2)=7)
      ))
    ),
    INDEX(reference!$H$1:$I$9, MATCH($M31, reference!$H$1:$H$9, 0), 2),
    ""
  ),
"")</f>
        <v/>
      </c>
      <c r="AM31" s="53" t="str">
        <f>IFERROR(
  IF(
    AND(
      AM$6&gt;=$I31, AM$6&lt;=$J31, $Q$2="Yes",
      NOT( OR(
        AND($M$5=1, OR(WEEKDAY(AM$6,2)=6, WEEKDAY(AM$6,2)=7)),
        AND($M$5=17,  WEEKDAY(AM$6,2)=6),
        AND($M$5=11,  WEEKDAY(AM$6,2)=7)
      ))
    ),
    INDEX(reference!$H$1:$I$9, MATCH($M31, reference!$H$1:$H$9, 0), 2),
    ""
  ),
"")</f>
        <v/>
      </c>
      <c r="AN31" s="53" t="str">
        <f>IFERROR(
  IF(
    AND(
      AN$6&gt;=$I31, AN$6&lt;=$J31, $Q$2="Yes",
      NOT( OR(
        AND($M$5=1, OR(WEEKDAY(AN$6,2)=6, WEEKDAY(AN$6,2)=7)),
        AND($M$5=17,  WEEKDAY(AN$6,2)=6),
        AND($M$5=11,  WEEKDAY(AN$6,2)=7)
      ))
    ),
    INDEX(reference!$H$1:$I$9, MATCH($M31, reference!$H$1:$H$9, 0), 2),
    ""
  ),
"")</f>
        <v/>
      </c>
      <c r="AO31" s="53" t="str">
        <f>IFERROR(
  IF(
    AND(
      AO$6&gt;=$I31, AO$6&lt;=$J31, $Q$2="Yes",
      NOT( OR(
        AND($M$5=1, OR(WEEKDAY(AO$6,2)=6, WEEKDAY(AO$6,2)=7)),
        AND($M$5=17,  WEEKDAY(AO$6,2)=6),
        AND($M$5=11,  WEEKDAY(AO$6,2)=7)
      ))
    ),
    INDEX(reference!$H$1:$I$9, MATCH($M31, reference!$H$1:$H$9, 0), 2),
    ""
  ),
"")</f>
        <v/>
      </c>
      <c r="AP31" s="53" t="str">
        <f>IFERROR(
  IF(
    AND(
      AP$6&gt;=$I31, AP$6&lt;=$J31, $Q$2="Yes",
      NOT( OR(
        AND($M$5=1, OR(WEEKDAY(AP$6,2)=6, WEEKDAY(AP$6,2)=7)),
        AND($M$5=17,  WEEKDAY(AP$6,2)=6),
        AND($M$5=11,  WEEKDAY(AP$6,2)=7)
      ))
    ),
    INDEX(reference!$H$1:$I$9, MATCH($M31, reference!$H$1:$H$9, 0), 2),
    ""
  ),
"")</f>
        <v/>
      </c>
      <c r="AQ31" s="53" t="str">
        <f>IFERROR(
  IF(
    AND(
      AQ$6&gt;=$I31, AQ$6&lt;=$J31, $Q$2="Yes",
      NOT( OR(
        AND($M$5=1, OR(WEEKDAY(AQ$6,2)=6, WEEKDAY(AQ$6,2)=7)),
        AND($M$5=17,  WEEKDAY(AQ$6,2)=6),
        AND($M$5=11,  WEEKDAY(AQ$6,2)=7)
      ))
    ),
    INDEX(reference!$H$1:$I$9, MATCH($M31, reference!$H$1:$H$9, 0), 2),
    ""
  ),
"")</f>
        <v/>
      </c>
      <c r="AR31" s="53" t="str">
        <f>IFERROR(
  IF(
    AND(
      AR$6&gt;=$I31, AR$6&lt;=$J31, $Q$2="Yes",
      NOT( OR(
        AND($M$5=1, OR(WEEKDAY(AR$6,2)=6, WEEKDAY(AR$6,2)=7)),
        AND($M$5=17,  WEEKDAY(AR$6,2)=6),
        AND($M$5=11,  WEEKDAY(AR$6,2)=7)
      ))
    ),
    INDEX(reference!$H$1:$I$9, MATCH($M31, reference!$H$1:$H$9, 0), 2),
    ""
  ),
"")</f>
        <v/>
      </c>
      <c r="AS31" s="53" t="str">
        <f>IFERROR(
  IF(
    AND(
      AS$6&gt;=$I31, AS$6&lt;=$J31, $Q$2="Yes",
      NOT( OR(
        AND($M$5=1, OR(WEEKDAY(AS$6,2)=6, WEEKDAY(AS$6,2)=7)),
        AND($M$5=17,  WEEKDAY(AS$6,2)=6),
        AND($M$5=11,  WEEKDAY(AS$6,2)=7)
      ))
    ),
    INDEX(reference!$H$1:$I$9, MATCH($M31, reference!$H$1:$H$9, 0), 2),
    ""
  ),
"")</f>
        <v/>
      </c>
      <c r="AT31" s="53" t="str">
        <f>IFERROR(
  IF(
    AND(
      AT$6&gt;=$I31, AT$6&lt;=$J31, $Q$2="Yes",
      NOT( OR(
        AND($M$5=1, OR(WEEKDAY(AT$6,2)=6, WEEKDAY(AT$6,2)=7)),
        AND($M$5=17,  WEEKDAY(AT$6,2)=6),
        AND($M$5=11,  WEEKDAY(AT$6,2)=7)
      ))
    ),
    INDEX(reference!$H$1:$I$9, MATCH($M31, reference!$H$1:$H$9, 0), 2),
    ""
  ),
"")</f>
        <v/>
      </c>
      <c r="AU31" s="53" t="str">
        <f>IFERROR(
  IF(
    AND(
      AU$6&gt;=$I31, AU$6&lt;=$J31, $Q$2="Yes",
      NOT( OR(
        AND($M$5=1, OR(WEEKDAY(AU$6,2)=6, WEEKDAY(AU$6,2)=7)),
        AND($M$5=17,  WEEKDAY(AU$6,2)=6),
        AND($M$5=11,  WEEKDAY(AU$6,2)=7)
      ))
    ),
    INDEX(reference!$H$1:$I$9, MATCH($M31, reference!$H$1:$H$9, 0), 2),
    ""
  ),
"")</f>
        <v/>
      </c>
      <c r="AV31" s="53" t="str">
        <f>IFERROR(
  IF(
    AND(
      AV$6&gt;=$I31, AV$6&lt;=$J31, $Q$2="Yes",
      NOT( OR(
        AND($M$5=1, OR(WEEKDAY(AV$6,2)=6, WEEKDAY(AV$6,2)=7)),
        AND($M$5=17,  WEEKDAY(AV$6,2)=6),
        AND($M$5=11,  WEEKDAY(AV$6,2)=7)
      ))
    ),
    INDEX(reference!$H$1:$I$9, MATCH($M31, reference!$H$1:$H$9, 0), 2),
    ""
  ),
"")</f>
        <v/>
      </c>
      <c r="AW31" s="53" t="str">
        <f>IFERROR(
  IF(
    AND(
      AW$6&gt;=$I31, AW$6&lt;=$J31, $Q$2="Yes",
      NOT( OR(
        AND($M$5=1, OR(WEEKDAY(AW$6,2)=6, WEEKDAY(AW$6,2)=7)),
        AND($M$5=17,  WEEKDAY(AW$6,2)=6),
        AND($M$5=11,  WEEKDAY(AW$6,2)=7)
      ))
    ),
    INDEX(reference!$H$1:$I$9, MATCH($M31, reference!$H$1:$H$9, 0), 2),
    ""
  ),
"")</f>
        <v/>
      </c>
      <c r="AX31" s="53" t="str">
        <f>IFERROR(
  IF(
    AND(
      AX$6&gt;=$I31, AX$6&lt;=$J31, $Q$2="Yes",
      NOT( OR(
        AND($M$5=1, OR(WEEKDAY(AX$6,2)=6, WEEKDAY(AX$6,2)=7)),
        AND($M$5=17,  WEEKDAY(AX$6,2)=6),
        AND($M$5=11,  WEEKDAY(AX$6,2)=7)
      ))
    ),
    INDEX(reference!$H$1:$I$9, MATCH($M31, reference!$H$1:$H$9, 0), 2),
    ""
  ),
"")</f>
        <v/>
      </c>
      <c r="AY31" s="53" t="str">
        <f>IFERROR(
  IF(
    AND(
      AY$6&gt;=$I31, AY$6&lt;=$J31, $Q$2="Yes",
      NOT( OR(
        AND($M$5=1, OR(WEEKDAY(AY$6,2)=6, WEEKDAY(AY$6,2)=7)),
        AND($M$5=17,  WEEKDAY(AY$6,2)=6),
        AND($M$5=11,  WEEKDAY(AY$6,2)=7)
      ))
    ),
    INDEX(reference!$H$1:$I$9, MATCH($M31, reference!$H$1:$H$9, 0), 2),
    ""
  ),
"")</f>
        <v/>
      </c>
      <c r="AZ31" s="53" t="str">
        <f>IFERROR(
  IF(
    AND(
      AZ$6&gt;=$I31, AZ$6&lt;=$J31, $Q$2="Yes",
      NOT( OR(
        AND($M$5=1, OR(WEEKDAY(AZ$6,2)=6, WEEKDAY(AZ$6,2)=7)),
        AND($M$5=17,  WEEKDAY(AZ$6,2)=6),
        AND($M$5=11,  WEEKDAY(AZ$6,2)=7)
      ))
    ),
    INDEX(reference!$H$1:$I$9, MATCH($M31, reference!$H$1:$H$9, 0), 2),
    ""
  ),
"")</f>
        <v/>
      </c>
      <c r="BA31" s="53" t="str">
        <f>IFERROR(
  IF(
    AND(
      BA$6&gt;=$I31, BA$6&lt;=$J31, $Q$2="Yes",
      NOT( OR(
        AND($M$5=1, OR(WEEKDAY(BA$6,2)=6, WEEKDAY(BA$6,2)=7)),
        AND($M$5=17,  WEEKDAY(BA$6,2)=6),
        AND($M$5=11,  WEEKDAY(BA$6,2)=7)
      ))
    ),
    INDEX(reference!$H$1:$I$9, MATCH($M31, reference!$H$1:$H$9, 0), 2),
    ""
  ),
"")</f>
        <v/>
      </c>
      <c r="BB31" s="53" t="str">
        <f>IFERROR(
  IF(
    AND(
      BB$6&gt;=$I31, BB$6&lt;=$J31, $Q$2="Yes",
      NOT( OR(
        AND($M$5=1, OR(WEEKDAY(BB$6,2)=6, WEEKDAY(BB$6,2)=7)),
        AND($M$5=17,  WEEKDAY(BB$6,2)=6),
        AND($M$5=11,  WEEKDAY(BB$6,2)=7)
      ))
    ),
    INDEX(reference!$H$1:$I$9, MATCH($M31, reference!$H$1:$H$9, 0), 2),
    ""
  ),
"")</f>
        <v/>
      </c>
      <c r="BC31" s="53" t="str">
        <f>IFERROR(
  IF(
    AND(
      BC$6&gt;=$I31, BC$6&lt;=$J31, $Q$2="Yes",
      NOT( OR(
        AND($M$5=1, OR(WEEKDAY(BC$6,2)=6, WEEKDAY(BC$6,2)=7)),
        AND($M$5=17,  WEEKDAY(BC$6,2)=6),
        AND($M$5=11,  WEEKDAY(BC$6,2)=7)
      ))
    ),
    INDEX(reference!$H$1:$I$9, MATCH($M31, reference!$H$1:$H$9, 0), 2),
    ""
  ),
"")</f>
        <v/>
      </c>
      <c r="BD31" s="53" t="str">
        <f>IFERROR(
  IF(
    AND(
      BD$6&gt;=$I31, BD$6&lt;=$J31, $Q$2="Yes",
      NOT( OR(
        AND($M$5=1, OR(WEEKDAY(BD$6,2)=6, WEEKDAY(BD$6,2)=7)),
        AND($M$5=17,  WEEKDAY(BD$6,2)=6),
        AND($M$5=11,  WEEKDAY(BD$6,2)=7)
      ))
    ),
    INDEX(reference!$H$1:$I$9, MATCH($M31, reference!$H$1:$H$9, 0), 2),
    ""
  ),
"")</f>
        <v/>
      </c>
      <c r="BE31" s="53" t="str">
        <f>IFERROR(
  IF(
    AND(
      BE$6&gt;=$I31, BE$6&lt;=$J31, $Q$2="Yes",
      NOT( OR(
        AND($M$5=1, OR(WEEKDAY(BE$6,2)=6, WEEKDAY(BE$6,2)=7)),
        AND($M$5=17,  WEEKDAY(BE$6,2)=6),
        AND($M$5=11,  WEEKDAY(BE$6,2)=7)
      ))
    ),
    INDEX(reference!$H$1:$I$9, MATCH($M31, reference!$H$1:$H$9, 0), 2),
    ""
  ),
"")</f>
        <v/>
      </c>
      <c r="BF31" s="53" t="str">
        <f>IFERROR(
  IF(
    AND(
      BF$6&gt;=$I31, BF$6&lt;=$J31, $Q$2="Yes",
      NOT( OR(
        AND($M$5=1, OR(WEEKDAY(BF$6,2)=6, WEEKDAY(BF$6,2)=7)),
        AND($M$5=17,  WEEKDAY(BF$6,2)=6),
        AND($M$5=11,  WEEKDAY(BF$6,2)=7)
      ))
    ),
    INDEX(reference!$H$1:$I$9, MATCH($M31, reference!$H$1:$H$9, 0), 2),
    ""
  ),
"")</f>
        <v/>
      </c>
      <c r="BG31" s="53" t="str">
        <f>IFERROR(
  IF(
    AND(
      BG$6&gt;=$I31, BG$6&lt;=$J31, $Q$2="Yes",
      NOT( OR(
        AND($M$5=1, OR(WEEKDAY(BG$6,2)=6, WEEKDAY(BG$6,2)=7)),
        AND($M$5=17,  WEEKDAY(BG$6,2)=6),
        AND($M$5=11,  WEEKDAY(BG$6,2)=7)
      ))
    ),
    INDEX(reference!$H$1:$I$9, MATCH($M31, reference!$H$1:$H$9, 0), 2),
    ""
  ),
"")</f>
        <v/>
      </c>
      <c r="BH31" s="53" t="str">
        <f>IFERROR(
  IF(
    AND(
      BH$6&gt;=$I31, BH$6&lt;=$J31, $Q$2="Yes",
      NOT( OR(
        AND($M$5=1, OR(WEEKDAY(BH$6,2)=6, WEEKDAY(BH$6,2)=7)),
        AND($M$5=17,  WEEKDAY(BH$6,2)=6),
        AND($M$5=11,  WEEKDAY(BH$6,2)=7)
      ))
    ),
    INDEX(reference!$H$1:$I$9, MATCH($M31, reference!$H$1:$H$9, 0), 2),
    ""
  ),
"")</f>
        <v/>
      </c>
      <c r="BI31" s="53" t="str">
        <f>IFERROR(
  IF(
    AND(
      BI$6&gt;=$I31, BI$6&lt;=$J31, $Q$2="Yes",
      NOT( OR(
        AND($M$5=1, OR(WEEKDAY(BI$6,2)=6, WEEKDAY(BI$6,2)=7)),
        AND($M$5=17,  WEEKDAY(BI$6,2)=6),
        AND($M$5=11,  WEEKDAY(BI$6,2)=7)
      ))
    ),
    INDEX(reference!$H$1:$I$9, MATCH($M31, reference!$H$1:$H$9, 0), 2),
    ""
  ),
"")</f>
        <v/>
      </c>
      <c r="BJ31" s="53" t="str">
        <f>IFERROR(
  IF(
    AND(
      BJ$6&gt;=$I31, BJ$6&lt;=$J31, $Q$2="Yes",
      NOT( OR(
        AND($M$5=1, OR(WEEKDAY(BJ$6,2)=6, WEEKDAY(BJ$6,2)=7)),
        AND($M$5=17,  WEEKDAY(BJ$6,2)=6),
        AND($M$5=11,  WEEKDAY(BJ$6,2)=7)
      ))
    ),
    INDEX(reference!$H$1:$I$9, MATCH($M31, reference!$H$1:$H$9, 0), 2),
    ""
  ),
"")</f>
        <v/>
      </c>
      <c r="BK31" s="53" t="str">
        <f>IFERROR(
  IF(
    AND(
      BK$6&gt;=$I31, BK$6&lt;=$J31, $Q$2="Yes",
      NOT( OR(
        AND($M$5=1, OR(WEEKDAY(BK$6,2)=6, WEEKDAY(BK$6,2)=7)),
        AND($M$5=17,  WEEKDAY(BK$6,2)=6),
        AND($M$5=11,  WEEKDAY(BK$6,2)=7)
      ))
    ),
    INDEX(reference!$H$1:$I$9, MATCH($M31, reference!$H$1:$H$9, 0), 2),
    ""
  ),
"")</f>
        <v/>
      </c>
      <c r="BL31" s="53" t="str">
        <f>IFERROR(
  IF(
    AND(
      BL$6&gt;=$I31, BL$6&lt;=$J31, $Q$2="Yes",
      NOT( OR(
        AND($M$5=1, OR(WEEKDAY(BL$6,2)=6, WEEKDAY(BL$6,2)=7)),
        AND($M$5=17,  WEEKDAY(BL$6,2)=6),
        AND($M$5=11,  WEEKDAY(BL$6,2)=7)
      ))
    ),
    INDEX(reference!$H$1:$I$9, MATCH($M31, reference!$H$1:$H$9, 0), 2),
    ""
  ),
"")</f>
        <v/>
      </c>
      <c r="BM31" s="53" t="str">
        <f>IFERROR(
  IF(
    AND(
      BM$6&gt;=$I31, BM$6&lt;=$J31, $Q$2="Yes",
      NOT( OR(
        AND($M$5=1, OR(WEEKDAY(BM$6,2)=6, WEEKDAY(BM$6,2)=7)),
        AND($M$5=17,  WEEKDAY(BM$6,2)=6),
        AND($M$5=11,  WEEKDAY(BM$6,2)=7)
      ))
    ),
    INDEX(reference!$H$1:$I$9, MATCH($M31, reference!$H$1:$H$9, 0), 2),
    ""
  ),
"")</f>
        <v/>
      </c>
      <c r="BN31" s="53" t="str">
        <f>IFERROR(
  IF(
    AND(
      BN$6&gt;=$I31, BN$6&lt;=$J31, $Q$2="Yes",
      NOT( OR(
        AND($M$5=1, OR(WEEKDAY(BN$6,2)=6, WEEKDAY(BN$6,2)=7)),
        AND($M$5=17,  WEEKDAY(BN$6,2)=6),
        AND($M$5=11,  WEEKDAY(BN$6,2)=7)
      ))
    ),
    INDEX(reference!$H$1:$I$9, MATCH($M31, reference!$H$1:$H$9, 0), 2),
    ""
  ),
"")</f>
        <v/>
      </c>
      <c r="BO31" s="53" t="str">
        <f>IFERROR(
  IF(
    AND(
      BO$6&gt;=$I31, BO$6&lt;=$J31, $Q$2="Yes",
      NOT( OR(
        AND($M$5=1, OR(WEEKDAY(BO$6,2)=6, WEEKDAY(BO$6,2)=7)),
        AND($M$5=17,  WEEKDAY(BO$6,2)=6),
        AND($M$5=11,  WEEKDAY(BO$6,2)=7)
      ))
    ),
    INDEX(reference!$H$1:$I$9, MATCH($M31, reference!$H$1:$H$9, 0), 2),
    ""
  ),
"")</f>
        <v/>
      </c>
      <c r="BP31" s="53" t="str">
        <f>IFERROR(
  IF(
    AND(
      BP$6&gt;=$I31, BP$6&lt;=$J31, $Q$2="Yes",
      NOT( OR(
        AND($M$5=1, OR(WEEKDAY(BP$6,2)=6, WEEKDAY(BP$6,2)=7)),
        AND($M$5=17,  WEEKDAY(BP$6,2)=6),
        AND($M$5=11,  WEEKDAY(BP$6,2)=7)
      ))
    ),
    INDEX(reference!$H$1:$I$9, MATCH($M31, reference!$H$1:$H$9, 0), 2),
    ""
  ),
"")</f>
        <v/>
      </c>
      <c r="BQ31" s="53" t="str">
        <f>IFERROR(
  IF(
    AND(
      BQ$6&gt;=$I31, BQ$6&lt;=$J31, $Q$2="Yes",
      NOT( OR(
        AND($M$5=1, OR(WEEKDAY(BQ$6,2)=6, WEEKDAY(BQ$6,2)=7)),
        AND($M$5=17,  WEEKDAY(BQ$6,2)=6),
        AND($M$5=11,  WEEKDAY(BQ$6,2)=7)
      ))
    ),
    INDEX(reference!$H$1:$I$9, MATCH($M31, reference!$H$1:$H$9, 0), 2),
    ""
  ),
"")</f>
        <v/>
      </c>
    </row>
    <row r="32" spans="1:69" ht="22.5" customHeight="1" x14ac:dyDescent="0.15">
      <c r="A32" s="46">
        <f>COUNTIF($L$7:M32,M32)</f>
        <v>0</v>
      </c>
      <c r="B32" s="46" t="str">
        <f t="shared" si="2"/>
        <v>-0</v>
      </c>
      <c r="C32" s="46" t="str">
        <f>IFERROR(IF(G32="","",MOD(COUNTIFS($F$6:G32,"◯"),10)),"")</f>
        <v/>
      </c>
      <c r="D32" s="46" t="str" cm="1">
        <f t="array" ref="D32">IF(G32="","",_xlfn.SWITCH(G32,"◯",1,"◆",2,"★",3))</f>
        <v/>
      </c>
      <c r="E32" s="46"/>
      <c r="F32" s="47"/>
      <c r="G32" s="48"/>
      <c r="H32" s="49"/>
      <c r="I32" s="51"/>
      <c r="J32" s="51"/>
      <c r="K32" s="52" t="str">
        <f t="shared" si="3"/>
        <v/>
      </c>
      <c r="L32" s="50"/>
      <c r="M32" s="50"/>
      <c r="N32" s="53" t="str">
        <f>IFERROR(
  IF(
    AND(
      N$6&gt;=$I32, N$6&lt;=$J32, $Q$2="Yes",
      NOT( OR(
        AND($M$5=1, OR(WEEKDAY(N$6,2)=6, WEEKDAY(N$6,2)=7)),
        AND($M$5=17,  WEEKDAY(N$6,2)=6),
        AND($M$5=11,  WEEKDAY(N$6,2)=7)
      ))
    ),
    INDEX(reference!$H$1:$I$9, MATCH($M32, reference!$H$1:$H$9, 0), 2),
    ""
  ),
"")</f>
        <v/>
      </c>
      <c r="O32" s="53" t="str">
        <f>IFERROR(
  IF(
    AND(
      O$6&gt;=$I32, O$6&lt;=$J32, $Q$2="Yes",
      NOT( OR(
        AND($M$5=1, OR(WEEKDAY(O$6,2)=6, WEEKDAY(O$6,2)=7)),
        AND($M$5=17,  WEEKDAY(O$6,2)=6),
        AND($M$5=11,  WEEKDAY(O$6,2)=7)
      ))
    ),
    INDEX(reference!$H$1:$I$9, MATCH($M32, reference!$H$1:$H$9, 0), 2),
    ""
  ),
"")</f>
        <v/>
      </c>
      <c r="P32" s="53" t="str">
        <f>IFERROR(
  IF(
    AND(
      P$6&gt;=$I32, P$6&lt;=$J32, $Q$2="Yes",
      NOT( OR(
        AND($M$5=1, OR(WEEKDAY(P$6,2)=6, WEEKDAY(P$6,2)=7)),
        AND($M$5=17,  WEEKDAY(P$6,2)=6),
        AND($M$5=11,  WEEKDAY(P$6,2)=7)
      ))
    ),
    INDEX(reference!$H$1:$I$9, MATCH($M32, reference!$H$1:$H$9, 0), 2),
    ""
  ),
"")</f>
        <v/>
      </c>
      <c r="Q32" s="53" t="str">
        <f>IFERROR(
  IF(
    AND(
      Q$6&gt;=$I32, Q$6&lt;=$J32, $Q$2="Yes",
      NOT( OR(
        AND($M$5=1, OR(WEEKDAY(Q$6,2)=6, WEEKDAY(Q$6,2)=7)),
        AND($M$5=17,  WEEKDAY(Q$6,2)=6),
        AND($M$5=11,  WEEKDAY(Q$6,2)=7)
      ))
    ),
    INDEX(reference!$H$1:$I$9, MATCH($M32, reference!$H$1:$H$9, 0), 2),
    ""
  ),
"")</f>
        <v/>
      </c>
      <c r="R32" s="53" t="str">
        <f>IFERROR(
  IF(
    AND(
      R$6&gt;=$I32, R$6&lt;=$J32, $Q$2="Yes",
      NOT( OR(
        AND($M$5=1, OR(WEEKDAY(R$6,2)=6, WEEKDAY(R$6,2)=7)),
        AND($M$5=17,  WEEKDAY(R$6,2)=6),
        AND($M$5=11,  WEEKDAY(R$6,2)=7)
      ))
    ),
    INDEX(reference!$H$1:$I$9, MATCH($M32, reference!$H$1:$H$9, 0), 2),
    ""
  ),
"")</f>
        <v/>
      </c>
      <c r="S32" s="53" t="str">
        <f>IFERROR(
  IF(
    AND(
      S$6&gt;=$I32, S$6&lt;=$J32, $Q$2="Yes",
      NOT( OR(
        AND($M$5=1, OR(WEEKDAY(S$6,2)=6, WEEKDAY(S$6,2)=7)),
        AND($M$5=17,  WEEKDAY(S$6,2)=6),
        AND($M$5=11,  WEEKDAY(S$6,2)=7)
      ))
    ),
    INDEX(reference!$H$1:$I$9, MATCH($M32, reference!$H$1:$H$9, 0), 2),
    ""
  ),
"")</f>
        <v/>
      </c>
      <c r="T32" s="53" t="str">
        <f>IFERROR(
  IF(
    AND(
      T$6&gt;=$I32, T$6&lt;=$J32, $Q$2="Yes",
      NOT( OR(
        AND($M$5=1, OR(WEEKDAY(T$6,2)=6, WEEKDAY(T$6,2)=7)),
        AND($M$5=17,  WEEKDAY(T$6,2)=6),
        AND($M$5=11,  WEEKDAY(T$6,2)=7)
      ))
    ),
    INDEX(reference!$H$1:$I$9, MATCH($M32, reference!$H$1:$H$9, 0), 2),
    ""
  ),
"")</f>
        <v/>
      </c>
      <c r="U32" s="53" t="str">
        <f>IFERROR(
  IF(
    AND(
      U$6&gt;=$I32, U$6&lt;=$J32, $Q$2="Yes",
      NOT( OR(
        AND($M$5=1, OR(WEEKDAY(U$6,2)=6, WEEKDAY(U$6,2)=7)),
        AND($M$5=17,  WEEKDAY(U$6,2)=6),
        AND($M$5=11,  WEEKDAY(U$6,2)=7)
      ))
    ),
    INDEX(reference!$H$1:$I$9, MATCH($M32, reference!$H$1:$H$9, 0), 2),
    ""
  ),
"")</f>
        <v/>
      </c>
      <c r="V32" s="53" t="str">
        <f>IFERROR(
  IF(
    AND(
      V$6&gt;=$I32, V$6&lt;=$J32, $Q$2="Yes",
      NOT( OR(
        AND($M$5=1, OR(WEEKDAY(V$6,2)=6, WEEKDAY(V$6,2)=7)),
        AND($M$5=17,  WEEKDAY(V$6,2)=6),
        AND($M$5=11,  WEEKDAY(V$6,2)=7)
      ))
    ),
    INDEX(reference!$H$1:$I$9, MATCH($M32, reference!$H$1:$H$9, 0), 2),
    ""
  ),
"")</f>
        <v/>
      </c>
      <c r="W32" s="53" t="str">
        <f>IFERROR(
  IF(
    AND(
      W$6&gt;=$I32, W$6&lt;=$J32, $Q$2="Yes",
      NOT( OR(
        AND($M$5=1, OR(WEEKDAY(W$6,2)=6, WEEKDAY(W$6,2)=7)),
        AND($M$5=17,  WEEKDAY(W$6,2)=6),
        AND($M$5=11,  WEEKDAY(W$6,2)=7)
      ))
    ),
    INDEX(reference!$H$1:$I$9, MATCH($M32, reference!$H$1:$H$9, 0), 2),
    ""
  ),
"")</f>
        <v/>
      </c>
      <c r="X32" s="53" t="str">
        <f>IFERROR(
  IF(
    AND(
      X$6&gt;=$I32, X$6&lt;=$J32, $Q$2="Yes",
      NOT( OR(
        AND($M$5=1, OR(WEEKDAY(X$6,2)=6, WEEKDAY(X$6,2)=7)),
        AND($M$5=17,  WEEKDAY(X$6,2)=6),
        AND($M$5=11,  WEEKDAY(X$6,2)=7)
      ))
    ),
    INDEX(reference!$H$1:$I$9, MATCH($M32, reference!$H$1:$H$9, 0), 2),
    ""
  ),
"")</f>
        <v/>
      </c>
      <c r="Y32" s="53" t="str">
        <f>IFERROR(
  IF(
    AND(
      Y$6&gt;=$I32, Y$6&lt;=$J32, $Q$2="Yes",
      NOT( OR(
        AND($M$5=1, OR(WEEKDAY(Y$6,2)=6, WEEKDAY(Y$6,2)=7)),
        AND($M$5=17,  WEEKDAY(Y$6,2)=6),
        AND($M$5=11,  WEEKDAY(Y$6,2)=7)
      ))
    ),
    INDEX(reference!$H$1:$I$9, MATCH($M32, reference!$H$1:$H$9, 0), 2),
    ""
  ),
"")</f>
        <v/>
      </c>
      <c r="Z32" s="53" t="str">
        <f>IFERROR(
  IF(
    AND(
      Z$6&gt;=$I32, Z$6&lt;=$J32, $Q$2="Yes",
      NOT( OR(
        AND($M$5=1, OR(WEEKDAY(Z$6,2)=6, WEEKDAY(Z$6,2)=7)),
        AND($M$5=17,  WEEKDAY(Z$6,2)=6),
        AND($M$5=11,  WEEKDAY(Z$6,2)=7)
      ))
    ),
    INDEX(reference!$H$1:$I$9, MATCH($M32, reference!$H$1:$H$9, 0), 2),
    ""
  ),
"")</f>
        <v/>
      </c>
      <c r="AA32" s="53" t="str">
        <f>IFERROR(
  IF(
    AND(
      AA$6&gt;=$I32, AA$6&lt;=$J32, $Q$2="Yes",
      NOT( OR(
        AND($M$5=1, OR(WEEKDAY(AA$6,2)=6, WEEKDAY(AA$6,2)=7)),
        AND($M$5=17,  WEEKDAY(AA$6,2)=6),
        AND($M$5=11,  WEEKDAY(AA$6,2)=7)
      ))
    ),
    INDEX(reference!$H$1:$I$9, MATCH($M32, reference!$H$1:$H$9, 0), 2),
    ""
  ),
"")</f>
        <v/>
      </c>
      <c r="AB32" s="53" t="str">
        <f>IFERROR(
  IF(
    AND(
      AB$6&gt;=$I32, AB$6&lt;=$J32, $Q$2="Yes",
      NOT( OR(
        AND($M$5=1, OR(WEEKDAY(AB$6,2)=6, WEEKDAY(AB$6,2)=7)),
        AND($M$5=17,  WEEKDAY(AB$6,2)=6),
        AND($M$5=11,  WEEKDAY(AB$6,2)=7)
      ))
    ),
    INDEX(reference!$H$1:$I$9, MATCH($M32, reference!$H$1:$H$9, 0), 2),
    ""
  ),
"")</f>
        <v/>
      </c>
      <c r="AC32" s="53" t="str">
        <f>IFERROR(
  IF(
    AND(
      AC$6&gt;=$I32, AC$6&lt;=$J32, $Q$2="Yes",
      NOT( OR(
        AND($M$5=1, OR(WEEKDAY(AC$6,2)=6, WEEKDAY(AC$6,2)=7)),
        AND($M$5=17,  WEEKDAY(AC$6,2)=6),
        AND($M$5=11,  WEEKDAY(AC$6,2)=7)
      ))
    ),
    INDEX(reference!$H$1:$I$9, MATCH($M32, reference!$H$1:$H$9, 0), 2),
    ""
  ),
"")</f>
        <v/>
      </c>
      <c r="AD32" s="53" t="str">
        <f>IFERROR(
  IF(
    AND(
      AD$6&gt;=$I32, AD$6&lt;=$J32, $Q$2="Yes",
      NOT( OR(
        AND($M$5=1, OR(WEEKDAY(AD$6,2)=6, WEEKDAY(AD$6,2)=7)),
        AND($M$5=17,  WEEKDAY(AD$6,2)=6),
        AND($M$5=11,  WEEKDAY(AD$6,2)=7)
      ))
    ),
    INDEX(reference!$H$1:$I$9, MATCH($M32, reference!$H$1:$H$9, 0), 2),
    ""
  ),
"")</f>
        <v/>
      </c>
      <c r="AE32" s="53" t="str">
        <f>IFERROR(
  IF(
    AND(
      AE$6&gt;=$I32, AE$6&lt;=$J32, $Q$2="Yes",
      NOT( OR(
        AND($M$5=1, OR(WEEKDAY(AE$6,2)=6, WEEKDAY(AE$6,2)=7)),
        AND($M$5=17,  WEEKDAY(AE$6,2)=6),
        AND($M$5=11,  WEEKDAY(AE$6,2)=7)
      ))
    ),
    INDEX(reference!$H$1:$I$9, MATCH($M32, reference!$H$1:$H$9, 0), 2),
    ""
  ),
"")</f>
        <v/>
      </c>
      <c r="AF32" s="53" t="str">
        <f>IFERROR(
  IF(
    AND(
      AF$6&gt;=$I32, AF$6&lt;=$J32, $Q$2="Yes",
      NOT( OR(
        AND($M$5=1, OR(WEEKDAY(AF$6,2)=6, WEEKDAY(AF$6,2)=7)),
        AND($M$5=17,  WEEKDAY(AF$6,2)=6),
        AND($M$5=11,  WEEKDAY(AF$6,2)=7)
      ))
    ),
    INDEX(reference!$H$1:$I$9, MATCH($M32, reference!$H$1:$H$9, 0), 2),
    ""
  ),
"")</f>
        <v/>
      </c>
      <c r="AG32" s="53" t="str">
        <f>IFERROR(
  IF(
    AND(
      AG$6&gt;=$I32, AG$6&lt;=$J32, $Q$2="Yes",
      NOT( OR(
        AND($M$5=1, OR(WEEKDAY(AG$6,2)=6, WEEKDAY(AG$6,2)=7)),
        AND($M$5=17,  WEEKDAY(AG$6,2)=6),
        AND($M$5=11,  WEEKDAY(AG$6,2)=7)
      ))
    ),
    INDEX(reference!$H$1:$I$9, MATCH($M32, reference!$H$1:$H$9, 0), 2),
    ""
  ),
"")</f>
        <v/>
      </c>
      <c r="AH32" s="53" t="str">
        <f>IFERROR(
  IF(
    AND(
      AH$6&gt;=$I32, AH$6&lt;=$J32, $Q$2="Yes",
      NOT( OR(
        AND($M$5=1, OR(WEEKDAY(AH$6,2)=6, WEEKDAY(AH$6,2)=7)),
        AND($M$5=17,  WEEKDAY(AH$6,2)=6),
        AND($M$5=11,  WEEKDAY(AH$6,2)=7)
      ))
    ),
    INDEX(reference!$H$1:$I$9, MATCH($M32, reference!$H$1:$H$9, 0), 2),
    ""
  ),
"")</f>
        <v/>
      </c>
      <c r="AI32" s="53" t="str">
        <f>IFERROR(
  IF(
    AND(
      AI$6&gt;=$I32, AI$6&lt;=$J32, $Q$2="Yes",
      NOT( OR(
        AND($M$5=1, OR(WEEKDAY(AI$6,2)=6, WEEKDAY(AI$6,2)=7)),
        AND($M$5=17,  WEEKDAY(AI$6,2)=6),
        AND($M$5=11,  WEEKDAY(AI$6,2)=7)
      ))
    ),
    INDEX(reference!$H$1:$I$9, MATCH($M32, reference!$H$1:$H$9, 0), 2),
    ""
  ),
"")</f>
        <v/>
      </c>
      <c r="AJ32" s="53" t="str">
        <f>IFERROR(
  IF(
    AND(
      AJ$6&gt;=$I32, AJ$6&lt;=$J32, $Q$2="Yes",
      NOT( OR(
        AND($M$5=1, OR(WEEKDAY(AJ$6,2)=6, WEEKDAY(AJ$6,2)=7)),
        AND($M$5=17,  WEEKDAY(AJ$6,2)=6),
        AND($M$5=11,  WEEKDAY(AJ$6,2)=7)
      ))
    ),
    INDEX(reference!$H$1:$I$9, MATCH($M32, reference!$H$1:$H$9, 0), 2),
    ""
  ),
"")</f>
        <v/>
      </c>
      <c r="AK32" s="53" t="str">
        <f>IFERROR(
  IF(
    AND(
      AK$6&gt;=$I32, AK$6&lt;=$J32, $Q$2="Yes",
      NOT( OR(
        AND($M$5=1, OR(WEEKDAY(AK$6,2)=6, WEEKDAY(AK$6,2)=7)),
        AND($M$5=17,  WEEKDAY(AK$6,2)=6),
        AND($M$5=11,  WEEKDAY(AK$6,2)=7)
      ))
    ),
    INDEX(reference!$H$1:$I$9, MATCH($M32, reference!$H$1:$H$9, 0), 2),
    ""
  ),
"")</f>
        <v/>
      </c>
      <c r="AL32" s="53" t="str">
        <f>IFERROR(
  IF(
    AND(
      AL$6&gt;=$I32, AL$6&lt;=$J32, $Q$2="Yes",
      NOT( OR(
        AND($M$5=1, OR(WEEKDAY(AL$6,2)=6, WEEKDAY(AL$6,2)=7)),
        AND($M$5=17,  WEEKDAY(AL$6,2)=6),
        AND($M$5=11,  WEEKDAY(AL$6,2)=7)
      ))
    ),
    INDEX(reference!$H$1:$I$9, MATCH($M32, reference!$H$1:$H$9, 0), 2),
    ""
  ),
"")</f>
        <v/>
      </c>
      <c r="AM32" s="53" t="str">
        <f>IFERROR(
  IF(
    AND(
      AM$6&gt;=$I32, AM$6&lt;=$J32, $Q$2="Yes",
      NOT( OR(
        AND($M$5=1, OR(WEEKDAY(AM$6,2)=6, WEEKDAY(AM$6,2)=7)),
        AND($M$5=17,  WEEKDAY(AM$6,2)=6),
        AND($M$5=11,  WEEKDAY(AM$6,2)=7)
      ))
    ),
    INDEX(reference!$H$1:$I$9, MATCH($M32, reference!$H$1:$H$9, 0), 2),
    ""
  ),
"")</f>
        <v/>
      </c>
      <c r="AN32" s="53" t="str">
        <f>IFERROR(
  IF(
    AND(
      AN$6&gt;=$I32, AN$6&lt;=$J32, $Q$2="Yes",
      NOT( OR(
        AND($M$5=1, OR(WEEKDAY(AN$6,2)=6, WEEKDAY(AN$6,2)=7)),
        AND($M$5=17,  WEEKDAY(AN$6,2)=6),
        AND($M$5=11,  WEEKDAY(AN$6,2)=7)
      ))
    ),
    INDEX(reference!$H$1:$I$9, MATCH($M32, reference!$H$1:$H$9, 0), 2),
    ""
  ),
"")</f>
        <v/>
      </c>
      <c r="AO32" s="53" t="str">
        <f>IFERROR(
  IF(
    AND(
      AO$6&gt;=$I32, AO$6&lt;=$J32, $Q$2="Yes",
      NOT( OR(
        AND($M$5=1, OR(WEEKDAY(AO$6,2)=6, WEEKDAY(AO$6,2)=7)),
        AND($M$5=17,  WEEKDAY(AO$6,2)=6),
        AND($M$5=11,  WEEKDAY(AO$6,2)=7)
      ))
    ),
    INDEX(reference!$H$1:$I$9, MATCH($M32, reference!$H$1:$H$9, 0), 2),
    ""
  ),
"")</f>
        <v/>
      </c>
      <c r="AP32" s="53" t="str">
        <f>IFERROR(
  IF(
    AND(
      AP$6&gt;=$I32, AP$6&lt;=$J32, $Q$2="Yes",
      NOT( OR(
        AND($M$5=1, OR(WEEKDAY(AP$6,2)=6, WEEKDAY(AP$6,2)=7)),
        AND($M$5=17,  WEEKDAY(AP$6,2)=6),
        AND($M$5=11,  WEEKDAY(AP$6,2)=7)
      ))
    ),
    INDEX(reference!$H$1:$I$9, MATCH($M32, reference!$H$1:$H$9, 0), 2),
    ""
  ),
"")</f>
        <v/>
      </c>
      <c r="AQ32" s="53" t="str">
        <f>IFERROR(
  IF(
    AND(
      AQ$6&gt;=$I32, AQ$6&lt;=$J32, $Q$2="Yes",
      NOT( OR(
        AND($M$5=1, OR(WEEKDAY(AQ$6,2)=6, WEEKDAY(AQ$6,2)=7)),
        AND($M$5=17,  WEEKDAY(AQ$6,2)=6),
        AND($M$5=11,  WEEKDAY(AQ$6,2)=7)
      ))
    ),
    INDEX(reference!$H$1:$I$9, MATCH($M32, reference!$H$1:$H$9, 0), 2),
    ""
  ),
"")</f>
        <v/>
      </c>
      <c r="AR32" s="53" t="str">
        <f>IFERROR(
  IF(
    AND(
      AR$6&gt;=$I32, AR$6&lt;=$J32, $Q$2="Yes",
      NOT( OR(
        AND($M$5=1, OR(WEEKDAY(AR$6,2)=6, WEEKDAY(AR$6,2)=7)),
        AND($M$5=17,  WEEKDAY(AR$6,2)=6),
        AND($M$5=11,  WEEKDAY(AR$6,2)=7)
      ))
    ),
    INDEX(reference!$H$1:$I$9, MATCH($M32, reference!$H$1:$H$9, 0), 2),
    ""
  ),
"")</f>
        <v/>
      </c>
      <c r="AS32" s="53" t="str">
        <f>IFERROR(
  IF(
    AND(
      AS$6&gt;=$I32, AS$6&lt;=$J32, $Q$2="Yes",
      NOT( OR(
        AND($M$5=1, OR(WEEKDAY(AS$6,2)=6, WEEKDAY(AS$6,2)=7)),
        AND($M$5=17,  WEEKDAY(AS$6,2)=6),
        AND($M$5=11,  WEEKDAY(AS$6,2)=7)
      ))
    ),
    INDEX(reference!$H$1:$I$9, MATCH($M32, reference!$H$1:$H$9, 0), 2),
    ""
  ),
"")</f>
        <v/>
      </c>
      <c r="AT32" s="53" t="str">
        <f>IFERROR(
  IF(
    AND(
      AT$6&gt;=$I32, AT$6&lt;=$J32, $Q$2="Yes",
      NOT( OR(
        AND($M$5=1, OR(WEEKDAY(AT$6,2)=6, WEEKDAY(AT$6,2)=7)),
        AND($M$5=17,  WEEKDAY(AT$6,2)=6),
        AND($M$5=11,  WEEKDAY(AT$6,2)=7)
      ))
    ),
    INDEX(reference!$H$1:$I$9, MATCH($M32, reference!$H$1:$H$9, 0), 2),
    ""
  ),
"")</f>
        <v/>
      </c>
      <c r="AU32" s="53" t="str">
        <f>IFERROR(
  IF(
    AND(
      AU$6&gt;=$I32, AU$6&lt;=$J32, $Q$2="Yes",
      NOT( OR(
        AND($M$5=1, OR(WEEKDAY(AU$6,2)=6, WEEKDAY(AU$6,2)=7)),
        AND($M$5=17,  WEEKDAY(AU$6,2)=6),
        AND($M$5=11,  WEEKDAY(AU$6,2)=7)
      ))
    ),
    INDEX(reference!$H$1:$I$9, MATCH($M32, reference!$H$1:$H$9, 0), 2),
    ""
  ),
"")</f>
        <v/>
      </c>
      <c r="AV32" s="53" t="str">
        <f>IFERROR(
  IF(
    AND(
      AV$6&gt;=$I32, AV$6&lt;=$J32, $Q$2="Yes",
      NOT( OR(
        AND($M$5=1, OR(WEEKDAY(AV$6,2)=6, WEEKDAY(AV$6,2)=7)),
        AND($M$5=17,  WEEKDAY(AV$6,2)=6),
        AND($M$5=11,  WEEKDAY(AV$6,2)=7)
      ))
    ),
    INDEX(reference!$H$1:$I$9, MATCH($M32, reference!$H$1:$H$9, 0), 2),
    ""
  ),
"")</f>
        <v/>
      </c>
      <c r="AW32" s="53" t="str">
        <f>IFERROR(
  IF(
    AND(
      AW$6&gt;=$I32, AW$6&lt;=$J32, $Q$2="Yes",
      NOT( OR(
        AND($M$5=1, OR(WEEKDAY(AW$6,2)=6, WEEKDAY(AW$6,2)=7)),
        AND($M$5=17,  WEEKDAY(AW$6,2)=6),
        AND($M$5=11,  WEEKDAY(AW$6,2)=7)
      ))
    ),
    INDEX(reference!$H$1:$I$9, MATCH($M32, reference!$H$1:$H$9, 0), 2),
    ""
  ),
"")</f>
        <v/>
      </c>
      <c r="AX32" s="53" t="str">
        <f>IFERROR(
  IF(
    AND(
      AX$6&gt;=$I32, AX$6&lt;=$J32, $Q$2="Yes",
      NOT( OR(
        AND($M$5=1, OR(WEEKDAY(AX$6,2)=6, WEEKDAY(AX$6,2)=7)),
        AND($M$5=17,  WEEKDAY(AX$6,2)=6),
        AND($M$5=11,  WEEKDAY(AX$6,2)=7)
      ))
    ),
    INDEX(reference!$H$1:$I$9, MATCH($M32, reference!$H$1:$H$9, 0), 2),
    ""
  ),
"")</f>
        <v/>
      </c>
      <c r="AY32" s="53" t="str">
        <f>IFERROR(
  IF(
    AND(
      AY$6&gt;=$I32, AY$6&lt;=$J32, $Q$2="Yes",
      NOT( OR(
        AND($M$5=1, OR(WEEKDAY(AY$6,2)=6, WEEKDAY(AY$6,2)=7)),
        AND($M$5=17,  WEEKDAY(AY$6,2)=6),
        AND($M$5=11,  WEEKDAY(AY$6,2)=7)
      ))
    ),
    INDEX(reference!$H$1:$I$9, MATCH($M32, reference!$H$1:$H$9, 0), 2),
    ""
  ),
"")</f>
        <v/>
      </c>
      <c r="AZ32" s="53" t="str">
        <f>IFERROR(
  IF(
    AND(
      AZ$6&gt;=$I32, AZ$6&lt;=$J32, $Q$2="Yes",
      NOT( OR(
        AND($M$5=1, OR(WEEKDAY(AZ$6,2)=6, WEEKDAY(AZ$6,2)=7)),
        AND($M$5=17,  WEEKDAY(AZ$6,2)=6),
        AND($M$5=11,  WEEKDAY(AZ$6,2)=7)
      ))
    ),
    INDEX(reference!$H$1:$I$9, MATCH($M32, reference!$H$1:$H$9, 0), 2),
    ""
  ),
"")</f>
        <v/>
      </c>
      <c r="BA32" s="53" t="str">
        <f>IFERROR(
  IF(
    AND(
      BA$6&gt;=$I32, BA$6&lt;=$J32, $Q$2="Yes",
      NOT( OR(
        AND($M$5=1, OR(WEEKDAY(BA$6,2)=6, WEEKDAY(BA$6,2)=7)),
        AND($M$5=17,  WEEKDAY(BA$6,2)=6),
        AND($M$5=11,  WEEKDAY(BA$6,2)=7)
      ))
    ),
    INDEX(reference!$H$1:$I$9, MATCH($M32, reference!$H$1:$H$9, 0), 2),
    ""
  ),
"")</f>
        <v/>
      </c>
      <c r="BB32" s="53" t="str">
        <f>IFERROR(
  IF(
    AND(
      BB$6&gt;=$I32, BB$6&lt;=$J32, $Q$2="Yes",
      NOT( OR(
        AND($M$5=1, OR(WEEKDAY(BB$6,2)=6, WEEKDAY(BB$6,2)=7)),
        AND($M$5=17,  WEEKDAY(BB$6,2)=6),
        AND($M$5=11,  WEEKDAY(BB$6,2)=7)
      ))
    ),
    INDEX(reference!$H$1:$I$9, MATCH($M32, reference!$H$1:$H$9, 0), 2),
    ""
  ),
"")</f>
        <v/>
      </c>
      <c r="BC32" s="53" t="str">
        <f>IFERROR(
  IF(
    AND(
      BC$6&gt;=$I32, BC$6&lt;=$J32, $Q$2="Yes",
      NOT( OR(
        AND($M$5=1, OR(WEEKDAY(BC$6,2)=6, WEEKDAY(BC$6,2)=7)),
        AND($M$5=17,  WEEKDAY(BC$6,2)=6),
        AND($M$5=11,  WEEKDAY(BC$6,2)=7)
      ))
    ),
    INDEX(reference!$H$1:$I$9, MATCH($M32, reference!$H$1:$H$9, 0), 2),
    ""
  ),
"")</f>
        <v/>
      </c>
      <c r="BD32" s="53" t="str">
        <f>IFERROR(
  IF(
    AND(
      BD$6&gt;=$I32, BD$6&lt;=$J32, $Q$2="Yes",
      NOT( OR(
        AND($M$5=1, OR(WEEKDAY(BD$6,2)=6, WEEKDAY(BD$6,2)=7)),
        AND($M$5=17,  WEEKDAY(BD$6,2)=6),
        AND($M$5=11,  WEEKDAY(BD$6,2)=7)
      ))
    ),
    INDEX(reference!$H$1:$I$9, MATCH($M32, reference!$H$1:$H$9, 0), 2),
    ""
  ),
"")</f>
        <v/>
      </c>
      <c r="BE32" s="53" t="str">
        <f>IFERROR(
  IF(
    AND(
      BE$6&gt;=$I32, BE$6&lt;=$J32, $Q$2="Yes",
      NOT( OR(
        AND($M$5=1, OR(WEEKDAY(BE$6,2)=6, WEEKDAY(BE$6,2)=7)),
        AND($M$5=17,  WEEKDAY(BE$6,2)=6),
        AND($M$5=11,  WEEKDAY(BE$6,2)=7)
      ))
    ),
    INDEX(reference!$H$1:$I$9, MATCH($M32, reference!$H$1:$H$9, 0), 2),
    ""
  ),
"")</f>
        <v/>
      </c>
      <c r="BF32" s="53" t="str">
        <f>IFERROR(
  IF(
    AND(
      BF$6&gt;=$I32, BF$6&lt;=$J32, $Q$2="Yes",
      NOT( OR(
        AND($M$5=1, OR(WEEKDAY(BF$6,2)=6, WEEKDAY(BF$6,2)=7)),
        AND($M$5=17,  WEEKDAY(BF$6,2)=6),
        AND($M$5=11,  WEEKDAY(BF$6,2)=7)
      ))
    ),
    INDEX(reference!$H$1:$I$9, MATCH($M32, reference!$H$1:$H$9, 0), 2),
    ""
  ),
"")</f>
        <v/>
      </c>
      <c r="BG32" s="53" t="str">
        <f>IFERROR(
  IF(
    AND(
      BG$6&gt;=$I32, BG$6&lt;=$J32, $Q$2="Yes",
      NOT( OR(
        AND($M$5=1, OR(WEEKDAY(BG$6,2)=6, WEEKDAY(BG$6,2)=7)),
        AND($M$5=17,  WEEKDAY(BG$6,2)=6),
        AND($M$5=11,  WEEKDAY(BG$6,2)=7)
      ))
    ),
    INDEX(reference!$H$1:$I$9, MATCH($M32, reference!$H$1:$H$9, 0), 2),
    ""
  ),
"")</f>
        <v/>
      </c>
      <c r="BH32" s="53" t="str">
        <f>IFERROR(
  IF(
    AND(
      BH$6&gt;=$I32, BH$6&lt;=$J32, $Q$2="Yes",
      NOT( OR(
        AND($M$5=1, OR(WEEKDAY(BH$6,2)=6, WEEKDAY(BH$6,2)=7)),
        AND($M$5=17,  WEEKDAY(BH$6,2)=6),
        AND($M$5=11,  WEEKDAY(BH$6,2)=7)
      ))
    ),
    INDEX(reference!$H$1:$I$9, MATCH($M32, reference!$H$1:$H$9, 0), 2),
    ""
  ),
"")</f>
        <v/>
      </c>
      <c r="BI32" s="53" t="str">
        <f>IFERROR(
  IF(
    AND(
      BI$6&gt;=$I32, BI$6&lt;=$J32, $Q$2="Yes",
      NOT( OR(
        AND($M$5=1, OR(WEEKDAY(BI$6,2)=6, WEEKDAY(BI$6,2)=7)),
        AND($M$5=17,  WEEKDAY(BI$6,2)=6),
        AND($M$5=11,  WEEKDAY(BI$6,2)=7)
      ))
    ),
    INDEX(reference!$H$1:$I$9, MATCH($M32, reference!$H$1:$H$9, 0), 2),
    ""
  ),
"")</f>
        <v/>
      </c>
      <c r="BJ32" s="53" t="str">
        <f>IFERROR(
  IF(
    AND(
      BJ$6&gt;=$I32, BJ$6&lt;=$J32, $Q$2="Yes",
      NOT( OR(
        AND($M$5=1, OR(WEEKDAY(BJ$6,2)=6, WEEKDAY(BJ$6,2)=7)),
        AND($M$5=17,  WEEKDAY(BJ$6,2)=6),
        AND($M$5=11,  WEEKDAY(BJ$6,2)=7)
      ))
    ),
    INDEX(reference!$H$1:$I$9, MATCH($M32, reference!$H$1:$H$9, 0), 2),
    ""
  ),
"")</f>
        <v/>
      </c>
      <c r="BK32" s="53" t="str">
        <f>IFERROR(
  IF(
    AND(
      BK$6&gt;=$I32, BK$6&lt;=$J32, $Q$2="Yes",
      NOT( OR(
        AND($M$5=1, OR(WEEKDAY(BK$6,2)=6, WEEKDAY(BK$6,2)=7)),
        AND($M$5=17,  WEEKDAY(BK$6,2)=6),
        AND($M$5=11,  WEEKDAY(BK$6,2)=7)
      ))
    ),
    INDEX(reference!$H$1:$I$9, MATCH($M32, reference!$H$1:$H$9, 0), 2),
    ""
  ),
"")</f>
        <v/>
      </c>
      <c r="BL32" s="53" t="str">
        <f>IFERROR(
  IF(
    AND(
      BL$6&gt;=$I32, BL$6&lt;=$J32, $Q$2="Yes",
      NOT( OR(
        AND($M$5=1, OR(WEEKDAY(BL$6,2)=6, WEEKDAY(BL$6,2)=7)),
        AND($M$5=17,  WEEKDAY(BL$6,2)=6),
        AND($M$5=11,  WEEKDAY(BL$6,2)=7)
      ))
    ),
    INDEX(reference!$H$1:$I$9, MATCH($M32, reference!$H$1:$H$9, 0), 2),
    ""
  ),
"")</f>
        <v/>
      </c>
      <c r="BM32" s="53" t="str">
        <f>IFERROR(
  IF(
    AND(
      BM$6&gt;=$I32, BM$6&lt;=$J32, $Q$2="Yes",
      NOT( OR(
        AND($M$5=1, OR(WEEKDAY(BM$6,2)=6, WEEKDAY(BM$6,2)=7)),
        AND($M$5=17,  WEEKDAY(BM$6,2)=6),
        AND($M$5=11,  WEEKDAY(BM$6,2)=7)
      ))
    ),
    INDEX(reference!$H$1:$I$9, MATCH($M32, reference!$H$1:$H$9, 0), 2),
    ""
  ),
"")</f>
        <v/>
      </c>
      <c r="BN32" s="53" t="str">
        <f>IFERROR(
  IF(
    AND(
      BN$6&gt;=$I32, BN$6&lt;=$J32, $Q$2="Yes",
      NOT( OR(
        AND($M$5=1, OR(WEEKDAY(BN$6,2)=6, WEEKDAY(BN$6,2)=7)),
        AND($M$5=17,  WEEKDAY(BN$6,2)=6),
        AND($M$5=11,  WEEKDAY(BN$6,2)=7)
      ))
    ),
    INDEX(reference!$H$1:$I$9, MATCH($M32, reference!$H$1:$H$9, 0), 2),
    ""
  ),
"")</f>
        <v/>
      </c>
      <c r="BO32" s="53" t="str">
        <f>IFERROR(
  IF(
    AND(
      BO$6&gt;=$I32, BO$6&lt;=$J32, $Q$2="Yes",
      NOT( OR(
        AND($M$5=1, OR(WEEKDAY(BO$6,2)=6, WEEKDAY(BO$6,2)=7)),
        AND($M$5=17,  WEEKDAY(BO$6,2)=6),
        AND($M$5=11,  WEEKDAY(BO$6,2)=7)
      ))
    ),
    INDEX(reference!$H$1:$I$9, MATCH($M32, reference!$H$1:$H$9, 0), 2),
    ""
  ),
"")</f>
        <v/>
      </c>
      <c r="BP32" s="53" t="str">
        <f>IFERROR(
  IF(
    AND(
      BP$6&gt;=$I32, BP$6&lt;=$J32, $Q$2="Yes",
      NOT( OR(
        AND($M$5=1, OR(WEEKDAY(BP$6,2)=6, WEEKDAY(BP$6,2)=7)),
        AND($M$5=17,  WEEKDAY(BP$6,2)=6),
        AND($M$5=11,  WEEKDAY(BP$6,2)=7)
      ))
    ),
    INDEX(reference!$H$1:$I$9, MATCH($M32, reference!$H$1:$H$9, 0), 2),
    ""
  ),
"")</f>
        <v/>
      </c>
      <c r="BQ32" s="53" t="str">
        <f>IFERROR(
  IF(
    AND(
      BQ$6&gt;=$I32, BQ$6&lt;=$J32, $Q$2="Yes",
      NOT( OR(
        AND($M$5=1, OR(WEEKDAY(BQ$6,2)=6, WEEKDAY(BQ$6,2)=7)),
        AND($M$5=17,  WEEKDAY(BQ$6,2)=6),
        AND($M$5=11,  WEEKDAY(BQ$6,2)=7)
      ))
    ),
    INDEX(reference!$H$1:$I$9, MATCH($M32, reference!$H$1:$H$9, 0), 2),
    ""
  ),
"")</f>
        <v/>
      </c>
    </row>
    <row r="33" spans="1:69" ht="22.5" customHeight="1" x14ac:dyDescent="0.15">
      <c r="A33" s="46">
        <f>COUNTIF($L$7:M33,M33)</f>
        <v>0</v>
      </c>
      <c r="B33" s="46" t="str">
        <f t="shared" si="2"/>
        <v>-0</v>
      </c>
      <c r="C33" s="46" t="str">
        <f>IFERROR(IF(G33="","",MOD(COUNTIFS($F$6:G33,"◯"),10)),"")</f>
        <v/>
      </c>
      <c r="D33" s="46" t="str" cm="1">
        <f t="array" ref="D33">IF(G33="","",_xlfn.SWITCH(G33,"◯",1,"◆",2,"★",3))</f>
        <v/>
      </c>
      <c r="E33" s="46"/>
      <c r="F33" s="47"/>
      <c r="G33" s="48"/>
      <c r="H33" s="49"/>
      <c r="I33" s="51"/>
      <c r="J33" s="51"/>
      <c r="K33" s="52" t="str">
        <f t="shared" si="3"/>
        <v/>
      </c>
      <c r="L33" s="50"/>
      <c r="M33" s="50"/>
      <c r="N33" s="53" t="str">
        <f>IFERROR(
  IF(
    AND(
      N$6&gt;=$I33, N$6&lt;=$J33, $Q$2="Yes",
      NOT( OR(
        AND($M$5=1, OR(WEEKDAY(N$6,2)=6, WEEKDAY(N$6,2)=7)),
        AND($M$5=17,  WEEKDAY(N$6,2)=6),
        AND($M$5=11,  WEEKDAY(N$6,2)=7)
      ))
    ),
    INDEX(reference!$H$1:$I$9, MATCH($M33, reference!$H$1:$H$9, 0), 2),
    ""
  ),
"")</f>
        <v/>
      </c>
      <c r="O33" s="53" t="str">
        <f>IFERROR(
  IF(
    AND(
      O$6&gt;=$I33, O$6&lt;=$J33, $Q$2="Yes",
      NOT( OR(
        AND($M$5=1, OR(WEEKDAY(O$6,2)=6, WEEKDAY(O$6,2)=7)),
        AND($M$5=17,  WEEKDAY(O$6,2)=6),
        AND($M$5=11,  WEEKDAY(O$6,2)=7)
      ))
    ),
    INDEX(reference!$H$1:$I$9, MATCH($M33, reference!$H$1:$H$9, 0), 2),
    ""
  ),
"")</f>
        <v/>
      </c>
      <c r="P33" s="53" t="str">
        <f>IFERROR(
  IF(
    AND(
      P$6&gt;=$I33, P$6&lt;=$J33, $Q$2="Yes",
      NOT( OR(
        AND($M$5=1, OR(WEEKDAY(P$6,2)=6, WEEKDAY(P$6,2)=7)),
        AND($M$5=17,  WEEKDAY(P$6,2)=6),
        AND($M$5=11,  WEEKDAY(P$6,2)=7)
      ))
    ),
    INDEX(reference!$H$1:$I$9, MATCH($M33, reference!$H$1:$H$9, 0), 2),
    ""
  ),
"")</f>
        <v/>
      </c>
      <c r="Q33" s="53" t="str">
        <f>IFERROR(
  IF(
    AND(
      Q$6&gt;=$I33, Q$6&lt;=$J33, $Q$2="Yes",
      NOT( OR(
        AND($M$5=1, OR(WEEKDAY(Q$6,2)=6, WEEKDAY(Q$6,2)=7)),
        AND($M$5=17,  WEEKDAY(Q$6,2)=6),
        AND($M$5=11,  WEEKDAY(Q$6,2)=7)
      ))
    ),
    INDEX(reference!$H$1:$I$9, MATCH($M33, reference!$H$1:$H$9, 0), 2),
    ""
  ),
"")</f>
        <v/>
      </c>
      <c r="R33" s="53" t="str">
        <f>IFERROR(
  IF(
    AND(
      R$6&gt;=$I33, R$6&lt;=$J33, $Q$2="Yes",
      NOT( OR(
        AND($M$5=1, OR(WEEKDAY(R$6,2)=6, WEEKDAY(R$6,2)=7)),
        AND($M$5=17,  WEEKDAY(R$6,2)=6),
        AND($M$5=11,  WEEKDAY(R$6,2)=7)
      ))
    ),
    INDEX(reference!$H$1:$I$9, MATCH($M33, reference!$H$1:$H$9, 0), 2),
    ""
  ),
"")</f>
        <v/>
      </c>
      <c r="S33" s="53" t="str">
        <f>IFERROR(
  IF(
    AND(
      S$6&gt;=$I33, S$6&lt;=$J33, $Q$2="Yes",
      NOT( OR(
        AND($M$5=1, OR(WEEKDAY(S$6,2)=6, WEEKDAY(S$6,2)=7)),
        AND($M$5=17,  WEEKDAY(S$6,2)=6),
        AND($M$5=11,  WEEKDAY(S$6,2)=7)
      ))
    ),
    INDEX(reference!$H$1:$I$9, MATCH($M33, reference!$H$1:$H$9, 0), 2),
    ""
  ),
"")</f>
        <v/>
      </c>
      <c r="T33" s="53" t="str">
        <f>IFERROR(
  IF(
    AND(
      T$6&gt;=$I33, T$6&lt;=$J33, $Q$2="Yes",
      NOT( OR(
        AND($M$5=1, OR(WEEKDAY(T$6,2)=6, WEEKDAY(T$6,2)=7)),
        AND($M$5=17,  WEEKDAY(T$6,2)=6),
        AND($M$5=11,  WEEKDAY(T$6,2)=7)
      ))
    ),
    INDEX(reference!$H$1:$I$9, MATCH($M33, reference!$H$1:$H$9, 0), 2),
    ""
  ),
"")</f>
        <v/>
      </c>
      <c r="U33" s="53" t="str">
        <f>IFERROR(
  IF(
    AND(
      U$6&gt;=$I33, U$6&lt;=$J33, $Q$2="Yes",
      NOT( OR(
        AND($M$5=1, OR(WEEKDAY(U$6,2)=6, WEEKDAY(U$6,2)=7)),
        AND($M$5=17,  WEEKDAY(U$6,2)=6),
        AND($M$5=11,  WEEKDAY(U$6,2)=7)
      ))
    ),
    INDEX(reference!$H$1:$I$9, MATCH($M33, reference!$H$1:$H$9, 0), 2),
    ""
  ),
"")</f>
        <v/>
      </c>
      <c r="V33" s="53" t="str">
        <f>IFERROR(
  IF(
    AND(
      V$6&gt;=$I33, V$6&lt;=$J33, $Q$2="Yes",
      NOT( OR(
        AND($M$5=1, OR(WEEKDAY(V$6,2)=6, WEEKDAY(V$6,2)=7)),
        AND($M$5=17,  WEEKDAY(V$6,2)=6),
        AND($M$5=11,  WEEKDAY(V$6,2)=7)
      ))
    ),
    INDEX(reference!$H$1:$I$9, MATCH($M33, reference!$H$1:$H$9, 0), 2),
    ""
  ),
"")</f>
        <v/>
      </c>
      <c r="W33" s="53" t="str">
        <f>IFERROR(
  IF(
    AND(
      W$6&gt;=$I33, W$6&lt;=$J33, $Q$2="Yes",
      NOT( OR(
        AND($M$5=1, OR(WEEKDAY(W$6,2)=6, WEEKDAY(W$6,2)=7)),
        AND($M$5=17,  WEEKDAY(W$6,2)=6),
        AND($M$5=11,  WEEKDAY(W$6,2)=7)
      ))
    ),
    INDEX(reference!$H$1:$I$9, MATCH($M33, reference!$H$1:$H$9, 0), 2),
    ""
  ),
"")</f>
        <v/>
      </c>
      <c r="X33" s="53" t="str">
        <f>IFERROR(
  IF(
    AND(
      X$6&gt;=$I33, X$6&lt;=$J33, $Q$2="Yes",
      NOT( OR(
        AND($M$5=1, OR(WEEKDAY(X$6,2)=6, WEEKDAY(X$6,2)=7)),
        AND($M$5=17,  WEEKDAY(X$6,2)=6),
        AND($M$5=11,  WEEKDAY(X$6,2)=7)
      ))
    ),
    INDEX(reference!$H$1:$I$9, MATCH($M33, reference!$H$1:$H$9, 0), 2),
    ""
  ),
"")</f>
        <v/>
      </c>
      <c r="Y33" s="53" t="str">
        <f>IFERROR(
  IF(
    AND(
      Y$6&gt;=$I33, Y$6&lt;=$J33, $Q$2="Yes",
      NOT( OR(
        AND($M$5=1, OR(WEEKDAY(Y$6,2)=6, WEEKDAY(Y$6,2)=7)),
        AND($M$5=17,  WEEKDAY(Y$6,2)=6),
        AND($M$5=11,  WEEKDAY(Y$6,2)=7)
      ))
    ),
    INDEX(reference!$H$1:$I$9, MATCH($M33, reference!$H$1:$H$9, 0), 2),
    ""
  ),
"")</f>
        <v/>
      </c>
      <c r="Z33" s="53" t="str">
        <f>IFERROR(
  IF(
    AND(
      Z$6&gt;=$I33, Z$6&lt;=$J33, $Q$2="Yes",
      NOT( OR(
        AND($M$5=1, OR(WEEKDAY(Z$6,2)=6, WEEKDAY(Z$6,2)=7)),
        AND($M$5=17,  WEEKDAY(Z$6,2)=6),
        AND($M$5=11,  WEEKDAY(Z$6,2)=7)
      ))
    ),
    INDEX(reference!$H$1:$I$9, MATCH($M33, reference!$H$1:$H$9, 0), 2),
    ""
  ),
"")</f>
        <v/>
      </c>
      <c r="AA33" s="53" t="str">
        <f>IFERROR(
  IF(
    AND(
      AA$6&gt;=$I33, AA$6&lt;=$J33, $Q$2="Yes",
      NOT( OR(
        AND($M$5=1, OR(WEEKDAY(AA$6,2)=6, WEEKDAY(AA$6,2)=7)),
        AND($M$5=17,  WEEKDAY(AA$6,2)=6),
        AND($M$5=11,  WEEKDAY(AA$6,2)=7)
      ))
    ),
    INDEX(reference!$H$1:$I$9, MATCH($M33, reference!$H$1:$H$9, 0), 2),
    ""
  ),
"")</f>
        <v/>
      </c>
      <c r="AB33" s="53" t="str">
        <f>IFERROR(
  IF(
    AND(
      AB$6&gt;=$I33, AB$6&lt;=$J33, $Q$2="Yes",
      NOT( OR(
        AND($M$5=1, OR(WEEKDAY(AB$6,2)=6, WEEKDAY(AB$6,2)=7)),
        AND($M$5=17,  WEEKDAY(AB$6,2)=6),
        AND($M$5=11,  WEEKDAY(AB$6,2)=7)
      ))
    ),
    INDEX(reference!$H$1:$I$9, MATCH($M33, reference!$H$1:$H$9, 0), 2),
    ""
  ),
"")</f>
        <v/>
      </c>
      <c r="AC33" s="53" t="str">
        <f>IFERROR(
  IF(
    AND(
      AC$6&gt;=$I33, AC$6&lt;=$J33, $Q$2="Yes",
      NOT( OR(
        AND($M$5=1, OR(WEEKDAY(AC$6,2)=6, WEEKDAY(AC$6,2)=7)),
        AND($M$5=17,  WEEKDAY(AC$6,2)=6),
        AND($M$5=11,  WEEKDAY(AC$6,2)=7)
      ))
    ),
    INDEX(reference!$H$1:$I$9, MATCH($M33, reference!$H$1:$H$9, 0), 2),
    ""
  ),
"")</f>
        <v/>
      </c>
      <c r="AD33" s="53" t="str">
        <f>IFERROR(
  IF(
    AND(
      AD$6&gt;=$I33, AD$6&lt;=$J33, $Q$2="Yes",
      NOT( OR(
        AND($M$5=1, OR(WEEKDAY(AD$6,2)=6, WEEKDAY(AD$6,2)=7)),
        AND($M$5=17,  WEEKDAY(AD$6,2)=6),
        AND($M$5=11,  WEEKDAY(AD$6,2)=7)
      ))
    ),
    INDEX(reference!$H$1:$I$9, MATCH($M33, reference!$H$1:$H$9, 0), 2),
    ""
  ),
"")</f>
        <v/>
      </c>
      <c r="AE33" s="53" t="str">
        <f>IFERROR(
  IF(
    AND(
      AE$6&gt;=$I33, AE$6&lt;=$J33, $Q$2="Yes",
      NOT( OR(
        AND($M$5=1, OR(WEEKDAY(AE$6,2)=6, WEEKDAY(AE$6,2)=7)),
        AND($M$5=17,  WEEKDAY(AE$6,2)=6),
        AND($M$5=11,  WEEKDAY(AE$6,2)=7)
      ))
    ),
    INDEX(reference!$H$1:$I$9, MATCH($M33, reference!$H$1:$H$9, 0), 2),
    ""
  ),
"")</f>
        <v/>
      </c>
      <c r="AF33" s="53" t="str">
        <f>IFERROR(
  IF(
    AND(
      AF$6&gt;=$I33, AF$6&lt;=$J33, $Q$2="Yes",
      NOT( OR(
        AND($M$5=1, OR(WEEKDAY(AF$6,2)=6, WEEKDAY(AF$6,2)=7)),
        AND($M$5=17,  WEEKDAY(AF$6,2)=6),
        AND($M$5=11,  WEEKDAY(AF$6,2)=7)
      ))
    ),
    INDEX(reference!$H$1:$I$9, MATCH($M33, reference!$H$1:$H$9, 0), 2),
    ""
  ),
"")</f>
        <v/>
      </c>
      <c r="AG33" s="53" t="str">
        <f>IFERROR(
  IF(
    AND(
      AG$6&gt;=$I33, AG$6&lt;=$J33, $Q$2="Yes",
      NOT( OR(
        AND($M$5=1, OR(WEEKDAY(AG$6,2)=6, WEEKDAY(AG$6,2)=7)),
        AND($M$5=17,  WEEKDAY(AG$6,2)=6),
        AND($M$5=11,  WEEKDAY(AG$6,2)=7)
      ))
    ),
    INDEX(reference!$H$1:$I$9, MATCH($M33, reference!$H$1:$H$9, 0), 2),
    ""
  ),
"")</f>
        <v/>
      </c>
      <c r="AH33" s="53" t="str">
        <f>IFERROR(
  IF(
    AND(
      AH$6&gt;=$I33, AH$6&lt;=$J33, $Q$2="Yes",
      NOT( OR(
        AND($M$5=1, OR(WEEKDAY(AH$6,2)=6, WEEKDAY(AH$6,2)=7)),
        AND($M$5=17,  WEEKDAY(AH$6,2)=6),
        AND($M$5=11,  WEEKDAY(AH$6,2)=7)
      ))
    ),
    INDEX(reference!$H$1:$I$9, MATCH($M33, reference!$H$1:$H$9, 0), 2),
    ""
  ),
"")</f>
        <v/>
      </c>
      <c r="AI33" s="53" t="str">
        <f>IFERROR(
  IF(
    AND(
      AI$6&gt;=$I33, AI$6&lt;=$J33, $Q$2="Yes",
      NOT( OR(
        AND($M$5=1, OR(WEEKDAY(AI$6,2)=6, WEEKDAY(AI$6,2)=7)),
        AND($M$5=17,  WEEKDAY(AI$6,2)=6),
        AND($M$5=11,  WEEKDAY(AI$6,2)=7)
      ))
    ),
    INDEX(reference!$H$1:$I$9, MATCH($M33, reference!$H$1:$H$9, 0), 2),
    ""
  ),
"")</f>
        <v/>
      </c>
      <c r="AJ33" s="53" t="str">
        <f>IFERROR(
  IF(
    AND(
      AJ$6&gt;=$I33, AJ$6&lt;=$J33, $Q$2="Yes",
      NOT( OR(
        AND($M$5=1, OR(WEEKDAY(AJ$6,2)=6, WEEKDAY(AJ$6,2)=7)),
        AND($M$5=17,  WEEKDAY(AJ$6,2)=6),
        AND($M$5=11,  WEEKDAY(AJ$6,2)=7)
      ))
    ),
    INDEX(reference!$H$1:$I$9, MATCH($M33, reference!$H$1:$H$9, 0), 2),
    ""
  ),
"")</f>
        <v/>
      </c>
      <c r="AK33" s="53" t="str">
        <f>IFERROR(
  IF(
    AND(
      AK$6&gt;=$I33, AK$6&lt;=$J33, $Q$2="Yes",
      NOT( OR(
        AND($M$5=1, OR(WEEKDAY(AK$6,2)=6, WEEKDAY(AK$6,2)=7)),
        AND($M$5=17,  WEEKDAY(AK$6,2)=6),
        AND($M$5=11,  WEEKDAY(AK$6,2)=7)
      ))
    ),
    INDEX(reference!$H$1:$I$9, MATCH($M33, reference!$H$1:$H$9, 0), 2),
    ""
  ),
"")</f>
        <v/>
      </c>
      <c r="AL33" s="53" t="str">
        <f>IFERROR(
  IF(
    AND(
      AL$6&gt;=$I33, AL$6&lt;=$J33, $Q$2="Yes",
      NOT( OR(
        AND($M$5=1, OR(WEEKDAY(AL$6,2)=6, WEEKDAY(AL$6,2)=7)),
        AND($M$5=17,  WEEKDAY(AL$6,2)=6),
        AND($M$5=11,  WEEKDAY(AL$6,2)=7)
      ))
    ),
    INDEX(reference!$H$1:$I$9, MATCH($M33, reference!$H$1:$H$9, 0), 2),
    ""
  ),
"")</f>
        <v/>
      </c>
      <c r="AM33" s="53" t="str">
        <f>IFERROR(
  IF(
    AND(
      AM$6&gt;=$I33, AM$6&lt;=$J33, $Q$2="Yes",
      NOT( OR(
        AND($M$5=1, OR(WEEKDAY(AM$6,2)=6, WEEKDAY(AM$6,2)=7)),
        AND($M$5=17,  WEEKDAY(AM$6,2)=6),
        AND($M$5=11,  WEEKDAY(AM$6,2)=7)
      ))
    ),
    INDEX(reference!$H$1:$I$9, MATCH($M33, reference!$H$1:$H$9, 0), 2),
    ""
  ),
"")</f>
        <v/>
      </c>
      <c r="AN33" s="53" t="str">
        <f>IFERROR(
  IF(
    AND(
      AN$6&gt;=$I33, AN$6&lt;=$J33, $Q$2="Yes",
      NOT( OR(
        AND($M$5=1, OR(WEEKDAY(AN$6,2)=6, WEEKDAY(AN$6,2)=7)),
        AND($M$5=17,  WEEKDAY(AN$6,2)=6),
        AND($M$5=11,  WEEKDAY(AN$6,2)=7)
      ))
    ),
    INDEX(reference!$H$1:$I$9, MATCH($M33, reference!$H$1:$H$9, 0), 2),
    ""
  ),
"")</f>
        <v/>
      </c>
      <c r="AO33" s="53" t="str">
        <f>IFERROR(
  IF(
    AND(
      AO$6&gt;=$I33, AO$6&lt;=$J33, $Q$2="Yes",
      NOT( OR(
        AND($M$5=1, OR(WEEKDAY(AO$6,2)=6, WEEKDAY(AO$6,2)=7)),
        AND($M$5=17,  WEEKDAY(AO$6,2)=6),
        AND($M$5=11,  WEEKDAY(AO$6,2)=7)
      ))
    ),
    INDEX(reference!$H$1:$I$9, MATCH($M33, reference!$H$1:$H$9, 0), 2),
    ""
  ),
"")</f>
        <v/>
      </c>
      <c r="AP33" s="53" t="str">
        <f>IFERROR(
  IF(
    AND(
      AP$6&gt;=$I33, AP$6&lt;=$J33, $Q$2="Yes",
      NOT( OR(
        AND($M$5=1, OR(WEEKDAY(AP$6,2)=6, WEEKDAY(AP$6,2)=7)),
        AND($M$5=17,  WEEKDAY(AP$6,2)=6),
        AND($M$5=11,  WEEKDAY(AP$6,2)=7)
      ))
    ),
    INDEX(reference!$H$1:$I$9, MATCH($M33, reference!$H$1:$H$9, 0), 2),
    ""
  ),
"")</f>
        <v/>
      </c>
      <c r="AQ33" s="53" t="str">
        <f>IFERROR(
  IF(
    AND(
      AQ$6&gt;=$I33, AQ$6&lt;=$J33, $Q$2="Yes",
      NOT( OR(
        AND($M$5=1, OR(WEEKDAY(AQ$6,2)=6, WEEKDAY(AQ$6,2)=7)),
        AND($M$5=17,  WEEKDAY(AQ$6,2)=6),
        AND($M$5=11,  WEEKDAY(AQ$6,2)=7)
      ))
    ),
    INDEX(reference!$H$1:$I$9, MATCH($M33, reference!$H$1:$H$9, 0), 2),
    ""
  ),
"")</f>
        <v/>
      </c>
      <c r="AR33" s="53" t="str">
        <f>IFERROR(
  IF(
    AND(
      AR$6&gt;=$I33, AR$6&lt;=$J33, $Q$2="Yes",
      NOT( OR(
        AND($M$5=1, OR(WEEKDAY(AR$6,2)=6, WEEKDAY(AR$6,2)=7)),
        AND($M$5=17,  WEEKDAY(AR$6,2)=6),
        AND($M$5=11,  WEEKDAY(AR$6,2)=7)
      ))
    ),
    INDEX(reference!$H$1:$I$9, MATCH($M33, reference!$H$1:$H$9, 0), 2),
    ""
  ),
"")</f>
        <v/>
      </c>
      <c r="AS33" s="53" t="str">
        <f>IFERROR(
  IF(
    AND(
      AS$6&gt;=$I33, AS$6&lt;=$J33, $Q$2="Yes",
      NOT( OR(
        AND($M$5=1, OR(WEEKDAY(AS$6,2)=6, WEEKDAY(AS$6,2)=7)),
        AND($M$5=17,  WEEKDAY(AS$6,2)=6),
        AND($M$5=11,  WEEKDAY(AS$6,2)=7)
      ))
    ),
    INDEX(reference!$H$1:$I$9, MATCH($M33, reference!$H$1:$H$9, 0), 2),
    ""
  ),
"")</f>
        <v/>
      </c>
      <c r="AT33" s="53" t="str">
        <f>IFERROR(
  IF(
    AND(
      AT$6&gt;=$I33, AT$6&lt;=$J33, $Q$2="Yes",
      NOT( OR(
        AND($M$5=1, OR(WEEKDAY(AT$6,2)=6, WEEKDAY(AT$6,2)=7)),
        AND($M$5=17,  WEEKDAY(AT$6,2)=6),
        AND($M$5=11,  WEEKDAY(AT$6,2)=7)
      ))
    ),
    INDEX(reference!$H$1:$I$9, MATCH($M33, reference!$H$1:$H$9, 0), 2),
    ""
  ),
"")</f>
        <v/>
      </c>
      <c r="AU33" s="53" t="str">
        <f>IFERROR(
  IF(
    AND(
      AU$6&gt;=$I33, AU$6&lt;=$J33, $Q$2="Yes",
      NOT( OR(
        AND($M$5=1, OR(WEEKDAY(AU$6,2)=6, WEEKDAY(AU$6,2)=7)),
        AND($M$5=17,  WEEKDAY(AU$6,2)=6),
        AND($M$5=11,  WEEKDAY(AU$6,2)=7)
      ))
    ),
    INDEX(reference!$H$1:$I$9, MATCH($M33, reference!$H$1:$H$9, 0), 2),
    ""
  ),
"")</f>
        <v/>
      </c>
      <c r="AV33" s="53" t="str">
        <f>IFERROR(
  IF(
    AND(
      AV$6&gt;=$I33, AV$6&lt;=$J33, $Q$2="Yes",
      NOT( OR(
        AND($M$5=1, OR(WEEKDAY(AV$6,2)=6, WEEKDAY(AV$6,2)=7)),
        AND($M$5=17,  WEEKDAY(AV$6,2)=6),
        AND($M$5=11,  WEEKDAY(AV$6,2)=7)
      ))
    ),
    INDEX(reference!$H$1:$I$9, MATCH($M33, reference!$H$1:$H$9, 0), 2),
    ""
  ),
"")</f>
        <v/>
      </c>
      <c r="AW33" s="53" t="str">
        <f>IFERROR(
  IF(
    AND(
      AW$6&gt;=$I33, AW$6&lt;=$J33, $Q$2="Yes",
      NOT( OR(
        AND($M$5=1, OR(WEEKDAY(AW$6,2)=6, WEEKDAY(AW$6,2)=7)),
        AND($M$5=17,  WEEKDAY(AW$6,2)=6),
        AND($M$5=11,  WEEKDAY(AW$6,2)=7)
      ))
    ),
    INDEX(reference!$H$1:$I$9, MATCH($M33, reference!$H$1:$H$9, 0), 2),
    ""
  ),
"")</f>
        <v/>
      </c>
      <c r="AX33" s="53" t="str">
        <f>IFERROR(
  IF(
    AND(
      AX$6&gt;=$I33, AX$6&lt;=$J33, $Q$2="Yes",
      NOT( OR(
        AND($M$5=1, OR(WEEKDAY(AX$6,2)=6, WEEKDAY(AX$6,2)=7)),
        AND($M$5=17,  WEEKDAY(AX$6,2)=6),
        AND($M$5=11,  WEEKDAY(AX$6,2)=7)
      ))
    ),
    INDEX(reference!$H$1:$I$9, MATCH($M33, reference!$H$1:$H$9, 0), 2),
    ""
  ),
"")</f>
        <v/>
      </c>
      <c r="AY33" s="53" t="str">
        <f>IFERROR(
  IF(
    AND(
      AY$6&gt;=$I33, AY$6&lt;=$J33, $Q$2="Yes",
      NOT( OR(
        AND($M$5=1, OR(WEEKDAY(AY$6,2)=6, WEEKDAY(AY$6,2)=7)),
        AND($M$5=17,  WEEKDAY(AY$6,2)=6),
        AND($M$5=11,  WEEKDAY(AY$6,2)=7)
      ))
    ),
    INDEX(reference!$H$1:$I$9, MATCH($M33, reference!$H$1:$H$9, 0), 2),
    ""
  ),
"")</f>
        <v/>
      </c>
      <c r="AZ33" s="53" t="str">
        <f>IFERROR(
  IF(
    AND(
      AZ$6&gt;=$I33, AZ$6&lt;=$J33, $Q$2="Yes",
      NOT( OR(
        AND($M$5=1, OR(WEEKDAY(AZ$6,2)=6, WEEKDAY(AZ$6,2)=7)),
        AND($M$5=17,  WEEKDAY(AZ$6,2)=6),
        AND($M$5=11,  WEEKDAY(AZ$6,2)=7)
      ))
    ),
    INDEX(reference!$H$1:$I$9, MATCH($M33, reference!$H$1:$H$9, 0), 2),
    ""
  ),
"")</f>
        <v/>
      </c>
      <c r="BA33" s="53" t="str">
        <f>IFERROR(
  IF(
    AND(
      BA$6&gt;=$I33, BA$6&lt;=$J33, $Q$2="Yes",
      NOT( OR(
        AND($M$5=1, OR(WEEKDAY(BA$6,2)=6, WEEKDAY(BA$6,2)=7)),
        AND($M$5=17,  WEEKDAY(BA$6,2)=6),
        AND($M$5=11,  WEEKDAY(BA$6,2)=7)
      ))
    ),
    INDEX(reference!$H$1:$I$9, MATCH($M33, reference!$H$1:$H$9, 0), 2),
    ""
  ),
"")</f>
        <v/>
      </c>
      <c r="BB33" s="53" t="str">
        <f>IFERROR(
  IF(
    AND(
      BB$6&gt;=$I33, BB$6&lt;=$J33, $Q$2="Yes",
      NOT( OR(
        AND($M$5=1, OR(WEEKDAY(BB$6,2)=6, WEEKDAY(BB$6,2)=7)),
        AND($M$5=17,  WEEKDAY(BB$6,2)=6),
        AND($M$5=11,  WEEKDAY(BB$6,2)=7)
      ))
    ),
    INDEX(reference!$H$1:$I$9, MATCH($M33, reference!$H$1:$H$9, 0), 2),
    ""
  ),
"")</f>
        <v/>
      </c>
      <c r="BC33" s="53" t="str">
        <f>IFERROR(
  IF(
    AND(
      BC$6&gt;=$I33, BC$6&lt;=$J33, $Q$2="Yes",
      NOT( OR(
        AND($M$5=1, OR(WEEKDAY(BC$6,2)=6, WEEKDAY(BC$6,2)=7)),
        AND($M$5=17,  WEEKDAY(BC$6,2)=6),
        AND($M$5=11,  WEEKDAY(BC$6,2)=7)
      ))
    ),
    INDEX(reference!$H$1:$I$9, MATCH($M33, reference!$H$1:$H$9, 0), 2),
    ""
  ),
"")</f>
        <v/>
      </c>
      <c r="BD33" s="53" t="str">
        <f>IFERROR(
  IF(
    AND(
      BD$6&gt;=$I33, BD$6&lt;=$J33, $Q$2="Yes",
      NOT( OR(
        AND($M$5=1, OR(WEEKDAY(BD$6,2)=6, WEEKDAY(BD$6,2)=7)),
        AND($M$5=17,  WEEKDAY(BD$6,2)=6),
        AND($M$5=11,  WEEKDAY(BD$6,2)=7)
      ))
    ),
    INDEX(reference!$H$1:$I$9, MATCH($M33, reference!$H$1:$H$9, 0), 2),
    ""
  ),
"")</f>
        <v/>
      </c>
      <c r="BE33" s="53" t="str">
        <f>IFERROR(
  IF(
    AND(
      BE$6&gt;=$I33, BE$6&lt;=$J33, $Q$2="Yes",
      NOT( OR(
        AND($M$5=1, OR(WEEKDAY(BE$6,2)=6, WEEKDAY(BE$6,2)=7)),
        AND($M$5=17,  WEEKDAY(BE$6,2)=6),
        AND($M$5=11,  WEEKDAY(BE$6,2)=7)
      ))
    ),
    INDEX(reference!$H$1:$I$9, MATCH($M33, reference!$H$1:$H$9, 0), 2),
    ""
  ),
"")</f>
        <v/>
      </c>
      <c r="BF33" s="53" t="str">
        <f>IFERROR(
  IF(
    AND(
      BF$6&gt;=$I33, BF$6&lt;=$J33, $Q$2="Yes",
      NOT( OR(
        AND($M$5=1, OR(WEEKDAY(BF$6,2)=6, WEEKDAY(BF$6,2)=7)),
        AND($M$5=17,  WEEKDAY(BF$6,2)=6),
        AND($M$5=11,  WEEKDAY(BF$6,2)=7)
      ))
    ),
    INDEX(reference!$H$1:$I$9, MATCH($M33, reference!$H$1:$H$9, 0), 2),
    ""
  ),
"")</f>
        <v/>
      </c>
      <c r="BG33" s="53" t="str">
        <f>IFERROR(
  IF(
    AND(
      BG$6&gt;=$I33, BG$6&lt;=$J33, $Q$2="Yes",
      NOT( OR(
        AND($M$5=1, OR(WEEKDAY(BG$6,2)=6, WEEKDAY(BG$6,2)=7)),
        AND($M$5=17,  WEEKDAY(BG$6,2)=6),
        AND($M$5=11,  WEEKDAY(BG$6,2)=7)
      ))
    ),
    INDEX(reference!$H$1:$I$9, MATCH($M33, reference!$H$1:$H$9, 0), 2),
    ""
  ),
"")</f>
        <v/>
      </c>
      <c r="BH33" s="53" t="str">
        <f>IFERROR(
  IF(
    AND(
      BH$6&gt;=$I33, BH$6&lt;=$J33, $Q$2="Yes",
      NOT( OR(
        AND($M$5=1, OR(WEEKDAY(BH$6,2)=6, WEEKDAY(BH$6,2)=7)),
        AND($M$5=17,  WEEKDAY(BH$6,2)=6),
        AND($M$5=11,  WEEKDAY(BH$6,2)=7)
      ))
    ),
    INDEX(reference!$H$1:$I$9, MATCH($M33, reference!$H$1:$H$9, 0), 2),
    ""
  ),
"")</f>
        <v/>
      </c>
      <c r="BI33" s="53" t="str">
        <f>IFERROR(
  IF(
    AND(
      BI$6&gt;=$I33, BI$6&lt;=$J33, $Q$2="Yes",
      NOT( OR(
        AND($M$5=1, OR(WEEKDAY(BI$6,2)=6, WEEKDAY(BI$6,2)=7)),
        AND($M$5=17,  WEEKDAY(BI$6,2)=6),
        AND($M$5=11,  WEEKDAY(BI$6,2)=7)
      ))
    ),
    INDEX(reference!$H$1:$I$9, MATCH($M33, reference!$H$1:$H$9, 0), 2),
    ""
  ),
"")</f>
        <v/>
      </c>
      <c r="BJ33" s="53" t="str">
        <f>IFERROR(
  IF(
    AND(
      BJ$6&gt;=$I33, BJ$6&lt;=$J33, $Q$2="Yes",
      NOT( OR(
        AND($M$5=1, OR(WEEKDAY(BJ$6,2)=6, WEEKDAY(BJ$6,2)=7)),
        AND($M$5=17,  WEEKDAY(BJ$6,2)=6),
        AND($M$5=11,  WEEKDAY(BJ$6,2)=7)
      ))
    ),
    INDEX(reference!$H$1:$I$9, MATCH($M33, reference!$H$1:$H$9, 0), 2),
    ""
  ),
"")</f>
        <v/>
      </c>
      <c r="BK33" s="53" t="str">
        <f>IFERROR(
  IF(
    AND(
      BK$6&gt;=$I33, BK$6&lt;=$J33, $Q$2="Yes",
      NOT( OR(
        AND($M$5=1, OR(WEEKDAY(BK$6,2)=6, WEEKDAY(BK$6,2)=7)),
        AND($M$5=17,  WEEKDAY(BK$6,2)=6),
        AND($M$5=11,  WEEKDAY(BK$6,2)=7)
      ))
    ),
    INDEX(reference!$H$1:$I$9, MATCH($M33, reference!$H$1:$H$9, 0), 2),
    ""
  ),
"")</f>
        <v/>
      </c>
      <c r="BL33" s="53" t="str">
        <f>IFERROR(
  IF(
    AND(
      BL$6&gt;=$I33, BL$6&lt;=$J33, $Q$2="Yes",
      NOT( OR(
        AND($M$5=1, OR(WEEKDAY(BL$6,2)=6, WEEKDAY(BL$6,2)=7)),
        AND($M$5=17,  WEEKDAY(BL$6,2)=6),
        AND($M$5=11,  WEEKDAY(BL$6,2)=7)
      ))
    ),
    INDEX(reference!$H$1:$I$9, MATCH($M33, reference!$H$1:$H$9, 0), 2),
    ""
  ),
"")</f>
        <v/>
      </c>
      <c r="BM33" s="53" t="str">
        <f>IFERROR(
  IF(
    AND(
      BM$6&gt;=$I33, BM$6&lt;=$J33, $Q$2="Yes",
      NOT( OR(
        AND($M$5=1, OR(WEEKDAY(BM$6,2)=6, WEEKDAY(BM$6,2)=7)),
        AND($M$5=17,  WEEKDAY(BM$6,2)=6),
        AND($M$5=11,  WEEKDAY(BM$6,2)=7)
      ))
    ),
    INDEX(reference!$H$1:$I$9, MATCH($M33, reference!$H$1:$H$9, 0), 2),
    ""
  ),
"")</f>
        <v/>
      </c>
      <c r="BN33" s="53" t="str">
        <f>IFERROR(
  IF(
    AND(
      BN$6&gt;=$I33, BN$6&lt;=$J33, $Q$2="Yes",
      NOT( OR(
        AND($M$5=1, OR(WEEKDAY(BN$6,2)=6, WEEKDAY(BN$6,2)=7)),
        AND($M$5=17,  WEEKDAY(BN$6,2)=6),
        AND($M$5=11,  WEEKDAY(BN$6,2)=7)
      ))
    ),
    INDEX(reference!$H$1:$I$9, MATCH($M33, reference!$H$1:$H$9, 0), 2),
    ""
  ),
"")</f>
        <v/>
      </c>
      <c r="BO33" s="53" t="str">
        <f>IFERROR(
  IF(
    AND(
      BO$6&gt;=$I33, BO$6&lt;=$J33, $Q$2="Yes",
      NOT( OR(
        AND($M$5=1, OR(WEEKDAY(BO$6,2)=6, WEEKDAY(BO$6,2)=7)),
        AND($M$5=17,  WEEKDAY(BO$6,2)=6),
        AND($M$5=11,  WEEKDAY(BO$6,2)=7)
      ))
    ),
    INDEX(reference!$H$1:$I$9, MATCH($M33, reference!$H$1:$H$9, 0), 2),
    ""
  ),
"")</f>
        <v/>
      </c>
      <c r="BP33" s="53" t="str">
        <f>IFERROR(
  IF(
    AND(
      BP$6&gt;=$I33, BP$6&lt;=$J33, $Q$2="Yes",
      NOT( OR(
        AND($M$5=1, OR(WEEKDAY(BP$6,2)=6, WEEKDAY(BP$6,2)=7)),
        AND($M$5=17,  WEEKDAY(BP$6,2)=6),
        AND($M$5=11,  WEEKDAY(BP$6,2)=7)
      ))
    ),
    INDEX(reference!$H$1:$I$9, MATCH($M33, reference!$H$1:$H$9, 0), 2),
    ""
  ),
"")</f>
        <v/>
      </c>
      <c r="BQ33" s="53" t="str">
        <f>IFERROR(
  IF(
    AND(
      BQ$6&gt;=$I33, BQ$6&lt;=$J33, $Q$2="Yes",
      NOT( OR(
        AND($M$5=1, OR(WEEKDAY(BQ$6,2)=6, WEEKDAY(BQ$6,2)=7)),
        AND($M$5=17,  WEEKDAY(BQ$6,2)=6),
        AND($M$5=11,  WEEKDAY(BQ$6,2)=7)
      ))
    ),
    INDEX(reference!$H$1:$I$9, MATCH($M33, reference!$H$1:$H$9, 0), 2),
    ""
  ),
"")</f>
        <v/>
      </c>
    </row>
    <row r="34" spans="1:69" ht="22.5" customHeight="1" x14ac:dyDescent="0.15">
      <c r="A34" s="46">
        <f>COUNTIF($L$7:M34,M34)</f>
        <v>0</v>
      </c>
      <c r="B34" s="46" t="str">
        <f t="shared" si="2"/>
        <v>-0</v>
      </c>
      <c r="C34" s="46" t="str">
        <f>IFERROR(IF(G34="","",MOD(COUNTIFS($F$6:G34,"◯"),10)),"")</f>
        <v/>
      </c>
      <c r="D34" s="46" t="str" cm="1">
        <f t="array" ref="D34">IF(G34="","",_xlfn.SWITCH(G34,"◯",1,"◆",2,"★",3))</f>
        <v/>
      </c>
      <c r="E34" s="46"/>
      <c r="F34" s="47"/>
      <c r="G34" s="48"/>
      <c r="H34" s="49"/>
      <c r="I34" s="51"/>
      <c r="J34" s="51"/>
      <c r="K34" s="52" t="str">
        <f t="shared" si="3"/>
        <v/>
      </c>
      <c r="L34" s="50"/>
      <c r="M34" s="50"/>
      <c r="N34" s="53" t="str">
        <f>IFERROR(
  IF(
    AND(
      N$6&gt;=$I34, N$6&lt;=$J34, $Q$2="Yes",
      NOT( OR(
        AND($M$5=1, OR(WEEKDAY(N$6,2)=6, WEEKDAY(N$6,2)=7)),
        AND($M$5=17,  WEEKDAY(N$6,2)=6),
        AND($M$5=11,  WEEKDAY(N$6,2)=7)
      ))
    ),
    INDEX(reference!$H$1:$I$9, MATCH($M34, reference!$H$1:$H$9, 0), 2),
    ""
  ),
"")</f>
        <v/>
      </c>
      <c r="O34" s="53" t="str">
        <f>IFERROR(
  IF(
    AND(
      O$6&gt;=$I34, O$6&lt;=$J34, $Q$2="Yes",
      NOT( OR(
        AND($M$5=1, OR(WEEKDAY(O$6,2)=6, WEEKDAY(O$6,2)=7)),
        AND($M$5=17,  WEEKDAY(O$6,2)=6),
        AND($M$5=11,  WEEKDAY(O$6,2)=7)
      ))
    ),
    INDEX(reference!$H$1:$I$9, MATCH($M34, reference!$H$1:$H$9, 0), 2),
    ""
  ),
"")</f>
        <v/>
      </c>
      <c r="P34" s="53" t="str">
        <f>IFERROR(
  IF(
    AND(
      P$6&gt;=$I34, P$6&lt;=$J34, $Q$2="Yes",
      NOT( OR(
        AND($M$5=1, OR(WEEKDAY(P$6,2)=6, WEEKDAY(P$6,2)=7)),
        AND($M$5=17,  WEEKDAY(P$6,2)=6),
        AND($M$5=11,  WEEKDAY(P$6,2)=7)
      ))
    ),
    INDEX(reference!$H$1:$I$9, MATCH($M34, reference!$H$1:$H$9, 0), 2),
    ""
  ),
"")</f>
        <v/>
      </c>
      <c r="Q34" s="53" t="str">
        <f>IFERROR(
  IF(
    AND(
      Q$6&gt;=$I34, Q$6&lt;=$J34, $Q$2="Yes",
      NOT( OR(
        AND($M$5=1, OR(WEEKDAY(Q$6,2)=6, WEEKDAY(Q$6,2)=7)),
        AND($M$5=17,  WEEKDAY(Q$6,2)=6),
        AND($M$5=11,  WEEKDAY(Q$6,2)=7)
      ))
    ),
    INDEX(reference!$H$1:$I$9, MATCH($M34, reference!$H$1:$H$9, 0), 2),
    ""
  ),
"")</f>
        <v/>
      </c>
      <c r="R34" s="53" t="str">
        <f>IFERROR(
  IF(
    AND(
      R$6&gt;=$I34, R$6&lt;=$J34, $Q$2="Yes",
      NOT( OR(
        AND($M$5=1, OR(WEEKDAY(R$6,2)=6, WEEKDAY(R$6,2)=7)),
        AND($M$5=17,  WEEKDAY(R$6,2)=6),
        AND($M$5=11,  WEEKDAY(R$6,2)=7)
      ))
    ),
    INDEX(reference!$H$1:$I$9, MATCH($M34, reference!$H$1:$H$9, 0), 2),
    ""
  ),
"")</f>
        <v/>
      </c>
      <c r="S34" s="53" t="str">
        <f>IFERROR(
  IF(
    AND(
      S$6&gt;=$I34, S$6&lt;=$J34, $Q$2="Yes",
      NOT( OR(
        AND($M$5=1, OR(WEEKDAY(S$6,2)=6, WEEKDAY(S$6,2)=7)),
        AND($M$5=17,  WEEKDAY(S$6,2)=6),
        AND($M$5=11,  WEEKDAY(S$6,2)=7)
      ))
    ),
    INDEX(reference!$H$1:$I$9, MATCH($M34, reference!$H$1:$H$9, 0), 2),
    ""
  ),
"")</f>
        <v/>
      </c>
      <c r="T34" s="53" t="str">
        <f>IFERROR(
  IF(
    AND(
      T$6&gt;=$I34, T$6&lt;=$J34, $Q$2="Yes",
      NOT( OR(
        AND($M$5=1, OR(WEEKDAY(T$6,2)=6, WEEKDAY(T$6,2)=7)),
        AND($M$5=17,  WEEKDAY(T$6,2)=6),
        AND($M$5=11,  WEEKDAY(T$6,2)=7)
      ))
    ),
    INDEX(reference!$H$1:$I$9, MATCH($M34, reference!$H$1:$H$9, 0), 2),
    ""
  ),
"")</f>
        <v/>
      </c>
      <c r="U34" s="53" t="str">
        <f>IFERROR(
  IF(
    AND(
      U$6&gt;=$I34, U$6&lt;=$J34, $Q$2="Yes",
      NOT( OR(
        AND($M$5=1, OR(WEEKDAY(U$6,2)=6, WEEKDAY(U$6,2)=7)),
        AND($M$5=17,  WEEKDAY(U$6,2)=6),
        AND($M$5=11,  WEEKDAY(U$6,2)=7)
      ))
    ),
    INDEX(reference!$H$1:$I$9, MATCH($M34, reference!$H$1:$H$9, 0), 2),
    ""
  ),
"")</f>
        <v/>
      </c>
      <c r="V34" s="53" t="str">
        <f>IFERROR(
  IF(
    AND(
      V$6&gt;=$I34, V$6&lt;=$J34, $Q$2="Yes",
      NOT( OR(
        AND($M$5=1, OR(WEEKDAY(V$6,2)=6, WEEKDAY(V$6,2)=7)),
        AND($M$5=17,  WEEKDAY(V$6,2)=6),
        AND($M$5=11,  WEEKDAY(V$6,2)=7)
      ))
    ),
    INDEX(reference!$H$1:$I$9, MATCH($M34, reference!$H$1:$H$9, 0), 2),
    ""
  ),
"")</f>
        <v/>
      </c>
      <c r="W34" s="53" t="str">
        <f>IFERROR(
  IF(
    AND(
      W$6&gt;=$I34, W$6&lt;=$J34, $Q$2="Yes",
      NOT( OR(
        AND($M$5=1, OR(WEEKDAY(W$6,2)=6, WEEKDAY(W$6,2)=7)),
        AND($M$5=17,  WEEKDAY(W$6,2)=6),
        AND($M$5=11,  WEEKDAY(W$6,2)=7)
      ))
    ),
    INDEX(reference!$H$1:$I$9, MATCH($M34, reference!$H$1:$H$9, 0), 2),
    ""
  ),
"")</f>
        <v/>
      </c>
      <c r="X34" s="53" t="str">
        <f>IFERROR(
  IF(
    AND(
      X$6&gt;=$I34, X$6&lt;=$J34, $Q$2="Yes",
      NOT( OR(
        AND($M$5=1, OR(WEEKDAY(X$6,2)=6, WEEKDAY(X$6,2)=7)),
        AND($M$5=17,  WEEKDAY(X$6,2)=6),
        AND($M$5=11,  WEEKDAY(X$6,2)=7)
      ))
    ),
    INDEX(reference!$H$1:$I$9, MATCH($M34, reference!$H$1:$H$9, 0), 2),
    ""
  ),
"")</f>
        <v/>
      </c>
      <c r="Y34" s="53" t="str">
        <f>IFERROR(
  IF(
    AND(
      Y$6&gt;=$I34, Y$6&lt;=$J34, $Q$2="Yes",
      NOT( OR(
        AND($M$5=1, OR(WEEKDAY(Y$6,2)=6, WEEKDAY(Y$6,2)=7)),
        AND($M$5=17,  WEEKDAY(Y$6,2)=6),
        AND($M$5=11,  WEEKDAY(Y$6,2)=7)
      ))
    ),
    INDEX(reference!$H$1:$I$9, MATCH($M34, reference!$H$1:$H$9, 0), 2),
    ""
  ),
"")</f>
        <v/>
      </c>
      <c r="Z34" s="53" t="str">
        <f>IFERROR(
  IF(
    AND(
      Z$6&gt;=$I34, Z$6&lt;=$J34, $Q$2="Yes",
      NOT( OR(
        AND($M$5=1, OR(WEEKDAY(Z$6,2)=6, WEEKDAY(Z$6,2)=7)),
        AND($M$5=17,  WEEKDAY(Z$6,2)=6),
        AND($M$5=11,  WEEKDAY(Z$6,2)=7)
      ))
    ),
    INDEX(reference!$H$1:$I$9, MATCH($M34, reference!$H$1:$H$9, 0), 2),
    ""
  ),
"")</f>
        <v/>
      </c>
      <c r="AA34" s="53" t="str">
        <f>IFERROR(
  IF(
    AND(
      AA$6&gt;=$I34, AA$6&lt;=$J34, $Q$2="Yes",
      NOT( OR(
        AND($M$5=1, OR(WEEKDAY(AA$6,2)=6, WEEKDAY(AA$6,2)=7)),
        AND($M$5=17,  WEEKDAY(AA$6,2)=6),
        AND($M$5=11,  WEEKDAY(AA$6,2)=7)
      ))
    ),
    INDEX(reference!$H$1:$I$9, MATCH($M34, reference!$H$1:$H$9, 0), 2),
    ""
  ),
"")</f>
        <v/>
      </c>
      <c r="AB34" s="53" t="str">
        <f>IFERROR(
  IF(
    AND(
      AB$6&gt;=$I34, AB$6&lt;=$J34, $Q$2="Yes",
      NOT( OR(
        AND($M$5=1, OR(WEEKDAY(AB$6,2)=6, WEEKDAY(AB$6,2)=7)),
        AND($M$5=17,  WEEKDAY(AB$6,2)=6),
        AND($M$5=11,  WEEKDAY(AB$6,2)=7)
      ))
    ),
    INDEX(reference!$H$1:$I$9, MATCH($M34, reference!$H$1:$H$9, 0), 2),
    ""
  ),
"")</f>
        <v/>
      </c>
      <c r="AC34" s="53" t="str">
        <f>IFERROR(
  IF(
    AND(
      AC$6&gt;=$I34, AC$6&lt;=$J34, $Q$2="Yes",
      NOT( OR(
        AND($M$5=1, OR(WEEKDAY(AC$6,2)=6, WEEKDAY(AC$6,2)=7)),
        AND($M$5=17,  WEEKDAY(AC$6,2)=6),
        AND($M$5=11,  WEEKDAY(AC$6,2)=7)
      ))
    ),
    INDEX(reference!$H$1:$I$9, MATCH($M34, reference!$H$1:$H$9, 0), 2),
    ""
  ),
"")</f>
        <v/>
      </c>
      <c r="AD34" s="53" t="str">
        <f>IFERROR(
  IF(
    AND(
      AD$6&gt;=$I34, AD$6&lt;=$J34, $Q$2="Yes",
      NOT( OR(
        AND($M$5=1, OR(WEEKDAY(AD$6,2)=6, WEEKDAY(AD$6,2)=7)),
        AND($M$5=17,  WEEKDAY(AD$6,2)=6),
        AND($M$5=11,  WEEKDAY(AD$6,2)=7)
      ))
    ),
    INDEX(reference!$H$1:$I$9, MATCH($M34, reference!$H$1:$H$9, 0), 2),
    ""
  ),
"")</f>
        <v/>
      </c>
      <c r="AE34" s="53" t="str">
        <f>IFERROR(
  IF(
    AND(
      AE$6&gt;=$I34, AE$6&lt;=$J34, $Q$2="Yes",
      NOT( OR(
        AND($M$5=1, OR(WEEKDAY(AE$6,2)=6, WEEKDAY(AE$6,2)=7)),
        AND($M$5=17,  WEEKDAY(AE$6,2)=6),
        AND($M$5=11,  WEEKDAY(AE$6,2)=7)
      ))
    ),
    INDEX(reference!$H$1:$I$9, MATCH($M34, reference!$H$1:$H$9, 0), 2),
    ""
  ),
"")</f>
        <v/>
      </c>
      <c r="AF34" s="53" t="str">
        <f>IFERROR(
  IF(
    AND(
      AF$6&gt;=$I34, AF$6&lt;=$J34, $Q$2="Yes",
      NOT( OR(
        AND($M$5=1, OR(WEEKDAY(AF$6,2)=6, WEEKDAY(AF$6,2)=7)),
        AND($M$5=17,  WEEKDAY(AF$6,2)=6),
        AND($M$5=11,  WEEKDAY(AF$6,2)=7)
      ))
    ),
    INDEX(reference!$H$1:$I$9, MATCH($M34, reference!$H$1:$H$9, 0), 2),
    ""
  ),
"")</f>
        <v/>
      </c>
      <c r="AG34" s="53" t="str">
        <f>IFERROR(
  IF(
    AND(
      AG$6&gt;=$I34, AG$6&lt;=$J34, $Q$2="Yes",
      NOT( OR(
        AND($M$5=1, OR(WEEKDAY(AG$6,2)=6, WEEKDAY(AG$6,2)=7)),
        AND($M$5=17,  WEEKDAY(AG$6,2)=6),
        AND($M$5=11,  WEEKDAY(AG$6,2)=7)
      ))
    ),
    INDEX(reference!$H$1:$I$9, MATCH($M34, reference!$H$1:$H$9, 0), 2),
    ""
  ),
"")</f>
        <v/>
      </c>
      <c r="AH34" s="53" t="str">
        <f>IFERROR(
  IF(
    AND(
      AH$6&gt;=$I34, AH$6&lt;=$J34, $Q$2="Yes",
      NOT( OR(
        AND($M$5=1, OR(WEEKDAY(AH$6,2)=6, WEEKDAY(AH$6,2)=7)),
        AND($M$5=17,  WEEKDAY(AH$6,2)=6),
        AND($M$5=11,  WEEKDAY(AH$6,2)=7)
      ))
    ),
    INDEX(reference!$H$1:$I$9, MATCH($M34, reference!$H$1:$H$9, 0), 2),
    ""
  ),
"")</f>
        <v/>
      </c>
      <c r="AI34" s="53" t="str">
        <f>IFERROR(
  IF(
    AND(
      AI$6&gt;=$I34, AI$6&lt;=$J34, $Q$2="Yes",
      NOT( OR(
        AND($M$5=1, OR(WEEKDAY(AI$6,2)=6, WEEKDAY(AI$6,2)=7)),
        AND($M$5=17,  WEEKDAY(AI$6,2)=6),
        AND($M$5=11,  WEEKDAY(AI$6,2)=7)
      ))
    ),
    INDEX(reference!$H$1:$I$9, MATCH($M34, reference!$H$1:$H$9, 0), 2),
    ""
  ),
"")</f>
        <v/>
      </c>
      <c r="AJ34" s="53" t="str">
        <f>IFERROR(
  IF(
    AND(
      AJ$6&gt;=$I34, AJ$6&lt;=$J34, $Q$2="Yes",
      NOT( OR(
        AND($M$5=1, OR(WEEKDAY(AJ$6,2)=6, WEEKDAY(AJ$6,2)=7)),
        AND($M$5=17,  WEEKDAY(AJ$6,2)=6),
        AND($M$5=11,  WEEKDAY(AJ$6,2)=7)
      ))
    ),
    INDEX(reference!$H$1:$I$9, MATCH($M34, reference!$H$1:$H$9, 0), 2),
    ""
  ),
"")</f>
        <v/>
      </c>
      <c r="AK34" s="53" t="str">
        <f>IFERROR(
  IF(
    AND(
      AK$6&gt;=$I34, AK$6&lt;=$J34, $Q$2="Yes",
      NOT( OR(
        AND($M$5=1, OR(WEEKDAY(AK$6,2)=6, WEEKDAY(AK$6,2)=7)),
        AND($M$5=17,  WEEKDAY(AK$6,2)=6),
        AND($M$5=11,  WEEKDAY(AK$6,2)=7)
      ))
    ),
    INDEX(reference!$H$1:$I$9, MATCH($M34, reference!$H$1:$H$9, 0), 2),
    ""
  ),
"")</f>
        <v/>
      </c>
      <c r="AL34" s="53" t="str">
        <f>IFERROR(
  IF(
    AND(
      AL$6&gt;=$I34, AL$6&lt;=$J34, $Q$2="Yes",
      NOT( OR(
        AND($M$5=1, OR(WEEKDAY(AL$6,2)=6, WEEKDAY(AL$6,2)=7)),
        AND($M$5=17,  WEEKDAY(AL$6,2)=6),
        AND($M$5=11,  WEEKDAY(AL$6,2)=7)
      ))
    ),
    INDEX(reference!$H$1:$I$9, MATCH($M34, reference!$H$1:$H$9, 0), 2),
    ""
  ),
"")</f>
        <v/>
      </c>
      <c r="AM34" s="53" t="str">
        <f>IFERROR(
  IF(
    AND(
      AM$6&gt;=$I34, AM$6&lt;=$J34, $Q$2="Yes",
      NOT( OR(
        AND($M$5=1, OR(WEEKDAY(AM$6,2)=6, WEEKDAY(AM$6,2)=7)),
        AND($M$5=17,  WEEKDAY(AM$6,2)=6),
        AND($M$5=11,  WEEKDAY(AM$6,2)=7)
      ))
    ),
    INDEX(reference!$H$1:$I$9, MATCH($M34, reference!$H$1:$H$9, 0), 2),
    ""
  ),
"")</f>
        <v/>
      </c>
      <c r="AN34" s="53" t="str">
        <f>IFERROR(
  IF(
    AND(
      AN$6&gt;=$I34, AN$6&lt;=$J34, $Q$2="Yes",
      NOT( OR(
        AND($M$5=1, OR(WEEKDAY(AN$6,2)=6, WEEKDAY(AN$6,2)=7)),
        AND($M$5=17,  WEEKDAY(AN$6,2)=6),
        AND($M$5=11,  WEEKDAY(AN$6,2)=7)
      ))
    ),
    INDEX(reference!$H$1:$I$9, MATCH($M34, reference!$H$1:$H$9, 0), 2),
    ""
  ),
"")</f>
        <v/>
      </c>
      <c r="AO34" s="53" t="str">
        <f>IFERROR(
  IF(
    AND(
      AO$6&gt;=$I34, AO$6&lt;=$J34, $Q$2="Yes",
      NOT( OR(
        AND($M$5=1, OR(WEEKDAY(AO$6,2)=6, WEEKDAY(AO$6,2)=7)),
        AND($M$5=17,  WEEKDAY(AO$6,2)=6),
        AND($M$5=11,  WEEKDAY(AO$6,2)=7)
      ))
    ),
    INDEX(reference!$H$1:$I$9, MATCH($M34, reference!$H$1:$H$9, 0), 2),
    ""
  ),
"")</f>
        <v/>
      </c>
      <c r="AP34" s="53" t="str">
        <f>IFERROR(
  IF(
    AND(
      AP$6&gt;=$I34, AP$6&lt;=$J34, $Q$2="Yes",
      NOT( OR(
        AND($M$5=1, OR(WEEKDAY(AP$6,2)=6, WEEKDAY(AP$6,2)=7)),
        AND($M$5=17,  WEEKDAY(AP$6,2)=6),
        AND($M$5=11,  WEEKDAY(AP$6,2)=7)
      ))
    ),
    INDEX(reference!$H$1:$I$9, MATCH($M34, reference!$H$1:$H$9, 0), 2),
    ""
  ),
"")</f>
        <v/>
      </c>
      <c r="AQ34" s="53" t="str">
        <f>IFERROR(
  IF(
    AND(
      AQ$6&gt;=$I34, AQ$6&lt;=$J34, $Q$2="Yes",
      NOT( OR(
        AND($M$5=1, OR(WEEKDAY(AQ$6,2)=6, WEEKDAY(AQ$6,2)=7)),
        AND($M$5=17,  WEEKDAY(AQ$6,2)=6),
        AND($M$5=11,  WEEKDAY(AQ$6,2)=7)
      ))
    ),
    INDEX(reference!$H$1:$I$9, MATCH($M34, reference!$H$1:$H$9, 0), 2),
    ""
  ),
"")</f>
        <v/>
      </c>
      <c r="AR34" s="53" t="str">
        <f>IFERROR(
  IF(
    AND(
      AR$6&gt;=$I34, AR$6&lt;=$J34, $Q$2="Yes",
      NOT( OR(
        AND($M$5=1, OR(WEEKDAY(AR$6,2)=6, WEEKDAY(AR$6,2)=7)),
        AND($M$5=17,  WEEKDAY(AR$6,2)=6),
        AND($M$5=11,  WEEKDAY(AR$6,2)=7)
      ))
    ),
    INDEX(reference!$H$1:$I$9, MATCH($M34, reference!$H$1:$H$9, 0), 2),
    ""
  ),
"")</f>
        <v/>
      </c>
      <c r="AS34" s="53" t="str">
        <f>IFERROR(
  IF(
    AND(
      AS$6&gt;=$I34, AS$6&lt;=$J34, $Q$2="Yes",
      NOT( OR(
        AND($M$5=1, OR(WEEKDAY(AS$6,2)=6, WEEKDAY(AS$6,2)=7)),
        AND($M$5=17,  WEEKDAY(AS$6,2)=6),
        AND($M$5=11,  WEEKDAY(AS$6,2)=7)
      ))
    ),
    INDEX(reference!$H$1:$I$9, MATCH($M34, reference!$H$1:$H$9, 0), 2),
    ""
  ),
"")</f>
        <v/>
      </c>
      <c r="AT34" s="53" t="str">
        <f>IFERROR(
  IF(
    AND(
      AT$6&gt;=$I34, AT$6&lt;=$J34, $Q$2="Yes",
      NOT( OR(
        AND($M$5=1, OR(WEEKDAY(AT$6,2)=6, WEEKDAY(AT$6,2)=7)),
        AND($M$5=17,  WEEKDAY(AT$6,2)=6),
        AND($M$5=11,  WEEKDAY(AT$6,2)=7)
      ))
    ),
    INDEX(reference!$H$1:$I$9, MATCH($M34, reference!$H$1:$H$9, 0), 2),
    ""
  ),
"")</f>
        <v/>
      </c>
      <c r="AU34" s="53" t="str">
        <f>IFERROR(
  IF(
    AND(
      AU$6&gt;=$I34, AU$6&lt;=$J34, $Q$2="Yes",
      NOT( OR(
        AND($M$5=1, OR(WEEKDAY(AU$6,2)=6, WEEKDAY(AU$6,2)=7)),
        AND($M$5=17,  WEEKDAY(AU$6,2)=6),
        AND($M$5=11,  WEEKDAY(AU$6,2)=7)
      ))
    ),
    INDEX(reference!$H$1:$I$9, MATCH($M34, reference!$H$1:$H$9, 0), 2),
    ""
  ),
"")</f>
        <v/>
      </c>
      <c r="AV34" s="53" t="str">
        <f>IFERROR(
  IF(
    AND(
      AV$6&gt;=$I34, AV$6&lt;=$J34, $Q$2="Yes",
      NOT( OR(
        AND($M$5=1, OR(WEEKDAY(AV$6,2)=6, WEEKDAY(AV$6,2)=7)),
        AND($M$5=17,  WEEKDAY(AV$6,2)=6),
        AND($M$5=11,  WEEKDAY(AV$6,2)=7)
      ))
    ),
    INDEX(reference!$H$1:$I$9, MATCH($M34, reference!$H$1:$H$9, 0), 2),
    ""
  ),
"")</f>
        <v/>
      </c>
      <c r="AW34" s="53" t="str">
        <f>IFERROR(
  IF(
    AND(
      AW$6&gt;=$I34, AW$6&lt;=$J34, $Q$2="Yes",
      NOT( OR(
        AND($M$5=1, OR(WEEKDAY(AW$6,2)=6, WEEKDAY(AW$6,2)=7)),
        AND($M$5=17,  WEEKDAY(AW$6,2)=6),
        AND($M$5=11,  WEEKDAY(AW$6,2)=7)
      ))
    ),
    INDEX(reference!$H$1:$I$9, MATCH($M34, reference!$H$1:$H$9, 0), 2),
    ""
  ),
"")</f>
        <v/>
      </c>
      <c r="AX34" s="53" t="str">
        <f>IFERROR(
  IF(
    AND(
      AX$6&gt;=$I34, AX$6&lt;=$J34, $Q$2="Yes",
      NOT( OR(
        AND($M$5=1, OR(WEEKDAY(AX$6,2)=6, WEEKDAY(AX$6,2)=7)),
        AND($M$5=17,  WEEKDAY(AX$6,2)=6),
        AND($M$5=11,  WEEKDAY(AX$6,2)=7)
      ))
    ),
    INDEX(reference!$H$1:$I$9, MATCH($M34, reference!$H$1:$H$9, 0), 2),
    ""
  ),
"")</f>
        <v/>
      </c>
      <c r="AY34" s="53" t="str">
        <f>IFERROR(
  IF(
    AND(
      AY$6&gt;=$I34, AY$6&lt;=$J34, $Q$2="Yes",
      NOT( OR(
        AND($M$5=1, OR(WEEKDAY(AY$6,2)=6, WEEKDAY(AY$6,2)=7)),
        AND($M$5=17,  WEEKDAY(AY$6,2)=6),
        AND($M$5=11,  WEEKDAY(AY$6,2)=7)
      ))
    ),
    INDEX(reference!$H$1:$I$9, MATCH($M34, reference!$H$1:$H$9, 0), 2),
    ""
  ),
"")</f>
        <v/>
      </c>
      <c r="AZ34" s="53" t="str">
        <f>IFERROR(
  IF(
    AND(
      AZ$6&gt;=$I34, AZ$6&lt;=$J34, $Q$2="Yes",
      NOT( OR(
        AND($M$5=1, OR(WEEKDAY(AZ$6,2)=6, WEEKDAY(AZ$6,2)=7)),
        AND($M$5=17,  WEEKDAY(AZ$6,2)=6),
        AND($M$5=11,  WEEKDAY(AZ$6,2)=7)
      ))
    ),
    INDEX(reference!$H$1:$I$9, MATCH($M34, reference!$H$1:$H$9, 0), 2),
    ""
  ),
"")</f>
        <v/>
      </c>
      <c r="BA34" s="53" t="str">
        <f>IFERROR(
  IF(
    AND(
      BA$6&gt;=$I34, BA$6&lt;=$J34, $Q$2="Yes",
      NOT( OR(
        AND($M$5=1, OR(WEEKDAY(BA$6,2)=6, WEEKDAY(BA$6,2)=7)),
        AND($M$5=17,  WEEKDAY(BA$6,2)=6),
        AND($M$5=11,  WEEKDAY(BA$6,2)=7)
      ))
    ),
    INDEX(reference!$H$1:$I$9, MATCH($M34, reference!$H$1:$H$9, 0), 2),
    ""
  ),
"")</f>
        <v/>
      </c>
      <c r="BB34" s="53" t="str">
        <f>IFERROR(
  IF(
    AND(
      BB$6&gt;=$I34, BB$6&lt;=$J34, $Q$2="Yes",
      NOT( OR(
        AND($M$5=1, OR(WEEKDAY(BB$6,2)=6, WEEKDAY(BB$6,2)=7)),
        AND($M$5=17,  WEEKDAY(BB$6,2)=6),
        AND($M$5=11,  WEEKDAY(BB$6,2)=7)
      ))
    ),
    INDEX(reference!$H$1:$I$9, MATCH($M34, reference!$H$1:$H$9, 0), 2),
    ""
  ),
"")</f>
        <v/>
      </c>
      <c r="BC34" s="53" t="str">
        <f>IFERROR(
  IF(
    AND(
      BC$6&gt;=$I34, BC$6&lt;=$J34, $Q$2="Yes",
      NOT( OR(
        AND($M$5=1, OR(WEEKDAY(BC$6,2)=6, WEEKDAY(BC$6,2)=7)),
        AND($M$5=17,  WEEKDAY(BC$6,2)=6),
        AND($M$5=11,  WEEKDAY(BC$6,2)=7)
      ))
    ),
    INDEX(reference!$H$1:$I$9, MATCH($M34, reference!$H$1:$H$9, 0), 2),
    ""
  ),
"")</f>
        <v/>
      </c>
      <c r="BD34" s="53" t="str">
        <f>IFERROR(
  IF(
    AND(
      BD$6&gt;=$I34, BD$6&lt;=$J34, $Q$2="Yes",
      NOT( OR(
        AND($M$5=1, OR(WEEKDAY(BD$6,2)=6, WEEKDAY(BD$6,2)=7)),
        AND($M$5=17,  WEEKDAY(BD$6,2)=6),
        AND($M$5=11,  WEEKDAY(BD$6,2)=7)
      ))
    ),
    INDEX(reference!$H$1:$I$9, MATCH($M34, reference!$H$1:$H$9, 0), 2),
    ""
  ),
"")</f>
        <v/>
      </c>
      <c r="BE34" s="53" t="str">
        <f>IFERROR(
  IF(
    AND(
      BE$6&gt;=$I34, BE$6&lt;=$J34, $Q$2="Yes",
      NOT( OR(
        AND($M$5=1, OR(WEEKDAY(BE$6,2)=6, WEEKDAY(BE$6,2)=7)),
        AND($M$5=17,  WEEKDAY(BE$6,2)=6),
        AND($M$5=11,  WEEKDAY(BE$6,2)=7)
      ))
    ),
    INDEX(reference!$H$1:$I$9, MATCH($M34, reference!$H$1:$H$9, 0), 2),
    ""
  ),
"")</f>
        <v/>
      </c>
      <c r="BF34" s="53" t="str">
        <f>IFERROR(
  IF(
    AND(
      BF$6&gt;=$I34, BF$6&lt;=$J34, $Q$2="Yes",
      NOT( OR(
        AND($M$5=1, OR(WEEKDAY(BF$6,2)=6, WEEKDAY(BF$6,2)=7)),
        AND($M$5=17,  WEEKDAY(BF$6,2)=6),
        AND($M$5=11,  WEEKDAY(BF$6,2)=7)
      ))
    ),
    INDEX(reference!$H$1:$I$9, MATCH($M34, reference!$H$1:$H$9, 0), 2),
    ""
  ),
"")</f>
        <v/>
      </c>
      <c r="BG34" s="53" t="str">
        <f>IFERROR(
  IF(
    AND(
      BG$6&gt;=$I34, BG$6&lt;=$J34, $Q$2="Yes",
      NOT( OR(
        AND($M$5=1, OR(WEEKDAY(BG$6,2)=6, WEEKDAY(BG$6,2)=7)),
        AND($M$5=17,  WEEKDAY(BG$6,2)=6),
        AND($M$5=11,  WEEKDAY(BG$6,2)=7)
      ))
    ),
    INDEX(reference!$H$1:$I$9, MATCH($M34, reference!$H$1:$H$9, 0), 2),
    ""
  ),
"")</f>
        <v/>
      </c>
      <c r="BH34" s="53" t="str">
        <f>IFERROR(
  IF(
    AND(
      BH$6&gt;=$I34, BH$6&lt;=$J34, $Q$2="Yes",
      NOT( OR(
        AND($M$5=1, OR(WEEKDAY(BH$6,2)=6, WEEKDAY(BH$6,2)=7)),
        AND($M$5=17,  WEEKDAY(BH$6,2)=6),
        AND($M$5=11,  WEEKDAY(BH$6,2)=7)
      ))
    ),
    INDEX(reference!$H$1:$I$9, MATCH($M34, reference!$H$1:$H$9, 0), 2),
    ""
  ),
"")</f>
        <v/>
      </c>
      <c r="BI34" s="53" t="str">
        <f>IFERROR(
  IF(
    AND(
      BI$6&gt;=$I34, BI$6&lt;=$J34, $Q$2="Yes",
      NOT( OR(
        AND($M$5=1, OR(WEEKDAY(BI$6,2)=6, WEEKDAY(BI$6,2)=7)),
        AND($M$5=17,  WEEKDAY(BI$6,2)=6),
        AND($M$5=11,  WEEKDAY(BI$6,2)=7)
      ))
    ),
    INDEX(reference!$H$1:$I$9, MATCH($M34, reference!$H$1:$H$9, 0), 2),
    ""
  ),
"")</f>
        <v/>
      </c>
      <c r="BJ34" s="53" t="str">
        <f>IFERROR(
  IF(
    AND(
      BJ$6&gt;=$I34, BJ$6&lt;=$J34, $Q$2="Yes",
      NOT( OR(
        AND($M$5=1, OR(WEEKDAY(BJ$6,2)=6, WEEKDAY(BJ$6,2)=7)),
        AND($M$5=17,  WEEKDAY(BJ$6,2)=6),
        AND($M$5=11,  WEEKDAY(BJ$6,2)=7)
      ))
    ),
    INDEX(reference!$H$1:$I$9, MATCH($M34, reference!$H$1:$H$9, 0), 2),
    ""
  ),
"")</f>
        <v/>
      </c>
      <c r="BK34" s="53" t="str">
        <f>IFERROR(
  IF(
    AND(
      BK$6&gt;=$I34, BK$6&lt;=$J34, $Q$2="Yes",
      NOT( OR(
        AND($M$5=1, OR(WEEKDAY(BK$6,2)=6, WEEKDAY(BK$6,2)=7)),
        AND($M$5=17,  WEEKDAY(BK$6,2)=6),
        AND($M$5=11,  WEEKDAY(BK$6,2)=7)
      ))
    ),
    INDEX(reference!$H$1:$I$9, MATCH($M34, reference!$H$1:$H$9, 0), 2),
    ""
  ),
"")</f>
        <v/>
      </c>
      <c r="BL34" s="53" t="str">
        <f>IFERROR(
  IF(
    AND(
      BL$6&gt;=$I34, BL$6&lt;=$J34, $Q$2="Yes",
      NOT( OR(
        AND($M$5=1, OR(WEEKDAY(BL$6,2)=6, WEEKDAY(BL$6,2)=7)),
        AND($M$5=17,  WEEKDAY(BL$6,2)=6),
        AND($M$5=11,  WEEKDAY(BL$6,2)=7)
      ))
    ),
    INDEX(reference!$H$1:$I$9, MATCH($M34, reference!$H$1:$H$9, 0), 2),
    ""
  ),
"")</f>
        <v/>
      </c>
      <c r="BM34" s="53" t="str">
        <f>IFERROR(
  IF(
    AND(
      BM$6&gt;=$I34, BM$6&lt;=$J34, $Q$2="Yes",
      NOT( OR(
        AND($M$5=1, OR(WEEKDAY(BM$6,2)=6, WEEKDAY(BM$6,2)=7)),
        AND($M$5=17,  WEEKDAY(BM$6,2)=6),
        AND($M$5=11,  WEEKDAY(BM$6,2)=7)
      ))
    ),
    INDEX(reference!$H$1:$I$9, MATCH($M34, reference!$H$1:$H$9, 0), 2),
    ""
  ),
"")</f>
        <v/>
      </c>
      <c r="BN34" s="53" t="str">
        <f>IFERROR(
  IF(
    AND(
      BN$6&gt;=$I34, BN$6&lt;=$J34, $Q$2="Yes",
      NOT( OR(
        AND($M$5=1, OR(WEEKDAY(BN$6,2)=6, WEEKDAY(BN$6,2)=7)),
        AND($M$5=17,  WEEKDAY(BN$6,2)=6),
        AND($M$5=11,  WEEKDAY(BN$6,2)=7)
      ))
    ),
    INDEX(reference!$H$1:$I$9, MATCH($M34, reference!$H$1:$H$9, 0), 2),
    ""
  ),
"")</f>
        <v/>
      </c>
      <c r="BO34" s="53" t="str">
        <f>IFERROR(
  IF(
    AND(
      BO$6&gt;=$I34, BO$6&lt;=$J34, $Q$2="Yes",
      NOT( OR(
        AND($M$5=1, OR(WEEKDAY(BO$6,2)=6, WEEKDAY(BO$6,2)=7)),
        AND($M$5=17,  WEEKDAY(BO$6,2)=6),
        AND($M$5=11,  WEEKDAY(BO$6,2)=7)
      ))
    ),
    INDEX(reference!$H$1:$I$9, MATCH($M34, reference!$H$1:$H$9, 0), 2),
    ""
  ),
"")</f>
        <v/>
      </c>
      <c r="BP34" s="53" t="str">
        <f>IFERROR(
  IF(
    AND(
      BP$6&gt;=$I34, BP$6&lt;=$J34, $Q$2="Yes",
      NOT( OR(
        AND($M$5=1, OR(WEEKDAY(BP$6,2)=6, WEEKDAY(BP$6,2)=7)),
        AND($M$5=17,  WEEKDAY(BP$6,2)=6),
        AND($M$5=11,  WEEKDAY(BP$6,2)=7)
      ))
    ),
    INDEX(reference!$H$1:$I$9, MATCH($M34, reference!$H$1:$H$9, 0), 2),
    ""
  ),
"")</f>
        <v/>
      </c>
      <c r="BQ34" s="53" t="str">
        <f>IFERROR(
  IF(
    AND(
      BQ$6&gt;=$I34, BQ$6&lt;=$J34, $Q$2="Yes",
      NOT( OR(
        AND($M$5=1, OR(WEEKDAY(BQ$6,2)=6, WEEKDAY(BQ$6,2)=7)),
        AND($M$5=17,  WEEKDAY(BQ$6,2)=6),
        AND($M$5=11,  WEEKDAY(BQ$6,2)=7)
      ))
    ),
    INDEX(reference!$H$1:$I$9, MATCH($M34, reference!$H$1:$H$9, 0), 2),
    ""
  ),
"")</f>
        <v/>
      </c>
    </row>
    <row r="35" spans="1:69" ht="22.5" customHeight="1" x14ac:dyDescent="0.15">
      <c r="A35" s="46">
        <f>COUNTIF($L$7:M35,M35)</f>
        <v>0</v>
      </c>
      <c r="B35" s="46" t="str">
        <f t="shared" si="2"/>
        <v>-0</v>
      </c>
      <c r="C35" s="46" t="str">
        <f>IFERROR(IF(G35="","",MOD(COUNTIFS($F$6:G35,"◯"),10)),"")</f>
        <v/>
      </c>
      <c r="D35" s="46" t="str" cm="1">
        <f t="array" ref="D35">IF(G35="","",_xlfn.SWITCH(G35,"◯",1,"◆",2,"★",3))</f>
        <v/>
      </c>
      <c r="E35" s="46"/>
      <c r="F35" s="47"/>
      <c r="G35" s="48"/>
      <c r="H35" s="49"/>
      <c r="I35" s="51"/>
      <c r="J35" s="51"/>
      <c r="K35" s="52" t="str">
        <f t="shared" si="3"/>
        <v/>
      </c>
      <c r="L35" s="50"/>
      <c r="M35" s="50"/>
      <c r="N35" s="53" t="str">
        <f>IFERROR(
  IF(
    AND(
      N$6&gt;=$I35, N$6&lt;=$J35, $Q$2="Yes",
      NOT( OR(
        AND($M$5=1, OR(WEEKDAY(N$6,2)=6, WEEKDAY(N$6,2)=7)),
        AND($M$5=17,  WEEKDAY(N$6,2)=6),
        AND($M$5=11,  WEEKDAY(N$6,2)=7)
      ))
    ),
    INDEX(reference!$H$1:$I$9, MATCH($M35, reference!$H$1:$H$9, 0), 2),
    ""
  ),
"")</f>
        <v/>
      </c>
      <c r="O35" s="53" t="str">
        <f>IFERROR(
  IF(
    AND(
      O$6&gt;=$I35, O$6&lt;=$J35, $Q$2="Yes",
      NOT( OR(
        AND($M$5=1, OR(WEEKDAY(O$6,2)=6, WEEKDAY(O$6,2)=7)),
        AND($M$5=17,  WEEKDAY(O$6,2)=6),
        AND($M$5=11,  WEEKDAY(O$6,2)=7)
      ))
    ),
    INDEX(reference!$H$1:$I$9, MATCH($M35, reference!$H$1:$H$9, 0), 2),
    ""
  ),
"")</f>
        <v/>
      </c>
      <c r="P35" s="53" t="str">
        <f>IFERROR(
  IF(
    AND(
      P$6&gt;=$I35, P$6&lt;=$J35, $Q$2="Yes",
      NOT( OR(
        AND($M$5=1, OR(WEEKDAY(P$6,2)=6, WEEKDAY(P$6,2)=7)),
        AND($M$5=17,  WEEKDAY(P$6,2)=6),
        AND($M$5=11,  WEEKDAY(P$6,2)=7)
      ))
    ),
    INDEX(reference!$H$1:$I$9, MATCH($M35, reference!$H$1:$H$9, 0), 2),
    ""
  ),
"")</f>
        <v/>
      </c>
      <c r="Q35" s="53" t="str">
        <f>IFERROR(
  IF(
    AND(
      Q$6&gt;=$I35, Q$6&lt;=$J35, $Q$2="Yes",
      NOT( OR(
        AND($M$5=1, OR(WEEKDAY(Q$6,2)=6, WEEKDAY(Q$6,2)=7)),
        AND($M$5=17,  WEEKDAY(Q$6,2)=6),
        AND($M$5=11,  WEEKDAY(Q$6,2)=7)
      ))
    ),
    INDEX(reference!$H$1:$I$9, MATCH($M35, reference!$H$1:$H$9, 0), 2),
    ""
  ),
"")</f>
        <v/>
      </c>
      <c r="R35" s="53" t="str">
        <f>IFERROR(
  IF(
    AND(
      R$6&gt;=$I35, R$6&lt;=$J35, $Q$2="Yes",
      NOT( OR(
        AND($M$5=1, OR(WEEKDAY(R$6,2)=6, WEEKDAY(R$6,2)=7)),
        AND($M$5=17,  WEEKDAY(R$6,2)=6),
        AND($M$5=11,  WEEKDAY(R$6,2)=7)
      ))
    ),
    INDEX(reference!$H$1:$I$9, MATCH($M35, reference!$H$1:$H$9, 0), 2),
    ""
  ),
"")</f>
        <v/>
      </c>
      <c r="S35" s="53" t="str">
        <f>IFERROR(
  IF(
    AND(
      S$6&gt;=$I35, S$6&lt;=$J35, $Q$2="Yes",
      NOT( OR(
        AND($M$5=1, OR(WEEKDAY(S$6,2)=6, WEEKDAY(S$6,2)=7)),
        AND($M$5=17,  WEEKDAY(S$6,2)=6),
        AND($M$5=11,  WEEKDAY(S$6,2)=7)
      ))
    ),
    INDEX(reference!$H$1:$I$9, MATCH($M35, reference!$H$1:$H$9, 0), 2),
    ""
  ),
"")</f>
        <v/>
      </c>
      <c r="T35" s="53" t="str">
        <f>IFERROR(
  IF(
    AND(
      T$6&gt;=$I35, T$6&lt;=$J35, $Q$2="Yes",
      NOT( OR(
        AND($M$5=1, OR(WEEKDAY(T$6,2)=6, WEEKDAY(T$6,2)=7)),
        AND($M$5=17,  WEEKDAY(T$6,2)=6),
        AND($M$5=11,  WEEKDAY(T$6,2)=7)
      ))
    ),
    INDEX(reference!$H$1:$I$9, MATCH($M35, reference!$H$1:$H$9, 0), 2),
    ""
  ),
"")</f>
        <v/>
      </c>
      <c r="U35" s="53" t="str">
        <f>IFERROR(
  IF(
    AND(
      U$6&gt;=$I35, U$6&lt;=$J35, $Q$2="Yes",
      NOT( OR(
        AND($M$5=1, OR(WEEKDAY(U$6,2)=6, WEEKDAY(U$6,2)=7)),
        AND($M$5=17,  WEEKDAY(U$6,2)=6),
        AND($M$5=11,  WEEKDAY(U$6,2)=7)
      ))
    ),
    INDEX(reference!$H$1:$I$9, MATCH($M35, reference!$H$1:$H$9, 0), 2),
    ""
  ),
"")</f>
        <v/>
      </c>
      <c r="V35" s="53" t="str">
        <f>IFERROR(
  IF(
    AND(
      V$6&gt;=$I35, V$6&lt;=$J35, $Q$2="Yes",
      NOT( OR(
        AND($M$5=1, OR(WEEKDAY(V$6,2)=6, WEEKDAY(V$6,2)=7)),
        AND($M$5=17,  WEEKDAY(V$6,2)=6),
        AND($M$5=11,  WEEKDAY(V$6,2)=7)
      ))
    ),
    INDEX(reference!$H$1:$I$9, MATCH($M35, reference!$H$1:$H$9, 0), 2),
    ""
  ),
"")</f>
        <v/>
      </c>
      <c r="W35" s="53" t="str">
        <f>IFERROR(
  IF(
    AND(
      W$6&gt;=$I35, W$6&lt;=$J35, $Q$2="Yes",
      NOT( OR(
        AND($M$5=1, OR(WEEKDAY(W$6,2)=6, WEEKDAY(W$6,2)=7)),
        AND($M$5=17,  WEEKDAY(W$6,2)=6),
        AND($M$5=11,  WEEKDAY(W$6,2)=7)
      ))
    ),
    INDEX(reference!$H$1:$I$9, MATCH($M35, reference!$H$1:$H$9, 0), 2),
    ""
  ),
"")</f>
        <v/>
      </c>
      <c r="X35" s="53" t="str">
        <f>IFERROR(
  IF(
    AND(
      X$6&gt;=$I35, X$6&lt;=$J35, $Q$2="Yes",
      NOT( OR(
        AND($M$5=1, OR(WEEKDAY(X$6,2)=6, WEEKDAY(X$6,2)=7)),
        AND($M$5=17,  WEEKDAY(X$6,2)=6),
        AND($M$5=11,  WEEKDAY(X$6,2)=7)
      ))
    ),
    INDEX(reference!$H$1:$I$9, MATCH($M35, reference!$H$1:$H$9, 0), 2),
    ""
  ),
"")</f>
        <v/>
      </c>
      <c r="Y35" s="53" t="str">
        <f>IFERROR(
  IF(
    AND(
      Y$6&gt;=$I35, Y$6&lt;=$J35, $Q$2="Yes",
      NOT( OR(
        AND($M$5=1, OR(WEEKDAY(Y$6,2)=6, WEEKDAY(Y$6,2)=7)),
        AND($M$5=17,  WEEKDAY(Y$6,2)=6),
        AND($M$5=11,  WEEKDAY(Y$6,2)=7)
      ))
    ),
    INDEX(reference!$H$1:$I$9, MATCH($M35, reference!$H$1:$H$9, 0), 2),
    ""
  ),
"")</f>
        <v/>
      </c>
      <c r="Z35" s="53" t="str">
        <f>IFERROR(
  IF(
    AND(
      Z$6&gt;=$I35, Z$6&lt;=$J35, $Q$2="Yes",
      NOT( OR(
        AND($M$5=1, OR(WEEKDAY(Z$6,2)=6, WEEKDAY(Z$6,2)=7)),
        AND($M$5=17,  WEEKDAY(Z$6,2)=6),
        AND($M$5=11,  WEEKDAY(Z$6,2)=7)
      ))
    ),
    INDEX(reference!$H$1:$I$9, MATCH($M35, reference!$H$1:$H$9, 0), 2),
    ""
  ),
"")</f>
        <v/>
      </c>
      <c r="AA35" s="53" t="str">
        <f>IFERROR(
  IF(
    AND(
      AA$6&gt;=$I35, AA$6&lt;=$J35, $Q$2="Yes",
      NOT( OR(
        AND($M$5=1, OR(WEEKDAY(AA$6,2)=6, WEEKDAY(AA$6,2)=7)),
        AND($M$5=17,  WEEKDAY(AA$6,2)=6),
        AND($M$5=11,  WEEKDAY(AA$6,2)=7)
      ))
    ),
    INDEX(reference!$H$1:$I$9, MATCH($M35, reference!$H$1:$H$9, 0), 2),
    ""
  ),
"")</f>
        <v/>
      </c>
      <c r="AB35" s="53" t="str">
        <f>IFERROR(
  IF(
    AND(
      AB$6&gt;=$I35, AB$6&lt;=$J35, $Q$2="Yes",
      NOT( OR(
        AND($M$5=1, OR(WEEKDAY(AB$6,2)=6, WEEKDAY(AB$6,2)=7)),
        AND($M$5=17,  WEEKDAY(AB$6,2)=6),
        AND($M$5=11,  WEEKDAY(AB$6,2)=7)
      ))
    ),
    INDEX(reference!$H$1:$I$9, MATCH($M35, reference!$H$1:$H$9, 0), 2),
    ""
  ),
"")</f>
        <v/>
      </c>
      <c r="AC35" s="53" t="str">
        <f>IFERROR(
  IF(
    AND(
      AC$6&gt;=$I35, AC$6&lt;=$J35, $Q$2="Yes",
      NOT( OR(
        AND($M$5=1, OR(WEEKDAY(AC$6,2)=6, WEEKDAY(AC$6,2)=7)),
        AND($M$5=17,  WEEKDAY(AC$6,2)=6),
        AND($M$5=11,  WEEKDAY(AC$6,2)=7)
      ))
    ),
    INDEX(reference!$H$1:$I$9, MATCH($M35, reference!$H$1:$H$9, 0), 2),
    ""
  ),
"")</f>
        <v/>
      </c>
      <c r="AD35" s="53" t="str">
        <f>IFERROR(
  IF(
    AND(
      AD$6&gt;=$I35, AD$6&lt;=$J35, $Q$2="Yes",
      NOT( OR(
        AND($M$5=1, OR(WEEKDAY(AD$6,2)=6, WEEKDAY(AD$6,2)=7)),
        AND($M$5=17,  WEEKDAY(AD$6,2)=6),
        AND($M$5=11,  WEEKDAY(AD$6,2)=7)
      ))
    ),
    INDEX(reference!$H$1:$I$9, MATCH($M35, reference!$H$1:$H$9, 0), 2),
    ""
  ),
"")</f>
        <v/>
      </c>
      <c r="AE35" s="53" t="str">
        <f>IFERROR(
  IF(
    AND(
      AE$6&gt;=$I35, AE$6&lt;=$J35, $Q$2="Yes",
      NOT( OR(
        AND($M$5=1, OR(WEEKDAY(AE$6,2)=6, WEEKDAY(AE$6,2)=7)),
        AND($M$5=17,  WEEKDAY(AE$6,2)=6),
        AND($M$5=11,  WEEKDAY(AE$6,2)=7)
      ))
    ),
    INDEX(reference!$H$1:$I$9, MATCH($M35, reference!$H$1:$H$9, 0), 2),
    ""
  ),
"")</f>
        <v/>
      </c>
      <c r="AF35" s="53" t="str">
        <f>IFERROR(
  IF(
    AND(
      AF$6&gt;=$I35, AF$6&lt;=$J35, $Q$2="Yes",
      NOT( OR(
        AND($M$5=1, OR(WEEKDAY(AF$6,2)=6, WEEKDAY(AF$6,2)=7)),
        AND($M$5=17,  WEEKDAY(AF$6,2)=6),
        AND($M$5=11,  WEEKDAY(AF$6,2)=7)
      ))
    ),
    INDEX(reference!$H$1:$I$9, MATCH($M35, reference!$H$1:$H$9, 0), 2),
    ""
  ),
"")</f>
        <v/>
      </c>
      <c r="AG35" s="53" t="str">
        <f>IFERROR(
  IF(
    AND(
      AG$6&gt;=$I35, AG$6&lt;=$J35, $Q$2="Yes",
      NOT( OR(
        AND($M$5=1, OR(WEEKDAY(AG$6,2)=6, WEEKDAY(AG$6,2)=7)),
        AND($M$5=17,  WEEKDAY(AG$6,2)=6),
        AND($M$5=11,  WEEKDAY(AG$6,2)=7)
      ))
    ),
    INDEX(reference!$H$1:$I$9, MATCH($M35, reference!$H$1:$H$9, 0), 2),
    ""
  ),
"")</f>
        <v/>
      </c>
      <c r="AH35" s="53" t="str">
        <f>IFERROR(
  IF(
    AND(
      AH$6&gt;=$I35, AH$6&lt;=$J35, $Q$2="Yes",
      NOT( OR(
        AND($M$5=1, OR(WEEKDAY(AH$6,2)=6, WEEKDAY(AH$6,2)=7)),
        AND($M$5=17,  WEEKDAY(AH$6,2)=6),
        AND($M$5=11,  WEEKDAY(AH$6,2)=7)
      ))
    ),
    INDEX(reference!$H$1:$I$9, MATCH($M35, reference!$H$1:$H$9, 0), 2),
    ""
  ),
"")</f>
        <v/>
      </c>
      <c r="AI35" s="53" t="str">
        <f>IFERROR(
  IF(
    AND(
      AI$6&gt;=$I35, AI$6&lt;=$J35, $Q$2="Yes",
      NOT( OR(
        AND($M$5=1, OR(WEEKDAY(AI$6,2)=6, WEEKDAY(AI$6,2)=7)),
        AND($M$5=17,  WEEKDAY(AI$6,2)=6),
        AND($M$5=11,  WEEKDAY(AI$6,2)=7)
      ))
    ),
    INDEX(reference!$H$1:$I$9, MATCH($M35, reference!$H$1:$H$9, 0), 2),
    ""
  ),
"")</f>
        <v/>
      </c>
      <c r="AJ35" s="53" t="str">
        <f>IFERROR(
  IF(
    AND(
      AJ$6&gt;=$I35, AJ$6&lt;=$J35, $Q$2="Yes",
      NOT( OR(
        AND($M$5=1, OR(WEEKDAY(AJ$6,2)=6, WEEKDAY(AJ$6,2)=7)),
        AND($M$5=17,  WEEKDAY(AJ$6,2)=6),
        AND($M$5=11,  WEEKDAY(AJ$6,2)=7)
      ))
    ),
    INDEX(reference!$H$1:$I$9, MATCH($M35, reference!$H$1:$H$9, 0), 2),
    ""
  ),
"")</f>
        <v/>
      </c>
      <c r="AK35" s="53" t="str">
        <f>IFERROR(
  IF(
    AND(
      AK$6&gt;=$I35, AK$6&lt;=$J35, $Q$2="Yes",
      NOT( OR(
        AND($M$5=1, OR(WEEKDAY(AK$6,2)=6, WEEKDAY(AK$6,2)=7)),
        AND($M$5=17,  WEEKDAY(AK$6,2)=6),
        AND($M$5=11,  WEEKDAY(AK$6,2)=7)
      ))
    ),
    INDEX(reference!$H$1:$I$9, MATCH($M35, reference!$H$1:$H$9, 0), 2),
    ""
  ),
"")</f>
        <v/>
      </c>
      <c r="AL35" s="53" t="str">
        <f>IFERROR(
  IF(
    AND(
      AL$6&gt;=$I35, AL$6&lt;=$J35, $Q$2="Yes",
      NOT( OR(
        AND($M$5=1, OR(WEEKDAY(AL$6,2)=6, WEEKDAY(AL$6,2)=7)),
        AND($M$5=17,  WEEKDAY(AL$6,2)=6),
        AND($M$5=11,  WEEKDAY(AL$6,2)=7)
      ))
    ),
    INDEX(reference!$H$1:$I$9, MATCH($M35, reference!$H$1:$H$9, 0), 2),
    ""
  ),
"")</f>
        <v/>
      </c>
      <c r="AM35" s="53" t="str">
        <f>IFERROR(
  IF(
    AND(
      AM$6&gt;=$I35, AM$6&lt;=$J35, $Q$2="Yes",
      NOT( OR(
        AND($M$5=1, OR(WEEKDAY(AM$6,2)=6, WEEKDAY(AM$6,2)=7)),
        AND($M$5=17,  WEEKDAY(AM$6,2)=6),
        AND($M$5=11,  WEEKDAY(AM$6,2)=7)
      ))
    ),
    INDEX(reference!$H$1:$I$9, MATCH($M35, reference!$H$1:$H$9, 0), 2),
    ""
  ),
"")</f>
        <v/>
      </c>
      <c r="AN35" s="53" t="str">
        <f>IFERROR(
  IF(
    AND(
      AN$6&gt;=$I35, AN$6&lt;=$J35, $Q$2="Yes",
      NOT( OR(
        AND($M$5=1, OR(WEEKDAY(AN$6,2)=6, WEEKDAY(AN$6,2)=7)),
        AND($M$5=17,  WEEKDAY(AN$6,2)=6),
        AND($M$5=11,  WEEKDAY(AN$6,2)=7)
      ))
    ),
    INDEX(reference!$H$1:$I$9, MATCH($M35, reference!$H$1:$H$9, 0), 2),
    ""
  ),
"")</f>
        <v/>
      </c>
      <c r="AO35" s="53" t="str">
        <f>IFERROR(
  IF(
    AND(
      AO$6&gt;=$I35, AO$6&lt;=$J35, $Q$2="Yes",
      NOT( OR(
        AND($M$5=1, OR(WEEKDAY(AO$6,2)=6, WEEKDAY(AO$6,2)=7)),
        AND($M$5=17,  WEEKDAY(AO$6,2)=6),
        AND($M$5=11,  WEEKDAY(AO$6,2)=7)
      ))
    ),
    INDEX(reference!$H$1:$I$9, MATCH($M35, reference!$H$1:$H$9, 0), 2),
    ""
  ),
"")</f>
        <v/>
      </c>
      <c r="AP35" s="53" t="str">
        <f>IFERROR(
  IF(
    AND(
      AP$6&gt;=$I35, AP$6&lt;=$J35, $Q$2="Yes",
      NOT( OR(
        AND($M$5=1, OR(WEEKDAY(AP$6,2)=6, WEEKDAY(AP$6,2)=7)),
        AND($M$5=17,  WEEKDAY(AP$6,2)=6),
        AND($M$5=11,  WEEKDAY(AP$6,2)=7)
      ))
    ),
    INDEX(reference!$H$1:$I$9, MATCH($M35, reference!$H$1:$H$9, 0), 2),
    ""
  ),
"")</f>
        <v/>
      </c>
      <c r="AQ35" s="53" t="str">
        <f>IFERROR(
  IF(
    AND(
      AQ$6&gt;=$I35, AQ$6&lt;=$J35, $Q$2="Yes",
      NOT( OR(
        AND($M$5=1, OR(WEEKDAY(AQ$6,2)=6, WEEKDAY(AQ$6,2)=7)),
        AND($M$5=17,  WEEKDAY(AQ$6,2)=6),
        AND($M$5=11,  WEEKDAY(AQ$6,2)=7)
      ))
    ),
    INDEX(reference!$H$1:$I$9, MATCH($M35, reference!$H$1:$H$9, 0), 2),
    ""
  ),
"")</f>
        <v/>
      </c>
      <c r="AR35" s="53" t="str">
        <f>IFERROR(
  IF(
    AND(
      AR$6&gt;=$I35, AR$6&lt;=$J35, $Q$2="Yes",
      NOT( OR(
        AND($M$5=1, OR(WEEKDAY(AR$6,2)=6, WEEKDAY(AR$6,2)=7)),
        AND($M$5=17,  WEEKDAY(AR$6,2)=6),
        AND($M$5=11,  WEEKDAY(AR$6,2)=7)
      ))
    ),
    INDEX(reference!$H$1:$I$9, MATCH($M35, reference!$H$1:$H$9, 0), 2),
    ""
  ),
"")</f>
        <v/>
      </c>
      <c r="AS35" s="53" t="str">
        <f>IFERROR(
  IF(
    AND(
      AS$6&gt;=$I35, AS$6&lt;=$J35, $Q$2="Yes",
      NOT( OR(
        AND($M$5=1, OR(WEEKDAY(AS$6,2)=6, WEEKDAY(AS$6,2)=7)),
        AND($M$5=17,  WEEKDAY(AS$6,2)=6),
        AND($M$5=11,  WEEKDAY(AS$6,2)=7)
      ))
    ),
    INDEX(reference!$H$1:$I$9, MATCH($M35, reference!$H$1:$H$9, 0), 2),
    ""
  ),
"")</f>
        <v/>
      </c>
      <c r="AT35" s="53" t="str">
        <f>IFERROR(
  IF(
    AND(
      AT$6&gt;=$I35, AT$6&lt;=$J35, $Q$2="Yes",
      NOT( OR(
        AND($M$5=1, OR(WEEKDAY(AT$6,2)=6, WEEKDAY(AT$6,2)=7)),
        AND($M$5=17,  WEEKDAY(AT$6,2)=6),
        AND($M$5=11,  WEEKDAY(AT$6,2)=7)
      ))
    ),
    INDEX(reference!$H$1:$I$9, MATCH($M35, reference!$H$1:$H$9, 0), 2),
    ""
  ),
"")</f>
        <v/>
      </c>
      <c r="AU35" s="53" t="str">
        <f>IFERROR(
  IF(
    AND(
      AU$6&gt;=$I35, AU$6&lt;=$J35, $Q$2="Yes",
      NOT( OR(
        AND($M$5=1, OR(WEEKDAY(AU$6,2)=6, WEEKDAY(AU$6,2)=7)),
        AND($M$5=17,  WEEKDAY(AU$6,2)=6),
        AND($M$5=11,  WEEKDAY(AU$6,2)=7)
      ))
    ),
    INDEX(reference!$H$1:$I$9, MATCH($M35, reference!$H$1:$H$9, 0), 2),
    ""
  ),
"")</f>
        <v/>
      </c>
      <c r="AV35" s="53" t="str">
        <f>IFERROR(
  IF(
    AND(
      AV$6&gt;=$I35, AV$6&lt;=$J35, $Q$2="Yes",
      NOT( OR(
        AND($M$5=1, OR(WEEKDAY(AV$6,2)=6, WEEKDAY(AV$6,2)=7)),
        AND($M$5=17,  WEEKDAY(AV$6,2)=6),
        AND($M$5=11,  WEEKDAY(AV$6,2)=7)
      ))
    ),
    INDEX(reference!$H$1:$I$9, MATCH($M35, reference!$H$1:$H$9, 0), 2),
    ""
  ),
"")</f>
        <v/>
      </c>
      <c r="AW35" s="53" t="str">
        <f>IFERROR(
  IF(
    AND(
      AW$6&gt;=$I35, AW$6&lt;=$J35, $Q$2="Yes",
      NOT( OR(
        AND($M$5=1, OR(WEEKDAY(AW$6,2)=6, WEEKDAY(AW$6,2)=7)),
        AND($M$5=17,  WEEKDAY(AW$6,2)=6),
        AND($M$5=11,  WEEKDAY(AW$6,2)=7)
      ))
    ),
    INDEX(reference!$H$1:$I$9, MATCH($M35, reference!$H$1:$H$9, 0), 2),
    ""
  ),
"")</f>
        <v/>
      </c>
      <c r="AX35" s="53" t="str">
        <f>IFERROR(
  IF(
    AND(
      AX$6&gt;=$I35, AX$6&lt;=$J35, $Q$2="Yes",
      NOT( OR(
        AND($M$5=1, OR(WEEKDAY(AX$6,2)=6, WEEKDAY(AX$6,2)=7)),
        AND($M$5=17,  WEEKDAY(AX$6,2)=6),
        AND($M$5=11,  WEEKDAY(AX$6,2)=7)
      ))
    ),
    INDEX(reference!$H$1:$I$9, MATCH($M35, reference!$H$1:$H$9, 0), 2),
    ""
  ),
"")</f>
        <v/>
      </c>
      <c r="AY35" s="53" t="str">
        <f>IFERROR(
  IF(
    AND(
      AY$6&gt;=$I35, AY$6&lt;=$J35, $Q$2="Yes",
      NOT( OR(
        AND($M$5=1, OR(WEEKDAY(AY$6,2)=6, WEEKDAY(AY$6,2)=7)),
        AND($M$5=17,  WEEKDAY(AY$6,2)=6),
        AND($M$5=11,  WEEKDAY(AY$6,2)=7)
      ))
    ),
    INDEX(reference!$H$1:$I$9, MATCH($M35, reference!$H$1:$H$9, 0), 2),
    ""
  ),
"")</f>
        <v/>
      </c>
      <c r="AZ35" s="53" t="str">
        <f>IFERROR(
  IF(
    AND(
      AZ$6&gt;=$I35, AZ$6&lt;=$J35, $Q$2="Yes",
      NOT( OR(
        AND($M$5=1, OR(WEEKDAY(AZ$6,2)=6, WEEKDAY(AZ$6,2)=7)),
        AND($M$5=17,  WEEKDAY(AZ$6,2)=6),
        AND($M$5=11,  WEEKDAY(AZ$6,2)=7)
      ))
    ),
    INDEX(reference!$H$1:$I$9, MATCH($M35, reference!$H$1:$H$9, 0), 2),
    ""
  ),
"")</f>
        <v/>
      </c>
      <c r="BA35" s="53" t="str">
        <f>IFERROR(
  IF(
    AND(
      BA$6&gt;=$I35, BA$6&lt;=$J35, $Q$2="Yes",
      NOT( OR(
        AND($M$5=1, OR(WEEKDAY(BA$6,2)=6, WEEKDAY(BA$6,2)=7)),
        AND($M$5=17,  WEEKDAY(BA$6,2)=6),
        AND($M$5=11,  WEEKDAY(BA$6,2)=7)
      ))
    ),
    INDEX(reference!$H$1:$I$9, MATCH($M35, reference!$H$1:$H$9, 0), 2),
    ""
  ),
"")</f>
        <v/>
      </c>
      <c r="BB35" s="53" t="str">
        <f>IFERROR(
  IF(
    AND(
      BB$6&gt;=$I35, BB$6&lt;=$J35, $Q$2="Yes",
      NOT( OR(
        AND($M$5=1, OR(WEEKDAY(BB$6,2)=6, WEEKDAY(BB$6,2)=7)),
        AND($M$5=17,  WEEKDAY(BB$6,2)=6),
        AND($M$5=11,  WEEKDAY(BB$6,2)=7)
      ))
    ),
    INDEX(reference!$H$1:$I$9, MATCH($M35, reference!$H$1:$H$9, 0), 2),
    ""
  ),
"")</f>
        <v/>
      </c>
      <c r="BC35" s="53" t="str">
        <f>IFERROR(
  IF(
    AND(
      BC$6&gt;=$I35, BC$6&lt;=$J35, $Q$2="Yes",
      NOT( OR(
        AND($M$5=1, OR(WEEKDAY(BC$6,2)=6, WEEKDAY(BC$6,2)=7)),
        AND($M$5=17,  WEEKDAY(BC$6,2)=6),
        AND($M$5=11,  WEEKDAY(BC$6,2)=7)
      ))
    ),
    INDEX(reference!$H$1:$I$9, MATCH($M35, reference!$H$1:$H$9, 0), 2),
    ""
  ),
"")</f>
        <v/>
      </c>
      <c r="BD35" s="53" t="str">
        <f>IFERROR(
  IF(
    AND(
      BD$6&gt;=$I35, BD$6&lt;=$J35, $Q$2="Yes",
      NOT( OR(
        AND($M$5=1, OR(WEEKDAY(BD$6,2)=6, WEEKDAY(BD$6,2)=7)),
        AND($M$5=17,  WEEKDAY(BD$6,2)=6),
        AND($M$5=11,  WEEKDAY(BD$6,2)=7)
      ))
    ),
    INDEX(reference!$H$1:$I$9, MATCH($M35, reference!$H$1:$H$9, 0), 2),
    ""
  ),
"")</f>
        <v/>
      </c>
      <c r="BE35" s="53" t="str">
        <f>IFERROR(
  IF(
    AND(
      BE$6&gt;=$I35, BE$6&lt;=$J35, $Q$2="Yes",
      NOT( OR(
        AND($M$5=1, OR(WEEKDAY(BE$6,2)=6, WEEKDAY(BE$6,2)=7)),
        AND($M$5=17,  WEEKDAY(BE$6,2)=6),
        AND($M$5=11,  WEEKDAY(BE$6,2)=7)
      ))
    ),
    INDEX(reference!$H$1:$I$9, MATCH($M35, reference!$H$1:$H$9, 0), 2),
    ""
  ),
"")</f>
        <v/>
      </c>
      <c r="BF35" s="53" t="str">
        <f>IFERROR(
  IF(
    AND(
      BF$6&gt;=$I35, BF$6&lt;=$J35, $Q$2="Yes",
      NOT( OR(
        AND($M$5=1, OR(WEEKDAY(BF$6,2)=6, WEEKDAY(BF$6,2)=7)),
        AND($M$5=17,  WEEKDAY(BF$6,2)=6),
        AND($M$5=11,  WEEKDAY(BF$6,2)=7)
      ))
    ),
    INDEX(reference!$H$1:$I$9, MATCH($M35, reference!$H$1:$H$9, 0), 2),
    ""
  ),
"")</f>
        <v/>
      </c>
      <c r="BG35" s="53" t="str">
        <f>IFERROR(
  IF(
    AND(
      BG$6&gt;=$I35, BG$6&lt;=$J35, $Q$2="Yes",
      NOT( OR(
        AND($M$5=1, OR(WEEKDAY(BG$6,2)=6, WEEKDAY(BG$6,2)=7)),
        AND($M$5=17,  WEEKDAY(BG$6,2)=6),
        AND($M$5=11,  WEEKDAY(BG$6,2)=7)
      ))
    ),
    INDEX(reference!$H$1:$I$9, MATCH($M35, reference!$H$1:$H$9, 0), 2),
    ""
  ),
"")</f>
        <v/>
      </c>
      <c r="BH35" s="53" t="str">
        <f>IFERROR(
  IF(
    AND(
      BH$6&gt;=$I35, BH$6&lt;=$J35, $Q$2="Yes",
      NOT( OR(
        AND($M$5=1, OR(WEEKDAY(BH$6,2)=6, WEEKDAY(BH$6,2)=7)),
        AND($M$5=17,  WEEKDAY(BH$6,2)=6),
        AND($M$5=11,  WEEKDAY(BH$6,2)=7)
      ))
    ),
    INDEX(reference!$H$1:$I$9, MATCH($M35, reference!$H$1:$H$9, 0), 2),
    ""
  ),
"")</f>
        <v/>
      </c>
      <c r="BI35" s="53" t="str">
        <f>IFERROR(
  IF(
    AND(
      BI$6&gt;=$I35, BI$6&lt;=$J35, $Q$2="Yes",
      NOT( OR(
        AND($M$5=1, OR(WEEKDAY(BI$6,2)=6, WEEKDAY(BI$6,2)=7)),
        AND($M$5=17,  WEEKDAY(BI$6,2)=6),
        AND($M$5=11,  WEEKDAY(BI$6,2)=7)
      ))
    ),
    INDEX(reference!$H$1:$I$9, MATCH($M35, reference!$H$1:$H$9, 0), 2),
    ""
  ),
"")</f>
        <v/>
      </c>
      <c r="BJ35" s="53" t="str">
        <f>IFERROR(
  IF(
    AND(
      BJ$6&gt;=$I35, BJ$6&lt;=$J35, $Q$2="Yes",
      NOT( OR(
        AND($M$5=1, OR(WEEKDAY(BJ$6,2)=6, WEEKDAY(BJ$6,2)=7)),
        AND($M$5=17,  WEEKDAY(BJ$6,2)=6),
        AND($M$5=11,  WEEKDAY(BJ$6,2)=7)
      ))
    ),
    INDEX(reference!$H$1:$I$9, MATCH($M35, reference!$H$1:$H$9, 0), 2),
    ""
  ),
"")</f>
        <v/>
      </c>
      <c r="BK35" s="53" t="str">
        <f>IFERROR(
  IF(
    AND(
      BK$6&gt;=$I35, BK$6&lt;=$J35, $Q$2="Yes",
      NOT( OR(
        AND($M$5=1, OR(WEEKDAY(BK$6,2)=6, WEEKDAY(BK$6,2)=7)),
        AND($M$5=17,  WEEKDAY(BK$6,2)=6),
        AND($M$5=11,  WEEKDAY(BK$6,2)=7)
      ))
    ),
    INDEX(reference!$H$1:$I$9, MATCH($M35, reference!$H$1:$H$9, 0), 2),
    ""
  ),
"")</f>
        <v/>
      </c>
      <c r="BL35" s="53" t="str">
        <f>IFERROR(
  IF(
    AND(
      BL$6&gt;=$I35, BL$6&lt;=$J35, $Q$2="Yes",
      NOT( OR(
        AND($M$5=1, OR(WEEKDAY(BL$6,2)=6, WEEKDAY(BL$6,2)=7)),
        AND($M$5=17,  WEEKDAY(BL$6,2)=6),
        AND($M$5=11,  WEEKDAY(BL$6,2)=7)
      ))
    ),
    INDEX(reference!$H$1:$I$9, MATCH($M35, reference!$H$1:$H$9, 0), 2),
    ""
  ),
"")</f>
        <v/>
      </c>
      <c r="BM35" s="53" t="str">
        <f>IFERROR(
  IF(
    AND(
      BM$6&gt;=$I35, BM$6&lt;=$J35, $Q$2="Yes",
      NOT( OR(
        AND($M$5=1, OR(WEEKDAY(BM$6,2)=6, WEEKDAY(BM$6,2)=7)),
        AND($M$5=17,  WEEKDAY(BM$6,2)=6),
        AND($M$5=11,  WEEKDAY(BM$6,2)=7)
      ))
    ),
    INDEX(reference!$H$1:$I$9, MATCH($M35, reference!$H$1:$H$9, 0), 2),
    ""
  ),
"")</f>
        <v/>
      </c>
      <c r="BN35" s="53" t="str">
        <f>IFERROR(
  IF(
    AND(
      BN$6&gt;=$I35, BN$6&lt;=$J35, $Q$2="Yes",
      NOT( OR(
        AND($M$5=1, OR(WEEKDAY(BN$6,2)=6, WEEKDAY(BN$6,2)=7)),
        AND($M$5=17,  WEEKDAY(BN$6,2)=6),
        AND($M$5=11,  WEEKDAY(BN$6,2)=7)
      ))
    ),
    INDEX(reference!$H$1:$I$9, MATCH($M35, reference!$H$1:$H$9, 0), 2),
    ""
  ),
"")</f>
        <v/>
      </c>
      <c r="BO35" s="53" t="str">
        <f>IFERROR(
  IF(
    AND(
      BO$6&gt;=$I35, BO$6&lt;=$J35, $Q$2="Yes",
      NOT( OR(
        AND($M$5=1, OR(WEEKDAY(BO$6,2)=6, WEEKDAY(BO$6,2)=7)),
        AND($M$5=17,  WEEKDAY(BO$6,2)=6),
        AND($M$5=11,  WEEKDAY(BO$6,2)=7)
      ))
    ),
    INDEX(reference!$H$1:$I$9, MATCH($M35, reference!$H$1:$H$9, 0), 2),
    ""
  ),
"")</f>
        <v/>
      </c>
      <c r="BP35" s="53" t="str">
        <f>IFERROR(
  IF(
    AND(
      BP$6&gt;=$I35, BP$6&lt;=$J35, $Q$2="Yes",
      NOT( OR(
        AND($M$5=1, OR(WEEKDAY(BP$6,2)=6, WEEKDAY(BP$6,2)=7)),
        AND($M$5=17,  WEEKDAY(BP$6,2)=6),
        AND($M$5=11,  WEEKDAY(BP$6,2)=7)
      ))
    ),
    INDEX(reference!$H$1:$I$9, MATCH($M35, reference!$H$1:$H$9, 0), 2),
    ""
  ),
"")</f>
        <v/>
      </c>
      <c r="BQ35" s="53" t="str">
        <f>IFERROR(
  IF(
    AND(
      BQ$6&gt;=$I35, BQ$6&lt;=$J35, $Q$2="Yes",
      NOT( OR(
        AND($M$5=1, OR(WEEKDAY(BQ$6,2)=6, WEEKDAY(BQ$6,2)=7)),
        AND($M$5=17,  WEEKDAY(BQ$6,2)=6),
        AND($M$5=11,  WEEKDAY(BQ$6,2)=7)
      ))
    ),
    INDEX(reference!$H$1:$I$9, MATCH($M35, reference!$H$1:$H$9, 0), 2),
    ""
  ),
"")</f>
        <v/>
      </c>
    </row>
    <row r="36" spans="1:69" ht="22.5" customHeight="1" x14ac:dyDescent="0.15">
      <c r="A36" s="46">
        <f>COUNTIF($L$7:M36,M36)</f>
        <v>0</v>
      </c>
      <c r="B36" s="46" t="str">
        <f t="shared" si="2"/>
        <v>-0</v>
      </c>
      <c r="C36" s="46" t="str">
        <f>IFERROR(IF(G36="","",MOD(COUNTIFS($F$6:G36,"◯"),10)),"")</f>
        <v/>
      </c>
      <c r="D36" s="46" t="str" cm="1">
        <f t="array" ref="D36">IF(G36="","",_xlfn.SWITCH(G36,"◯",1,"◆",2,"★",3))</f>
        <v/>
      </c>
      <c r="E36" s="46"/>
      <c r="F36" s="47"/>
      <c r="G36" s="48"/>
      <c r="H36" s="49"/>
      <c r="I36" s="51"/>
      <c r="J36" s="51"/>
      <c r="K36" s="52" t="str">
        <f t="shared" si="3"/>
        <v/>
      </c>
      <c r="L36" s="50"/>
      <c r="M36" s="50"/>
      <c r="N36" s="53" t="str">
        <f>IFERROR(
  IF(
    AND(
      N$6&gt;=$I36, N$6&lt;=$J36, $Q$2="Yes",
      NOT( OR(
        AND($M$5=1, OR(WEEKDAY(N$6,2)=6, WEEKDAY(N$6,2)=7)),
        AND($M$5=17,  WEEKDAY(N$6,2)=6),
        AND($M$5=11,  WEEKDAY(N$6,2)=7)
      ))
    ),
    INDEX(reference!$H$1:$I$9, MATCH($M36, reference!$H$1:$H$9, 0), 2),
    ""
  ),
"")</f>
        <v/>
      </c>
      <c r="O36" s="53" t="str">
        <f>IFERROR(
  IF(
    AND(
      O$6&gt;=$I36, O$6&lt;=$J36, $Q$2="Yes",
      NOT( OR(
        AND($M$5=1, OR(WEEKDAY(O$6,2)=6, WEEKDAY(O$6,2)=7)),
        AND($M$5=17,  WEEKDAY(O$6,2)=6),
        AND($M$5=11,  WEEKDAY(O$6,2)=7)
      ))
    ),
    INDEX(reference!$H$1:$I$9, MATCH($M36, reference!$H$1:$H$9, 0), 2),
    ""
  ),
"")</f>
        <v/>
      </c>
      <c r="P36" s="53" t="str">
        <f>IFERROR(
  IF(
    AND(
      P$6&gt;=$I36, P$6&lt;=$J36, $Q$2="Yes",
      NOT( OR(
        AND($M$5=1, OR(WEEKDAY(P$6,2)=6, WEEKDAY(P$6,2)=7)),
        AND($M$5=17,  WEEKDAY(P$6,2)=6),
        AND($M$5=11,  WEEKDAY(P$6,2)=7)
      ))
    ),
    INDEX(reference!$H$1:$I$9, MATCH($M36, reference!$H$1:$H$9, 0), 2),
    ""
  ),
"")</f>
        <v/>
      </c>
      <c r="Q36" s="53" t="str">
        <f>IFERROR(
  IF(
    AND(
      Q$6&gt;=$I36, Q$6&lt;=$J36, $Q$2="Yes",
      NOT( OR(
        AND($M$5=1, OR(WEEKDAY(Q$6,2)=6, WEEKDAY(Q$6,2)=7)),
        AND($M$5=17,  WEEKDAY(Q$6,2)=6),
        AND($M$5=11,  WEEKDAY(Q$6,2)=7)
      ))
    ),
    INDEX(reference!$H$1:$I$9, MATCH($M36, reference!$H$1:$H$9, 0), 2),
    ""
  ),
"")</f>
        <v/>
      </c>
      <c r="R36" s="53" t="str">
        <f>IFERROR(
  IF(
    AND(
      R$6&gt;=$I36, R$6&lt;=$J36, $Q$2="Yes",
      NOT( OR(
        AND($M$5=1, OR(WEEKDAY(R$6,2)=6, WEEKDAY(R$6,2)=7)),
        AND($M$5=17,  WEEKDAY(R$6,2)=6),
        AND($M$5=11,  WEEKDAY(R$6,2)=7)
      ))
    ),
    INDEX(reference!$H$1:$I$9, MATCH($M36, reference!$H$1:$H$9, 0), 2),
    ""
  ),
"")</f>
        <v/>
      </c>
      <c r="S36" s="53" t="str">
        <f>IFERROR(
  IF(
    AND(
      S$6&gt;=$I36, S$6&lt;=$J36, $Q$2="Yes",
      NOT( OR(
        AND($M$5=1, OR(WEEKDAY(S$6,2)=6, WEEKDAY(S$6,2)=7)),
        AND($M$5=17,  WEEKDAY(S$6,2)=6),
        AND($M$5=11,  WEEKDAY(S$6,2)=7)
      ))
    ),
    INDEX(reference!$H$1:$I$9, MATCH($M36, reference!$H$1:$H$9, 0), 2),
    ""
  ),
"")</f>
        <v/>
      </c>
      <c r="T36" s="53" t="str">
        <f>IFERROR(
  IF(
    AND(
      T$6&gt;=$I36, T$6&lt;=$J36, $Q$2="Yes",
      NOT( OR(
        AND($M$5=1, OR(WEEKDAY(T$6,2)=6, WEEKDAY(T$6,2)=7)),
        AND($M$5=17,  WEEKDAY(T$6,2)=6),
        AND($M$5=11,  WEEKDAY(T$6,2)=7)
      ))
    ),
    INDEX(reference!$H$1:$I$9, MATCH($M36, reference!$H$1:$H$9, 0), 2),
    ""
  ),
"")</f>
        <v/>
      </c>
      <c r="U36" s="53" t="str">
        <f>IFERROR(
  IF(
    AND(
      U$6&gt;=$I36, U$6&lt;=$J36, $Q$2="Yes",
      NOT( OR(
        AND($M$5=1, OR(WEEKDAY(U$6,2)=6, WEEKDAY(U$6,2)=7)),
        AND($M$5=17,  WEEKDAY(U$6,2)=6),
        AND($M$5=11,  WEEKDAY(U$6,2)=7)
      ))
    ),
    INDEX(reference!$H$1:$I$9, MATCH($M36, reference!$H$1:$H$9, 0), 2),
    ""
  ),
"")</f>
        <v/>
      </c>
      <c r="V36" s="53" t="str">
        <f>IFERROR(
  IF(
    AND(
      V$6&gt;=$I36, V$6&lt;=$J36, $Q$2="Yes",
      NOT( OR(
        AND($M$5=1, OR(WEEKDAY(V$6,2)=6, WEEKDAY(V$6,2)=7)),
        AND($M$5=17,  WEEKDAY(V$6,2)=6),
        AND($M$5=11,  WEEKDAY(V$6,2)=7)
      ))
    ),
    INDEX(reference!$H$1:$I$9, MATCH($M36, reference!$H$1:$H$9, 0), 2),
    ""
  ),
"")</f>
        <v/>
      </c>
      <c r="W36" s="53" t="str">
        <f>IFERROR(
  IF(
    AND(
      W$6&gt;=$I36, W$6&lt;=$J36, $Q$2="Yes",
      NOT( OR(
        AND($M$5=1, OR(WEEKDAY(W$6,2)=6, WEEKDAY(W$6,2)=7)),
        AND($M$5=17,  WEEKDAY(W$6,2)=6),
        AND($M$5=11,  WEEKDAY(W$6,2)=7)
      ))
    ),
    INDEX(reference!$H$1:$I$9, MATCH($M36, reference!$H$1:$H$9, 0), 2),
    ""
  ),
"")</f>
        <v/>
      </c>
      <c r="X36" s="53" t="str">
        <f>IFERROR(
  IF(
    AND(
      X$6&gt;=$I36, X$6&lt;=$J36, $Q$2="Yes",
      NOT( OR(
        AND($M$5=1, OR(WEEKDAY(X$6,2)=6, WEEKDAY(X$6,2)=7)),
        AND($M$5=17,  WEEKDAY(X$6,2)=6),
        AND($M$5=11,  WEEKDAY(X$6,2)=7)
      ))
    ),
    INDEX(reference!$H$1:$I$9, MATCH($M36, reference!$H$1:$H$9, 0), 2),
    ""
  ),
"")</f>
        <v/>
      </c>
      <c r="Y36" s="53" t="str">
        <f>IFERROR(
  IF(
    AND(
      Y$6&gt;=$I36, Y$6&lt;=$J36, $Q$2="Yes",
      NOT( OR(
        AND($M$5=1, OR(WEEKDAY(Y$6,2)=6, WEEKDAY(Y$6,2)=7)),
        AND($M$5=17,  WEEKDAY(Y$6,2)=6),
        AND($M$5=11,  WEEKDAY(Y$6,2)=7)
      ))
    ),
    INDEX(reference!$H$1:$I$9, MATCH($M36, reference!$H$1:$H$9, 0), 2),
    ""
  ),
"")</f>
        <v/>
      </c>
      <c r="Z36" s="53" t="str">
        <f>IFERROR(
  IF(
    AND(
      Z$6&gt;=$I36, Z$6&lt;=$J36, $Q$2="Yes",
      NOT( OR(
        AND($M$5=1, OR(WEEKDAY(Z$6,2)=6, WEEKDAY(Z$6,2)=7)),
        AND($M$5=17,  WEEKDAY(Z$6,2)=6),
        AND($M$5=11,  WEEKDAY(Z$6,2)=7)
      ))
    ),
    INDEX(reference!$H$1:$I$9, MATCH($M36, reference!$H$1:$H$9, 0), 2),
    ""
  ),
"")</f>
        <v/>
      </c>
      <c r="AA36" s="53" t="str">
        <f>IFERROR(
  IF(
    AND(
      AA$6&gt;=$I36, AA$6&lt;=$J36, $Q$2="Yes",
      NOT( OR(
        AND($M$5=1, OR(WEEKDAY(AA$6,2)=6, WEEKDAY(AA$6,2)=7)),
        AND($M$5=17,  WEEKDAY(AA$6,2)=6),
        AND($M$5=11,  WEEKDAY(AA$6,2)=7)
      ))
    ),
    INDEX(reference!$H$1:$I$9, MATCH($M36, reference!$H$1:$H$9, 0), 2),
    ""
  ),
"")</f>
        <v/>
      </c>
      <c r="AB36" s="53" t="str">
        <f>IFERROR(
  IF(
    AND(
      AB$6&gt;=$I36, AB$6&lt;=$J36, $Q$2="Yes",
      NOT( OR(
        AND($M$5=1, OR(WEEKDAY(AB$6,2)=6, WEEKDAY(AB$6,2)=7)),
        AND($M$5=17,  WEEKDAY(AB$6,2)=6),
        AND($M$5=11,  WEEKDAY(AB$6,2)=7)
      ))
    ),
    INDEX(reference!$H$1:$I$9, MATCH($M36, reference!$H$1:$H$9, 0), 2),
    ""
  ),
"")</f>
        <v/>
      </c>
      <c r="AC36" s="53" t="str">
        <f>IFERROR(
  IF(
    AND(
      AC$6&gt;=$I36, AC$6&lt;=$J36, $Q$2="Yes",
      NOT( OR(
        AND($M$5=1, OR(WEEKDAY(AC$6,2)=6, WEEKDAY(AC$6,2)=7)),
        AND($M$5=17,  WEEKDAY(AC$6,2)=6),
        AND($M$5=11,  WEEKDAY(AC$6,2)=7)
      ))
    ),
    INDEX(reference!$H$1:$I$9, MATCH($M36, reference!$H$1:$H$9, 0), 2),
    ""
  ),
"")</f>
        <v/>
      </c>
      <c r="AD36" s="53" t="str">
        <f>IFERROR(
  IF(
    AND(
      AD$6&gt;=$I36, AD$6&lt;=$J36, $Q$2="Yes",
      NOT( OR(
        AND($M$5=1, OR(WEEKDAY(AD$6,2)=6, WEEKDAY(AD$6,2)=7)),
        AND($M$5=17,  WEEKDAY(AD$6,2)=6),
        AND($M$5=11,  WEEKDAY(AD$6,2)=7)
      ))
    ),
    INDEX(reference!$H$1:$I$9, MATCH($M36, reference!$H$1:$H$9, 0), 2),
    ""
  ),
"")</f>
        <v/>
      </c>
      <c r="AE36" s="53" t="str">
        <f>IFERROR(
  IF(
    AND(
      AE$6&gt;=$I36, AE$6&lt;=$J36, $Q$2="Yes",
      NOT( OR(
        AND($M$5=1, OR(WEEKDAY(AE$6,2)=6, WEEKDAY(AE$6,2)=7)),
        AND($M$5=17,  WEEKDAY(AE$6,2)=6),
        AND($M$5=11,  WEEKDAY(AE$6,2)=7)
      ))
    ),
    INDEX(reference!$H$1:$I$9, MATCH($M36, reference!$H$1:$H$9, 0), 2),
    ""
  ),
"")</f>
        <v/>
      </c>
      <c r="AF36" s="53" t="str">
        <f>IFERROR(
  IF(
    AND(
      AF$6&gt;=$I36, AF$6&lt;=$J36, $Q$2="Yes",
      NOT( OR(
        AND($M$5=1, OR(WEEKDAY(AF$6,2)=6, WEEKDAY(AF$6,2)=7)),
        AND($M$5=17,  WEEKDAY(AF$6,2)=6),
        AND($M$5=11,  WEEKDAY(AF$6,2)=7)
      ))
    ),
    INDEX(reference!$H$1:$I$9, MATCH($M36, reference!$H$1:$H$9, 0), 2),
    ""
  ),
"")</f>
        <v/>
      </c>
      <c r="AG36" s="53" t="str">
        <f>IFERROR(
  IF(
    AND(
      AG$6&gt;=$I36, AG$6&lt;=$J36, $Q$2="Yes",
      NOT( OR(
        AND($M$5=1, OR(WEEKDAY(AG$6,2)=6, WEEKDAY(AG$6,2)=7)),
        AND($M$5=17,  WEEKDAY(AG$6,2)=6),
        AND($M$5=11,  WEEKDAY(AG$6,2)=7)
      ))
    ),
    INDEX(reference!$H$1:$I$9, MATCH($M36, reference!$H$1:$H$9, 0), 2),
    ""
  ),
"")</f>
        <v/>
      </c>
      <c r="AH36" s="53" t="str">
        <f>IFERROR(
  IF(
    AND(
      AH$6&gt;=$I36, AH$6&lt;=$J36, $Q$2="Yes",
      NOT( OR(
        AND($M$5=1, OR(WEEKDAY(AH$6,2)=6, WEEKDAY(AH$6,2)=7)),
        AND($M$5=17,  WEEKDAY(AH$6,2)=6),
        AND($M$5=11,  WEEKDAY(AH$6,2)=7)
      ))
    ),
    INDEX(reference!$H$1:$I$9, MATCH($M36, reference!$H$1:$H$9, 0), 2),
    ""
  ),
"")</f>
        <v/>
      </c>
      <c r="AI36" s="53" t="str">
        <f>IFERROR(
  IF(
    AND(
      AI$6&gt;=$I36, AI$6&lt;=$J36, $Q$2="Yes",
      NOT( OR(
        AND($M$5=1, OR(WEEKDAY(AI$6,2)=6, WEEKDAY(AI$6,2)=7)),
        AND($M$5=17,  WEEKDAY(AI$6,2)=6),
        AND($M$5=11,  WEEKDAY(AI$6,2)=7)
      ))
    ),
    INDEX(reference!$H$1:$I$9, MATCH($M36, reference!$H$1:$H$9, 0), 2),
    ""
  ),
"")</f>
        <v/>
      </c>
      <c r="AJ36" s="53" t="str">
        <f>IFERROR(
  IF(
    AND(
      AJ$6&gt;=$I36, AJ$6&lt;=$J36, $Q$2="Yes",
      NOT( OR(
        AND($M$5=1, OR(WEEKDAY(AJ$6,2)=6, WEEKDAY(AJ$6,2)=7)),
        AND($M$5=17,  WEEKDAY(AJ$6,2)=6),
        AND($M$5=11,  WEEKDAY(AJ$6,2)=7)
      ))
    ),
    INDEX(reference!$H$1:$I$9, MATCH($M36, reference!$H$1:$H$9, 0), 2),
    ""
  ),
"")</f>
        <v/>
      </c>
      <c r="AK36" s="53" t="str">
        <f>IFERROR(
  IF(
    AND(
      AK$6&gt;=$I36, AK$6&lt;=$J36, $Q$2="Yes",
      NOT( OR(
        AND($M$5=1, OR(WEEKDAY(AK$6,2)=6, WEEKDAY(AK$6,2)=7)),
        AND($M$5=17,  WEEKDAY(AK$6,2)=6),
        AND($M$5=11,  WEEKDAY(AK$6,2)=7)
      ))
    ),
    INDEX(reference!$H$1:$I$9, MATCH($M36, reference!$H$1:$H$9, 0), 2),
    ""
  ),
"")</f>
        <v/>
      </c>
      <c r="AL36" s="53" t="str">
        <f>IFERROR(
  IF(
    AND(
      AL$6&gt;=$I36, AL$6&lt;=$J36, $Q$2="Yes",
      NOT( OR(
        AND($M$5=1, OR(WEEKDAY(AL$6,2)=6, WEEKDAY(AL$6,2)=7)),
        AND($M$5=17,  WEEKDAY(AL$6,2)=6),
        AND($M$5=11,  WEEKDAY(AL$6,2)=7)
      ))
    ),
    INDEX(reference!$H$1:$I$9, MATCH($M36, reference!$H$1:$H$9, 0), 2),
    ""
  ),
"")</f>
        <v/>
      </c>
      <c r="AM36" s="53" t="str">
        <f>IFERROR(
  IF(
    AND(
      AM$6&gt;=$I36, AM$6&lt;=$J36, $Q$2="Yes",
      NOT( OR(
        AND($M$5=1, OR(WEEKDAY(AM$6,2)=6, WEEKDAY(AM$6,2)=7)),
        AND($M$5=17,  WEEKDAY(AM$6,2)=6),
        AND($M$5=11,  WEEKDAY(AM$6,2)=7)
      ))
    ),
    INDEX(reference!$H$1:$I$9, MATCH($M36, reference!$H$1:$H$9, 0), 2),
    ""
  ),
"")</f>
        <v/>
      </c>
      <c r="AN36" s="53" t="str">
        <f>IFERROR(
  IF(
    AND(
      AN$6&gt;=$I36, AN$6&lt;=$J36, $Q$2="Yes",
      NOT( OR(
        AND($M$5=1, OR(WEEKDAY(AN$6,2)=6, WEEKDAY(AN$6,2)=7)),
        AND($M$5=17,  WEEKDAY(AN$6,2)=6),
        AND($M$5=11,  WEEKDAY(AN$6,2)=7)
      ))
    ),
    INDEX(reference!$H$1:$I$9, MATCH($M36, reference!$H$1:$H$9, 0), 2),
    ""
  ),
"")</f>
        <v/>
      </c>
      <c r="AO36" s="53" t="str">
        <f>IFERROR(
  IF(
    AND(
      AO$6&gt;=$I36, AO$6&lt;=$J36, $Q$2="Yes",
      NOT( OR(
        AND($M$5=1, OR(WEEKDAY(AO$6,2)=6, WEEKDAY(AO$6,2)=7)),
        AND($M$5=17,  WEEKDAY(AO$6,2)=6),
        AND($M$5=11,  WEEKDAY(AO$6,2)=7)
      ))
    ),
    INDEX(reference!$H$1:$I$9, MATCH($M36, reference!$H$1:$H$9, 0), 2),
    ""
  ),
"")</f>
        <v/>
      </c>
      <c r="AP36" s="53" t="str">
        <f>IFERROR(
  IF(
    AND(
      AP$6&gt;=$I36, AP$6&lt;=$J36, $Q$2="Yes",
      NOT( OR(
        AND($M$5=1, OR(WEEKDAY(AP$6,2)=6, WEEKDAY(AP$6,2)=7)),
        AND($M$5=17,  WEEKDAY(AP$6,2)=6),
        AND($M$5=11,  WEEKDAY(AP$6,2)=7)
      ))
    ),
    INDEX(reference!$H$1:$I$9, MATCH($M36, reference!$H$1:$H$9, 0), 2),
    ""
  ),
"")</f>
        <v/>
      </c>
      <c r="AQ36" s="53" t="str">
        <f>IFERROR(
  IF(
    AND(
      AQ$6&gt;=$I36, AQ$6&lt;=$J36, $Q$2="Yes",
      NOT( OR(
        AND($M$5=1, OR(WEEKDAY(AQ$6,2)=6, WEEKDAY(AQ$6,2)=7)),
        AND($M$5=17,  WEEKDAY(AQ$6,2)=6),
        AND($M$5=11,  WEEKDAY(AQ$6,2)=7)
      ))
    ),
    INDEX(reference!$H$1:$I$9, MATCH($M36, reference!$H$1:$H$9, 0), 2),
    ""
  ),
"")</f>
        <v/>
      </c>
      <c r="AR36" s="53" t="str">
        <f>IFERROR(
  IF(
    AND(
      AR$6&gt;=$I36, AR$6&lt;=$J36, $Q$2="Yes",
      NOT( OR(
        AND($M$5=1, OR(WEEKDAY(AR$6,2)=6, WEEKDAY(AR$6,2)=7)),
        AND($M$5=17,  WEEKDAY(AR$6,2)=6),
        AND($M$5=11,  WEEKDAY(AR$6,2)=7)
      ))
    ),
    INDEX(reference!$H$1:$I$9, MATCH($M36, reference!$H$1:$H$9, 0), 2),
    ""
  ),
"")</f>
        <v/>
      </c>
      <c r="AS36" s="53" t="str">
        <f>IFERROR(
  IF(
    AND(
      AS$6&gt;=$I36, AS$6&lt;=$J36, $Q$2="Yes",
      NOT( OR(
        AND($M$5=1, OR(WEEKDAY(AS$6,2)=6, WEEKDAY(AS$6,2)=7)),
        AND($M$5=17,  WEEKDAY(AS$6,2)=6),
        AND($M$5=11,  WEEKDAY(AS$6,2)=7)
      ))
    ),
    INDEX(reference!$H$1:$I$9, MATCH($M36, reference!$H$1:$H$9, 0), 2),
    ""
  ),
"")</f>
        <v/>
      </c>
      <c r="AT36" s="53" t="str">
        <f>IFERROR(
  IF(
    AND(
      AT$6&gt;=$I36, AT$6&lt;=$J36, $Q$2="Yes",
      NOT( OR(
        AND($M$5=1, OR(WEEKDAY(AT$6,2)=6, WEEKDAY(AT$6,2)=7)),
        AND($M$5=17,  WEEKDAY(AT$6,2)=6),
        AND($M$5=11,  WEEKDAY(AT$6,2)=7)
      ))
    ),
    INDEX(reference!$H$1:$I$9, MATCH($M36, reference!$H$1:$H$9, 0), 2),
    ""
  ),
"")</f>
        <v/>
      </c>
      <c r="AU36" s="53" t="str">
        <f>IFERROR(
  IF(
    AND(
      AU$6&gt;=$I36, AU$6&lt;=$J36, $Q$2="Yes",
      NOT( OR(
        AND($M$5=1, OR(WEEKDAY(AU$6,2)=6, WEEKDAY(AU$6,2)=7)),
        AND($M$5=17,  WEEKDAY(AU$6,2)=6),
        AND($M$5=11,  WEEKDAY(AU$6,2)=7)
      ))
    ),
    INDEX(reference!$H$1:$I$9, MATCH($M36, reference!$H$1:$H$9, 0), 2),
    ""
  ),
"")</f>
        <v/>
      </c>
      <c r="AV36" s="53" t="str">
        <f>IFERROR(
  IF(
    AND(
      AV$6&gt;=$I36, AV$6&lt;=$J36, $Q$2="Yes",
      NOT( OR(
        AND($M$5=1, OR(WEEKDAY(AV$6,2)=6, WEEKDAY(AV$6,2)=7)),
        AND($M$5=17,  WEEKDAY(AV$6,2)=6),
        AND($M$5=11,  WEEKDAY(AV$6,2)=7)
      ))
    ),
    INDEX(reference!$H$1:$I$9, MATCH($M36, reference!$H$1:$H$9, 0), 2),
    ""
  ),
"")</f>
        <v/>
      </c>
      <c r="AW36" s="53" t="str">
        <f>IFERROR(
  IF(
    AND(
      AW$6&gt;=$I36, AW$6&lt;=$J36, $Q$2="Yes",
      NOT( OR(
        AND($M$5=1, OR(WEEKDAY(AW$6,2)=6, WEEKDAY(AW$6,2)=7)),
        AND($M$5=17,  WEEKDAY(AW$6,2)=6),
        AND($M$5=11,  WEEKDAY(AW$6,2)=7)
      ))
    ),
    INDEX(reference!$H$1:$I$9, MATCH($M36, reference!$H$1:$H$9, 0), 2),
    ""
  ),
"")</f>
        <v/>
      </c>
      <c r="AX36" s="53" t="str">
        <f>IFERROR(
  IF(
    AND(
      AX$6&gt;=$I36, AX$6&lt;=$J36, $Q$2="Yes",
      NOT( OR(
        AND($M$5=1, OR(WEEKDAY(AX$6,2)=6, WEEKDAY(AX$6,2)=7)),
        AND($M$5=17,  WEEKDAY(AX$6,2)=6),
        AND($M$5=11,  WEEKDAY(AX$6,2)=7)
      ))
    ),
    INDEX(reference!$H$1:$I$9, MATCH($M36, reference!$H$1:$H$9, 0), 2),
    ""
  ),
"")</f>
        <v/>
      </c>
      <c r="AY36" s="53" t="str">
        <f>IFERROR(
  IF(
    AND(
      AY$6&gt;=$I36, AY$6&lt;=$J36, $Q$2="Yes",
      NOT( OR(
        AND($M$5=1, OR(WEEKDAY(AY$6,2)=6, WEEKDAY(AY$6,2)=7)),
        AND($M$5=17,  WEEKDAY(AY$6,2)=6),
        AND($M$5=11,  WEEKDAY(AY$6,2)=7)
      ))
    ),
    INDEX(reference!$H$1:$I$9, MATCH($M36, reference!$H$1:$H$9, 0), 2),
    ""
  ),
"")</f>
        <v/>
      </c>
      <c r="AZ36" s="53" t="str">
        <f>IFERROR(
  IF(
    AND(
      AZ$6&gt;=$I36, AZ$6&lt;=$J36, $Q$2="Yes",
      NOT( OR(
        AND($M$5=1, OR(WEEKDAY(AZ$6,2)=6, WEEKDAY(AZ$6,2)=7)),
        AND($M$5=17,  WEEKDAY(AZ$6,2)=6),
        AND($M$5=11,  WEEKDAY(AZ$6,2)=7)
      ))
    ),
    INDEX(reference!$H$1:$I$9, MATCH($M36, reference!$H$1:$H$9, 0), 2),
    ""
  ),
"")</f>
        <v/>
      </c>
      <c r="BA36" s="53" t="str">
        <f>IFERROR(
  IF(
    AND(
      BA$6&gt;=$I36, BA$6&lt;=$J36, $Q$2="Yes",
      NOT( OR(
        AND($M$5=1, OR(WEEKDAY(BA$6,2)=6, WEEKDAY(BA$6,2)=7)),
        AND($M$5=17,  WEEKDAY(BA$6,2)=6),
        AND($M$5=11,  WEEKDAY(BA$6,2)=7)
      ))
    ),
    INDEX(reference!$H$1:$I$9, MATCH($M36, reference!$H$1:$H$9, 0), 2),
    ""
  ),
"")</f>
        <v/>
      </c>
      <c r="BB36" s="53" t="str">
        <f>IFERROR(
  IF(
    AND(
      BB$6&gt;=$I36, BB$6&lt;=$J36, $Q$2="Yes",
      NOT( OR(
        AND($M$5=1, OR(WEEKDAY(BB$6,2)=6, WEEKDAY(BB$6,2)=7)),
        AND($M$5=17,  WEEKDAY(BB$6,2)=6),
        AND($M$5=11,  WEEKDAY(BB$6,2)=7)
      ))
    ),
    INDEX(reference!$H$1:$I$9, MATCH($M36, reference!$H$1:$H$9, 0), 2),
    ""
  ),
"")</f>
        <v/>
      </c>
      <c r="BC36" s="53" t="str">
        <f>IFERROR(
  IF(
    AND(
      BC$6&gt;=$I36, BC$6&lt;=$J36, $Q$2="Yes",
      NOT( OR(
        AND($M$5=1, OR(WEEKDAY(BC$6,2)=6, WEEKDAY(BC$6,2)=7)),
        AND($M$5=17,  WEEKDAY(BC$6,2)=6),
        AND($M$5=11,  WEEKDAY(BC$6,2)=7)
      ))
    ),
    INDEX(reference!$H$1:$I$9, MATCH($M36, reference!$H$1:$H$9, 0), 2),
    ""
  ),
"")</f>
        <v/>
      </c>
      <c r="BD36" s="53" t="str">
        <f>IFERROR(
  IF(
    AND(
      BD$6&gt;=$I36, BD$6&lt;=$J36, $Q$2="Yes",
      NOT( OR(
        AND($M$5=1, OR(WEEKDAY(BD$6,2)=6, WEEKDAY(BD$6,2)=7)),
        AND($M$5=17,  WEEKDAY(BD$6,2)=6),
        AND($M$5=11,  WEEKDAY(BD$6,2)=7)
      ))
    ),
    INDEX(reference!$H$1:$I$9, MATCH($M36, reference!$H$1:$H$9, 0), 2),
    ""
  ),
"")</f>
        <v/>
      </c>
      <c r="BE36" s="53" t="str">
        <f>IFERROR(
  IF(
    AND(
      BE$6&gt;=$I36, BE$6&lt;=$J36, $Q$2="Yes",
      NOT( OR(
        AND($M$5=1, OR(WEEKDAY(BE$6,2)=6, WEEKDAY(BE$6,2)=7)),
        AND($M$5=17,  WEEKDAY(BE$6,2)=6),
        AND($M$5=11,  WEEKDAY(BE$6,2)=7)
      ))
    ),
    INDEX(reference!$H$1:$I$9, MATCH($M36, reference!$H$1:$H$9, 0), 2),
    ""
  ),
"")</f>
        <v/>
      </c>
      <c r="BF36" s="53" t="str">
        <f>IFERROR(
  IF(
    AND(
      BF$6&gt;=$I36, BF$6&lt;=$J36, $Q$2="Yes",
      NOT( OR(
        AND($M$5=1, OR(WEEKDAY(BF$6,2)=6, WEEKDAY(BF$6,2)=7)),
        AND($M$5=17,  WEEKDAY(BF$6,2)=6),
        AND($M$5=11,  WEEKDAY(BF$6,2)=7)
      ))
    ),
    INDEX(reference!$H$1:$I$9, MATCH($M36, reference!$H$1:$H$9, 0), 2),
    ""
  ),
"")</f>
        <v/>
      </c>
      <c r="BG36" s="53" t="str">
        <f>IFERROR(
  IF(
    AND(
      BG$6&gt;=$I36, BG$6&lt;=$J36, $Q$2="Yes",
      NOT( OR(
        AND($M$5=1, OR(WEEKDAY(BG$6,2)=6, WEEKDAY(BG$6,2)=7)),
        AND($M$5=17,  WEEKDAY(BG$6,2)=6),
        AND($M$5=11,  WEEKDAY(BG$6,2)=7)
      ))
    ),
    INDEX(reference!$H$1:$I$9, MATCH($M36, reference!$H$1:$H$9, 0), 2),
    ""
  ),
"")</f>
        <v/>
      </c>
      <c r="BH36" s="53" t="str">
        <f>IFERROR(
  IF(
    AND(
      BH$6&gt;=$I36, BH$6&lt;=$J36, $Q$2="Yes",
      NOT( OR(
        AND($M$5=1, OR(WEEKDAY(BH$6,2)=6, WEEKDAY(BH$6,2)=7)),
        AND($M$5=17,  WEEKDAY(BH$6,2)=6),
        AND($M$5=11,  WEEKDAY(BH$6,2)=7)
      ))
    ),
    INDEX(reference!$H$1:$I$9, MATCH($M36, reference!$H$1:$H$9, 0), 2),
    ""
  ),
"")</f>
        <v/>
      </c>
      <c r="BI36" s="53" t="str">
        <f>IFERROR(
  IF(
    AND(
      BI$6&gt;=$I36, BI$6&lt;=$J36, $Q$2="Yes",
      NOT( OR(
        AND($M$5=1, OR(WEEKDAY(BI$6,2)=6, WEEKDAY(BI$6,2)=7)),
        AND($M$5=17,  WEEKDAY(BI$6,2)=6),
        AND($M$5=11,  WEEKDAY(BI$6,2)=7)
      ))
    ),
    INDEX(reference!$H$1:$I$9, MATCH($M36, reference!$H$1:$H$9, 0), 2),
    ""
  ),
"")</f>
        <v/>
      </c>
      <c r="BJ36" s="53" t="str">
        <f>IFERROR(
  IF(
    AND(
      BJ$6&gt;=$I36, BJ$6&lt;=$J36, $Q$2="Yes",
      NOT( OR(
        AND($M$5=1, OR(WEEKDAY(BJ$6,2)=6, WEEKDAY(BJ$6,2)=7)),
        AND($M$5=17,  WEEKDAY(BJ$6,2)=6),
        AND($M$5=11,  WEEKDAY(BJ$6,2)=7)
      ))
    ),
    INDEX(reference!$H$1:$I$9, MATCH($M36, reference!$H$1:$H$9, 0), 2),
    ""
  ),
"")</f>
        <v/>
      </c>
      <c r="BK36" s="53" t="str">
        <f>IFERROR(
  IF(
    AND(
      BK$6&gt;=$I36, BK$6&lt;=$J36, $Q$2="Yes",
      NOT( OR(
        AND($M$5=1, OR(WEEKDAY(BK$6,2)=6, WEEKDAY(BK$6,2)=7)),
        AND($M$5=17,  WEEKDAY(BK$6,2)=6),
        AND($M$5=11,  WEEKDAY(BK$6,2)=7)
      ))
    ),
    INDEX(reference!$H$1:$I$9, MATCH($M36, reference!$H$1:$H$9, 0), 2),
    ""
  ),
"")</f>
        <v/>
      </c>
      <c r="BL36" s="53" t="str">
        <f>IFERROR(
  IF(
    AND(
      BL$6&gt;=$I36, BL$6&lt;=$J36, $Q$2="Yes",
      NOT( OR(
        AND($M$5=1, OR(WEEKDAY(BL$6,2)=6, WEEKDAY(BL$6,2)=7)),
        AND($M$5=17,  WEEKDAY(BL$6,2)=6),
        AND($M$5=11,  WEEKDAY(BL$6,2)=7)
      ))
    ),
    INDEX(reference!$H$1:$I$9, MATCH($M36, reference!$H$1:$H$9, 0), 2),
    ""
  ),
"")</f>
        <v/>
      </c>
      <c r="BM36" s="53" t="str">
        <f>IFERROR(
  IF(
    AND(
      BM$6&gt;=$I36, BM$6&lt;=$J36, $Q$2="Yes",
      NOT( OR(
        AND($M$5=1, OR(WEEKDAY(BM$6,2)=6, WEEKDAY(BM$6,2)=7)),
        AND($M$5=17,  WEEKDAY(BM$6,2)=6),
        AND($M$5=11,  WEEKDAY(BM$6,2)=7)
      ))
    ),
    INDEX(reference!$H$1:$I$9, MATCH($M36, reference!$H$1:$H$9, 0), 2),
    ""
  ),
"")</f>
        <v/>
      </c>
      <c r="BN36" s="53" t="str">
        <f>IFERROR(
  IF(
    AND(
      BN$6&gt;=$I36, BN$6&lt;=$J36, $Q$2="Yes",
      NOT( OR(
        AND($M$5=1, OR(WEEKDAY(BN$6,2)=6, WEEKDAY(BN$6,2)=7)),
        AND($M$5=17,  WEEKDAY(BN$6,2)=6),
        AND($M$5=11,  WEEKDAY(BN$6,2)=7)
      ))
    ),
    INDEX(reference!$H$1:$I$9, MATCH($M36, reference!$H$1:$H$9, 0), 2),
    ""
  ),
"")</f>
        <v/>
      </c>
      <c r="BO36" s="53" t="str">
        <f>IFERROR(
  IF(
    AND(
      BO$6&gt;=$I36, BO$6&lt;=$J36, $Q$2="Yes",
      NOT( OR(
        AND($M$5=1, OR(WEEKDAY(BO$6,2)=6, WEEKDAY(BO$6,2)=7)),
        AND($M$5=17,  WEEKDAY(BO$6,2)=6),
        AND($M$5=11,  WEEKDAY(BO$6,2)=7)
      ))
    ),
    INDEX(reference!$H$1:$I$9, MATCH($M36, reference!$H$1:$H$9, 0), 2),
    ""
  ),
"")</f>
        <v/>
      </c>
      <c r="BP36" s="53" t="str">
        <f>IFERROR(
  IF(
    AND(
      BP$6&gt;=$I36, BP$6&lt;=$J36, $Q$2="Yes",
      NOT( OR(
        AND($M$5=1, OR(WEEKDAY(BP$6,2)=6, WEEKDAY(BP$6,2)=7)),
        AND($M$5=17,  WEEKDAY(BP$6,2)=6),
        AND($M$5=11,  WEEKDAY(BP$6,2)=7)
      ))
    ),
    INDEX(reference!$H$1:$I$9, MATCH($M36, reference!$H$1:$H$9, 0), 2),
    ""
  ),
"")</f>
        <v/>
      </c>
      <c r="BQ36" s="53" t="str">
        <f>IFERROR(
  IF(
    AND(
      BQ$6&gt;=$I36, BQ$6&lt;=$J36, $Q$2="Yes",
      NOT( OR(
        AND($M$5=1, OR(WEEKDAY(BQ$6,2)=6, WEEKDAY(BQ$6,2)=7)),
        AND($M$5=17,  WEEKDAY(BQ$6,2)=6),
        AND($M$5=11,  WEEKDAY(BQ$6,2)=7)
      ))
    ),
    INDEX(reference!$H$1:$I$9, MATCH($M36, reference!$H$1:$H$9, 0), 2),
    ""
  ),
"")</f>
        <v/>
      </c>
    </row>
    <row r="37" spans="1:69" ht="22.5" customHeight="1" x14ac:dyDescent="0.15">
      <c r="A37" s="46">
        <f>COUNTIF($L$7:M37,M37)</f>
        <v>0</v>
      </c>
      <c r="B37" s="46" t="str">
        <f t="shared" si="2"/>
        <v>-0</v>
      </c>
      <c r="C37" s="46" t="str">
        <f>IFERROR(IF(G37="","",MOD(COUNTIFS($F$6:G37,"◯"),10)),"")</f>
        <v/>
      </c>
      <c r="D37" s="46" t="str" cm="1">
        <f t="array" ref="D37">IF(G37="","",_xlfn.SWITCH(G37,"◯",1,"◆",2,"★",3))</f>
        <v/>
      </c>
      <c r="E37" s="46"/>
      <c r="F37" s="47"/>
      <c r="G37" s="48"/>
      <c r="H37" s="49"/>
      <c r="I37" s="51"/>
      <c r="J37" s="51"/>
      <c r="K37" s="52" t="str">
        <f t="shared" si="3"/>
        <v/>
      </c>
      <c r="L37" s="50"/>
      <c r="M37" s="50"/>
      <c r="N37" s="53" t="str">
        <f>IFERROR(
  IF(
    AND(
      N$6&gt;=$I37, N$6&lt;=$J37, $Q$2="Yes",
      NOT( OR(
        AND($M$5=1, OR(WEEKDAY(N$6,2)=6, WEEKDAY(N$6,2)=7)),
        AND($M$5=17,  WEEKDAY(N$6,2)=6),
        AND($M$5=11,  WEEKDAY(N$6,2)=7)
      ))
    ),
    INDEX(reference!$H$1:$I$9, MATCH($M37, reference!$H$1:$H$9, 0), 2),
    ""
  ),
"")</f>
        <v/>
      </c>
      <c r="O37" s="53" t="str">
        <f>IFERROR(
  IF(
    AND(
      O$6&gt;=$I37, O$6&lt;=$J37, $Q$2="Yes",
      NOT( OR(
        AND($M$5=1, OR(WEEKDAY(O$6,2)=6, WEEKDAY(O$6,2)=7)),
        AND($M$5=17,  WEEKDAY(O$6,2)=6),
        AND($M$5=11,  WEEKDAY(O$6,2)=7)
      ))
    ),
    INDEX(reference!$H$1:$I$9, MATCH($M37, reference!$H$1:$H$9, 0), 2),
    ""
  ),
"")</f>
        <v/>
      </c>
      <c r="P37" s="53" t="str">
        <f>IFERROR(
  IF(
    AND(
      P$6&gt;=$I37, P$6&lt;=$J37, $Q$2="Yes",
      NOT( OR(
        AND($M$5=1, OR(WEEKDAY(P$6,2)=6, WEEKDAY(P$6,2)=7)),
        AND($M$5=17,  WEEKDAY(P$6,2)=6),
        AND($M$5=11,  WEEKDAY(P$6,2)=7)
      ))
    ),
    INDEX(reference!$H$1:$I$9, MATCH($M37, reference!$H$1:$H$9, 0), 2),
    ""
  ),
"")</f>
        <v/>
      </c>
      <c r="Q37" s="53" t="str">
        <f>IFERROR(
  IF(
    AND(
      Q$6&gt;=$I37, Q$6&lt;=$J37, $Q$2="Yes",
      NOT( OR(
        AND($M$5=1, OR(WEEKDAY(Q$6,2)=6, WEEKDAY(Q$6,2)=7)),
        AND($M$5=17,  WEEKDAY(Q$6,2)=6),
        AND($M$5=11,  WEEKDAY(Q$6,2)=7)
      ))
    ),
    INDEX(reference!$H$1:$I$9, MATCH($M37, reference!$H$1:$H$9, 0), 2),
    ""
  ),
"")</f>
        <v/>
      </c>
      <c r="R37" s="53" t="str">
        <f>IFERROR(
  IF(
    AND(
      R$6&gt;=$I37, R$6&lt;=$J37, $Q$2="Yes",
      NOT( OR(
        AND($M$5=1, OR(WEEKDAY(R$6,2)=6, WEEKDAY(R$6,2)=7)),
        AND($M$5=17,  WEEKDAY(R$6,2)=6),
        AND($M$5=11,  WEEKDAY(R$6,2)=7)
      ))
    ),
    INDEX(reference!$H$1:$I$9, MATCH($M37, reference!$H$1:$H$9, 0), 2),
    ""
  ),
"")</f>
        <v/>
      </c>
      <c r="S37" s="53" t="str">
        <f>IFERROR(
  IF(
    AND(
      S$6&gt;=$I37, S$6&lt;=$J37, $Q$2="Yes",
      NOT( OR(
        AND($M$5=1, OR(WEEKDAY(S$6,2)=6, WEEKDAY(S$6,2)=7)),
        AND($M$5=17,  WEEKDAY(S$6,2)=6),
        AND($M$5=11,  WEEKDAY(S$6,2)=7)
      ))
    ),
    INDEX(reference!$H$1:$I$9, MATCH($M37, reference!$H$1:$H$9, 0), 2),
    ""
  ),
"")</f>
        <v/>
      </c>
      <c r="T37" s="53" t="str">
        <f>IFERROR(
  IF(
    AND(
      T$6&gt;=$I37, T$6&lt;=$J37, $Q$2="Yes",
      NOT( OR(
        AND($M$5=1, OR(WEEKDAY(T$6,2)=6, WEEKDAY(T$6,2)=7)),
        AND($M$5=17,  WEEKDAY(T$6,2)=6),
        AND($M$5=11,  WEEKDAY(T$6,2)=7)
      ))
    ),
    INDEX(reference!$H$1:$I$9, MATCH($M37, reference!$H$1:$H$9, 0), 2),
    ""
  ),
"")</f>
        <v/>
      </c>
      <c r="U37" s="53" t="str">
        <f>IFERROR(
  IF(
    AND(
      U$6&gt;=$I37, U$6&lt;=$J37, $Q$2="Yes",
      NOT( OR(
        AND($M$5=1, OR(WEEKDAY(U$6,2)=6, WEEKDAY(U$6,2)=7)),
        AND($M$5=17,  WEEKDAY(U$6,2)=6),
        AND($M$5=11,  WEEKDAY(U$6,2)=7)
      ))
    ),
    INDEX(reference!$H$1:$I$9, MATCH($M37, reference!$H$1:$H$9, 0), 2),
    ""
  ),
"")</f>
        <v/>
      </c>
      <c r="V37" s="53" t="str">
        <f>IFERROR(
  IF(
    AND(
      V$6&gt;=$I37, V$6&lt;=$J37, $Q$2="Yes",
      NOT( OR(
        AND($M$5=1, OR(WEEKDAY(V$6,2)=6, WEEKDAY(V$6,2)=7)),
        AND($M$5=17,  WEEKDAY(V$6,2)=6),
        AND($M$5=11,  WEEKDAY(V$6,2)=7)
      ))
    ),
    INDEX(reference!$H$1:$I$9, MATCH($M37, reference!$H$1:$H$9, 0), 2),
    ""
  ),
"")</f>
        <v/>
      </c>
      <c r="W37" s="53" t="str">
        <f>IFERROR(
  IF(
    AND(
      W$6&gt;=$I37, W$6&lt;=$J37, $Q$2="Yes",
      NOT( OR(
        AND($M$5=1, OR(WEEKDAY(W$6,2)=6, WEEKDAY(W$6,2)=7)),
        AND($M$5=17,  WEEKDAY(W$6,2)=6),
        AND($M$5=11,  WEEKDAY(W$6,2)=7)
      ))
    ),
    INDEX(reference!$H$1:$I$9, MATCH($M37, reference!$H$1:$H$9, 0), 2),
    ""
  ),
"")</f>
        <v/>
      </c>
      <c r="X37" s="53" t="str">
        <f>IFERROR(
  IF(
    AND(
      X$6&gt;=$I37, X$6&lt;=$J37, $Q$2="Yes",
      NOT( OR(
        AND($M$5=1, OR(WEEKDAY(X$6,2)=6, WEEKDAY(X$6,2)=7)),
        AND($M$5=17,  WEEKDAY(X$6,2)=6),
        AND($M$5=11,  WEEKDAY(X$6,2)=7)
      ))
    ),
    INDEX(reference!$H$1:$I$9, MATCH($M37, reference!$H$1:$H$9, 0), 2),
    ""
  ),
"")</f>
        <v/>
      </c>
      <c r="Y37" s="53" t="str">
        <f>IFERROR(
  IF(
    AND(
      Y$6&gt;=$I37, Y$6&lt;=$J37, $Q$2="Yes",
      NOT( OR(
        AND($M$5=1, OR(WEEKDAY(Y$6,2)=6, WEEKDAY(Y$6,2)=7)),
        AND($M$5=17,  WEEKDAY(Y$6,2)=6),
        AND($M$5=11,  WEEKDAY(Y$6,2)=7)
      ))
    ),
    INDEX(reference!$H$1:$I$9, MATCH($M37, reference!$H$1:$H$9, 0), 2),
    ""
  ),
"")</f>
        <v/>
      </c>
      <c r="Z37" s="53" t="str">
        <f>IFERROR(
  IF(
    AND(
      Z$6&gt;=$I37, Z$6&lt;=$J37, $Q$2="Yes",
      NOT( OR(
        AND($M$5=1, OR(WEEKDAY(Z$6,2)=6, WEEKDAY(Z$6,2)=7)),
        AND($M$5=17,  WEEKDAY(Z$6,2)=6),
        AND($M$5=11,  WEEKDAY(Z$6,2)=7)
      ))
    ),
    INDEX(reference!$H$1:$I$9, MATCH($M37, reference!$H$1:$H$9, 0), 2),
    ""
  ),
"")</f>
        <v/>
      </c>
      <c r="AA37" s="53" t="str">
        <f>IFERROR(
  IF(
    AND(
      AA$6&gt;=$I37, AA$6&lt;=$J37, $Q$2="Yes",
      NOT( OR(
        AND($M$5=1, OR(WEEKDAY(AA$6,2)=6, WEEKDAY(AA$6,2)=7)),
        AND($M$5=17,  WEEKDAY(AA$6,2)=6),
        AND($M$5=11,  WEEKDAY(AA$6,2)=7)
      ))
    ),
    INDEX(reference!$H$1:$I$9, MATCH($M37, reference!$H$1:$H$9, 0), 2),
    ""
  ),
"")</f>
        <v/>
      </c>
      <c r="AB37" s="53" t="str">
        <f>IFERROR(
  IF(
    AND(
      AB$6&gt;=$I37, AB$6&lt;=$J37, $Q$2="Yes",
      NOT( OR(
        AND($M$5=1, OR(WEEKDAY(AB$6,2)=6, WEEKDAY(AB$6,2)=7)),
        AND($M$5=17,  WEEKDAY(AB$6,2)=6),
        AND($M$5=11,  WEEKDAY(AB$6,2)=7)
      ))
    ),
    INDEX(reference!$H$1:$I$9, MATCH($M37, reference!$H$1:$H$9, 0), 2),
    ""
  ),
"")</f>
        <v/>
      </c>
      <c r="AC37" s="53" t="str">
        <f>IFERROR(
  IF(
    AND(
      AC$6&gt;=$I37, AC$6&lt;=$J37, $Q$2="Yes",
      NOT( OR(
        AND($M$5=1, OR(WEEKDAY(AC$6,2)=6, WEEKDAY(AC$6,2)=7)),
        AND($M$5=17,  WEEKDAY(AC$6,2)=6),
        AND($M$5=11,  WEEKDAY(AC$6,2)=7)
      ))
    ),
    INDEX(reference!$H$1:$I$9, MATCH($M37, reference!$H$1:$H$9, 0), 2),
    ""
  ),
"")</f>
        <v/>
      </c>
      <c r="AD37" s="53" t="str">
        <f>IFERROR(
  IF(
    AND(
      AD$6&gt;=$I37, AD$6&lt;=$J37, $Q$2="Yes",
      NOT( OR(
        AND($M$5=1, OR(WEEKDAY(AD$6,2)=6, WEEKDAY(AD$6,2)=7)),
        AND($M$5=17,  WEEKDAY(AD$6,2)=6),
        AND($M$5=11,  WEEKDAY(AD$6,2)=7)
      ))
    ),
    INDEX(reference!$H$1:$I$9, MATCH($M37, reference!$H$1:$H$9, 0), 2),
    ""
  ),
"")</f>
        <v/>
      </c>
      <c r="AE37" s="53" t="str">
        <f>IFERROR(
  IF(
    AND(
      AE$6&gt;=$I37, AE$6&lt;=$J37, $Q$2="Yes",
      NOT( OR(
        AND($M$5=1, OR(WEEKDAY(AE$6,2)=6, WEEKDAY(AE$6,2)=7)),
        AND($M$5=17,  WEEKDAY(AE$6,2)=6),
        AND($M$5=11,  WEEKDAY(AE$6,2)=7)
      ))
    ),
    INDEX(reference!$H$1:$I$9, MATCH($M37, reference!$H$1:$H$9, 0), 2),
    ""
  ),
"")</f>
        <v/>
      </c>
      <c r="AF37" s="53" t="str">
        <f>IFERROR(
  IF(
    AND(
      AF$6&gt;=$I37, AF$6&lt;=$J37, $Q$2="Yes",
      NOT( OR(
        AND($M$5=1, OR(WEEKDAY(AF$6,2)=6, WEEKDAY(AF$6,2)=7)),
        AND($M$5=17,  WEEKDAY(AF$6,2)=6),
        AND($M$5=11,  WEEKDAY(AF$6,2)=7)
      ))
    ),
    INDEX(reference!$H$1:$I$9, MATCH($M37, reference!$H$1:$H$9, 0), 2),
    ""
  ),
"")</f>
        <v/>
      </c>
      <c r="AG37" s="53" t="str">
        <f>IFERROR(
  IF(
    AND(
      AG$6&gt;=$I37, AG$6&lt;=$J37, $Q$2="Yes",
      NOT( OR(
        AND($M$5=1, OR(WEEKDAY(AG$6,2)=6, WEEKDAY(AG$6,2)=7)),
        AND($M$5=17,  WEEKDAY(AG$6,2)=6),
        AND($M$5=11,  WEEKDAY(AG$6,2)=7)
      ))
    ),
    INDEX(reference!$H$1:$I$9, MATCH($M37, reference!$H$1:$H$9, 0), 2),
    ""
  ),
"")</f>
        <v/>
      </c>
      <c r="AH37" s="53" t="str">
        <f>IFERROR(
  IF(
    AND(
      AH$6&gt;=$I37, AH$6&lt;=$J37, $Q$2="Yes",
      NOT( OR(
        AND($M$5=1, OR(WEEKDAY(AH$6,2)=6, WEEKDAY(AH$6,2)=7)),
        AND($M$5=17,  WEEKDAY(AH$6,2)=6),
        AND($M$5=11,  WEEKDAY(AH$6,2)=7)
      ))
    ),
    INDEX(reference!$H$1:$I$9, MATCH($M37, reference!$H$1:$H$9, 0), 2),
    ""
  ),
"")</f>
        <v/>
      </c>
      <c r="AI37" s="53" t="str">
        <f>IFERROR(
  IF(
    AND(
      AI$6&gt;=$I37, AI$6&lt;=$J37, $Q$2="Yes",
      NOT( OR(
        AND($M$5=1, OR(WEEKDAY(AI$6,2)=6, WEEKDAY(AI$6,2)=7)),
        AND($M$5=17,  WEEKDAY(AI$6,2)=6),
        AND($M$5=11,  WEEKDAY(AI$6,2)=7)
      ))
    ),
    INDEX(reference!$H$1:$I$9, MATCH($M37, reference!$H$1:$H$9, 0), 2),
    ""
  ),
"")</f>
        <v/>
      </c>
      <c r="AJ37" s="53" t="str">
        <f>IFERROR(
  IF(
    AND(
      AJ$6&gt;=$I37, AJ$6&lt;=$J37, $Q$2="Yes",
      NOT( OR(
        AND($M$5=1, OR(WEEKDAY(AJ$6,2)=6, WEEKDAY(AJ$6,2)=7)),
        AND($M$5=17,  WEEKDAY(AJ$6,2)=6),
        AND($M$5=11,  WEEKDAY(AJ$6,2)=7)
      ))
    ),
    INDEX(reference!$H$1:$I$9, MATCH($M37, reference!$H$1:$H$9, 0), 2),
    ""
  ),
"")</f>
        <v/>
      </c>
      <c r="AK37" s="53" t="str">
        <f>IFERROR(
  IF(
    AND(
      AK$6&gt;=$I37, AK$6&lt;=$J37, $Q$2="Yes",
      NOT( OR(
        AND($M$5=1, OR(WEEKDAY(AK$6,2)=6, WEEKDAY(AK$6,2)=7)),
        AND($M$5=17,  WEEKDAY(AK$6,2)=6),
        AND($M$5=11,  WEEKDAY(AK$6,2)=7)
      ))
    ),
    INDEX(reference!$H$1:$I$9, MATCH($M37, reference!$H$1:$H$9, 0), 2),
    ""
  ),
"")</f>
        <v/>
      </c>
      <c r="AL37" s="53" t="str">
        <f>IFERROR(
  IF(
    AND(
      AL$6&gt;=$I37, AL$6&lt;=$J37, $Q$2="Yes",
      NOT( OR(
        AND($M$5=1, OR(WEEKDAY(AL$6,2)=6, WEEKDAY(AL$6,2)=7)),
        AND($M$5=17,  WEEKDAY(AL$6,2)=6),
        AND($M$5=11,  WEEKDAY(AL$6,2)=7)
      ))
    ),
    INDEX(reference!$H$1:$I$9, MATCH($M37, reference!$H$1:$H$9, 0), 2),
    ""
  ),
"")</f>
        <v/>
      </c>
      <c r="AM37" s="53" t="str">
        <f>IFERROR(
  IF(
    AND(
      AM$6&gt;=$I37, AM$6&lt;=$J37, $Q$2="Yes",
      NOT( OR(
        AND($M$5=1, OR(WEEKDAY(AM$6,2)=6, WEEKDAY(AM$6,2)=7)),
        AND($M$5=17,  WEEKDAY(AM$6,2)=6),
        AND($M$5=11,  WEEKDAY(AM$6,2)=7)
      ))
    ),
    INDEX(reference!$H$1:$I$9, MATCH($M37, reference!$H$1:$H$9, 0), 2),
    ""
  ),
"")</f>
        <v/>
      </c>
      <c r="AN37" s="53" t="str">
        <f>IFERROR(
  IF(
    AND(
      AN$6&gt;=$I37, AN$6&lt;=$J37, $Q$2="Yes",
      NOT( OR(
        AND($M$5=1, OR(WEEKDAY(AN$6,2)=6, WEEKDAY(AN$6,2)=7)),
        AND($M$5=17,  WEEKDAY(AN$6,2)=6),
        AND($M$5=11,  WEEKDAY(AN$6,2)=7)
      ))
    ),
    INDEX(reference!$H$1:$I$9, MATCH($M37, reference!$H$1:$H$9, 0), 2),
    ""
  ),
"")</f>
        <v/>
      </c>
      <c r="AO37" s="53" t="str">
        <f>IFERROR(
  IF(
    AND(
      AO$6&gt;=$I37, AO$6&lt;=$J37, $Q$2="Yes",
      NOT( OR(
        AND($M$5=1, OR(WEEKDAY(AO$6,2)=6, WEEKDAY(AO$6,2)=7)),
        AND($M$5=17,  WEEKDAY(AO$6,2)=6),
        AND($M$5=11,  WEEKDAY(AO$6,2)=7)
      ))
    ),
    INDEX(reference!$H$1:$I$9, MATCH($M37, reference!$H$1:$H$9, 0), 2),
    ""
  ),
"")</f>
        <v/>
      </c>
      <c r="AP37" s="53" t="str">
        <f>IFERROR(
  IF(
    AND(
      AP$6&gt;=$I37, AP$6&lt;=$J37, $Q$2="Yes",
      NOT( OR(
        AND($M$5=1, OR(WEEKDAY(AP$6,2)=6, WEEKDAY(AP$6,2)=7)),
        AND($M$5=17,  WEEKDAY(AP$6,2)=6),
        AND($M$5=11,  WEEKDAY(AP$6,2)=7)
      ))
    ),
    INDEX(reference!$H$1:$I$9, MATCH($M37, reference!$H$1:$H$9, 0), 2),
    ""
  ),
"")</f>
        <v/>
      </c>
      <c r="AQ37" s="53" t="str">
        <f>IFERROR(
  IF(
    AND(
      AQ$6&gt;=$I37, AQ$6&lt;=$J37, $Q$2="Yes",
      NOT( OR(
        AND($M$5=1, OR(WEEKDAY(AQ$6,2)=6, WEEKDAY(AQ$6,2)=7)),
        AND($M$5=17,  WEEKDAY(AQ$6,2)=6),
        AND($M$5=11,  WEEKDAY(AQ$6,2)=7)
      ))
    ),
    INDEX(reference!$H$1:$I$9, MATCH($M37, reference!$H$1:$H$9, 0), 2),
    ""
  ),
"")</f>
        <v/>
      </c>
      <c r="AR37" s="53" t="str">
        <f>IFERROR(
  IF(
    AND(
      AR$6&gt;=$I37, AR$6&lt;=$J37, $Q$2="Yes",
      NOT( OR(
        AND($M$5=1, OR(WEEKDAY(AR$6,2)=6, WEEKDAY(AR$6,2)=7)),
        AND($M$5=17,  WEEKDAY(AR$6,2)=6),
        AND($M$5=11,  WEEKDAY(AR$6,2)=7)
      ))
    ),
    INDEX(reference!$H$1:$I$9, MATCH($M37, reference!$H$1:$H$9, 0), 2),
    ""
  ),
"")</f>
        <v/>
      </c>
      <c r="AS37" s="53" t="str">
        <f>IFERROR(
  IF(
    AND(
      AS$6&gt;=$I37, AS$6&lt;=$J37, $Q$2="Yes",
      NOT( OR(
        AND($M$5=1, OR(WEEKDAY(AS$6,2)=6, WEEKDAY(AS$6,2)=7)),
        AND($M$5=17,  WEEKDAY(AS$6,2)=6),
        AND($M$5=11,  WEEKDAY(AS$6,2)=7)
      ))
    ),
    INDEX(reference!$H$1:$I$9, MATCH($M37, reference!$H$1:$H$9, 0), 2),
    ""
  ),
"")</f>
        <v/>
      </c>
      <c r="AT37" s="53" t="str">
        <f>IFERROR(
  IF(
    AND(
      AT$6&gt;=$I37, AT$6&lt;=$J37, $Q$2="Yes",
      NOT( OR(
        AND($M$5=1, OR(WEEKDAY(AT$6,2)=6, WEEKDAY(AT$6,2)=7)),
        AND($M$5=17,  WEEKDAY(AT$6,2)=6),
        AND($M$5=11,  WEEKDAY(AT$6,2)=7)
      ))
    ),
    INDEX(reference!$H$1:$I$9, MATCH($M37, reference!$H$1:$H$9, 0), 2),
    ""
  ),
"")</f>
        <v/>
      </c>
      <c r="AU37" s="53" t="str">
        <f>IFERROR(
  IF(
    AND(
      AU$6&gt;=$I37, AU$6&lt;=$J37, $Q$2="Yes",
      NOT( OR(
        AND($M$5=1, OR(WEEKDAY(AU$6,2)=6, WEEKDAY(AU$6,2)=7)),
        AND($M$5=17,  WEEKDAY(AU$6,2)=6),
        AND($M$5=11,  WEEKDAY(AU$6,2)=7)
      ))
    ),
    INDEX(reference!$H$1:$I$9, MATCH($M37, reference!$H$1:$H$9, 0), 2),
    ""
  ),
"")</f>
        <v/>
      </c>
      <c r="AV37" s="53" t="str">
        <f>IFERROR(
  IF(
    AND(
      AV$6&gt;=$I37, AV$6&lt;=$J37, $Q$2="Yes",
      NOT( OR(
        AND($M$5=1, OR(WEEKDAY(AV$6,2)=6, WEEKDAY(AV$6,2)=7)),
        AND($M$5=17,  WEEKDAY(AV$6,2)=6),
        AND($M$5=11,  WEEKDAY(AV$6,2)=7)
      ))
    ),
    INDEX(reference!$H$1:$I$9, MATCH($M37, reference!$H$1:$H$9, 0), 2),
    ""
  ),
"")</f>
        <v/>
      </c>
      <c r="AW37" s="53" t="str">
        <f>IFERROR(
  IF(
    AND(
      AW$6&gt;=$I37, AW$6&lt;=$J37, $Q$2="Yes",
      NOT( OR(
        AND($M$5=1, OR(WEEKDAY(AW$6,2)=6, WEEKDAY(AW$6,2)=7)),
        AND($M$5=17,  WEEKDAY(AW$6,2)=6),
        AND($M$5=11,  WEEKDAY(AW$6,2)=7)
      ))
    ),
    INDEX(reference!$H$1:$I$9, MATCH($M37, reference!$H$1:$H$9, 0), 2),
    ""
  ),
"")</f>
        <v/>
      </c>
      <c r="AX37" s="53" t="str">
        <f>IFERROR(
  IF(
    AND(
      AX$6&gt;=$I37, AX$6&lt;=$J37, $Q$2="Yes",
      NOT( OR(
        AND($M$5=1, OR(WEEKDAY(AX$6,2)=6, WEEKDAY(AX$6,2)=7)),
        AND($M$5=17,  WEEKDAY(AX$6,2)=6),
        AND($M$5=11,  WEEKDAY(AX$6,2)=7)
      ))
    ),
    INDEX(reference!$H$1:$I$9, MATCH($M37, reference!$H$1:$H$9, 0), 2),
    ""
  ),
"")</f>
        <v/>
      </c>
      <c r="AY37" s="53" t="str">
        <f>IFERROR(
  IF(
    AND(
      AY$6&gt;=$I37, AY$6&lt;=$J37, $Q$2="Yes",
      NOT( OR(
        AND($M$5=1, OR(WEEKDAY(AY$6,2)=6, WEEKDAY(AY$6,2)=7)),
        AND($M$5=17,  WEEKDAY(AY$6,2)=6),
        AND($M$5=11,  WEEKDAY(AY$6,2)=7)
      ))
    ),
    INDEX(reference!$H$1:$I$9, MATCH($M37, reference!$H$1:$H$9, 0), 2),
    ""
  ),
"")</f>
        <v/>
      </c>
      <c r="AZ37" s="53" t="str">
        <f>IFERROR(
  IF(
    AND(
      AZ$6&gt;=$I37, AZ$6&lt;=$J37, $Q$2="Yes",
      NOT( OR(
        AND($M$5=1, OR(WEEKDAY(AZ$6,2)=6, WEEKDAY(AZ$6,2)=7)),
        AND($M$5=17,  WEEKDAY(AZ$6,2)=6),
        AND($M$5=11,  WEEKDAY(AZ$6,2)=7)
      ))
    ),
    INDEX(reference!$H$1:$I$9, MATCH($M37, reference!$H$1:$H$9, 0), 2),
    ""
  ),
"")</f>
        <v/>
      </c>
      <c r="BA37" s="53" t="str">
        <f>IFERROR(
  IF(
    AND(
      BA$6&gt;=$I37, BA$6&lt;=$J37, $Q$2="Yes",
      NOT( OR(
        AND($M$5=1, OR(WEEKDAY(BA$6,2)=6, WEEKDAY(BA$6,2)=7)),
        AND($M$5=17,  WEEKDAY(BA$6,2)=6),
        AND($M$5=11,  WEEKDAY(BA$6,2)=7)
      ))
    ),
    INDEX(reference!$H$1:$I$9, MATCH($M37, reference!$H$1:$H$9, 0), 2),
    ""
  ),
"")</f>
        <v/>
      </c>
      <c r="BB37" s="53" t="str">
        <f>IFERROR(
  IF(
    AND(
      BB$6&gt;=$I37, BB$6&lt;=$J37, $Q$2="Yes",
      NOT( OR(
        AND($M$5=1, OR(WEEKDAY(BB$6,2)=6, WEEKDAY(BB$6,2)=7)),
        AND($M$5=17,  WEEKDAY(BB$6,2)=6),
        AND($M$5=11,  WEEKDAY(BB$6,2)=7)
      ))
    ),
    INDEX(reference!$H$1:$I$9, MATCH($M37, reference!$H$1:$H$9, 0), 2),
    ""
  ),
"")</f>
        <v/>
      </c>
      <c r="BC37" s="53" t="str">
        <f>IFERROR(
  IF(
    AND(
      BC$6&gt;=$I37, BC$6&lt;=$J37, $Q$2="Yes",
      NOT( OR(
        AND($M$5=1, OR(WEEKDAY(BC$6,2)=6, WEEKDAY(BC$6,2)=7)),
        AND($M$5=17,  WEEKDAY(BC$6,2)=6),
        AND($M$5=11,  WEEKDAY(BC$6,2)=7)
      ))
    ),
    INDEX(reference!$H$1:$I$9, MATCH($M37, reference!$H$1:$H$9, 0), 2),
    ""
  ),
"")</f>
        <v/>
      </c>
      <c r="BD37" s="53" t="str">
        <f>IFERROR(
  IF(
    AND(
      BD$6&gt;=$I37, BD$6&lt;=$J37, $Q$2="Yes",
      NOT( OR(
        AND($M$5=1, OR(WEEKDAY(BD$6,2)=6, WEEKDAY(BD$6,2)=7)),
        AND($M$5=17,  WEEKDAY(BD$6,2)=6),
        AND($M$5=11,  WEEKDAY(BD$6,2)=7)
      ))
    ),
    INDEX(reference!$H$1:$I$9, MATCH($M37, reference!$H$1:$H$9, 0), 2),
    ""
  ),
"")</f>
        <v/>
      </c>
      <c r="BE37" s="53" t="str">
        <f>IFERROR(
  IF(
    AND(
      BE$6&gt;=$I37, BE$6&lt;=$J37, $Q$2="Yes",
      NOT( OR(
        AND($M$5=1, OR(WEEKDAY(BE$6,2)=6, WEEKDAY(BE$6,2)=7)),
        AND($M$5=17,  WEEKDAY(BE$6,2)=6),
        AND($M$5=11,  WEEKDAY(BE$6,2)=7)
      ))
    ),
    INDEX(reference!$H$1:$I$9, MATCH($M37, reference!$H$1:$H$9, 0), 2),
    ""
  ),
"")</f>
        <v/>
      </c>
      <c r="BF37" s="53" t="str">
        <f>IFERROR(
  IF(
    AND(
      BF$6&gt;=$I37, BF$6&lt;=$J37, $Q$2="Yes",
      NOT( OR(
        AND($M$5=1, OR(WEEKDAY(BF$6,2)=6, WEEKDAY(BF$6,2)=7)),
        AND($M$5=17,  WEEKDAY(BF$6,2)=6),
        AND($M$5=11,  WEEKDAY(BF$6,2)=7)
      ))
    ),
    INDEX(reference!$H$1:$I$9, MATCH($M37, reference!$H$1:$H$9, 0), 2),
    ""
  ),
"")</f>
        <v/>
      </c>
      <c r="BG37" s="53" t="str">
        <f>IFERROR(
  IF(
    AND(
      BG$6&gt;=$I37, BG$6&lt;=$J37, $Q$2="Yes",
      NOT( OR(
        AND($M$5=1, OR(WEEKDAY(BG$6,2)=6, WEEKDAY(BG$6,2)=7)),
        AND($M$5=17,  WEEKDAY(BG$6,2)=6),
        AND($M$5=11,  WEEKDAY(BG$6,2)=7)
      ))
    ),
    INDEX(reference!$H$1:$I$9, MATCH($M37, reference!$H$1:$H$9, 0), 2),
    ""
  ),
"")</f>
        <v/>
      </c>
      <c r="BH37" s="53" t="str">
        <f>IFERROR(
  IF(
    AND(
      BH$6&gt;=$I37, BH$6&lt;=$J37, $Q$2="Yes",
      NOT( OR(
        AND($M$5=1, OR(WEEKDAY(BH$6,2)=6, WEEKDAY(BH$6,2)=7)),
        AND($M$5=17,  WEEKDAY(BH$6,2)=6),
        AND($M$5=11,  WEEKDAY(BH$6,2)=7)
      ))
    ),
    INDEX(reference!$H$1:$I$9, MATCH($M37, reference!$H$1:$H$9, 0), 2),
    ""
  ),
"")</f>
        <v/>
      </c>
      <c r="BI37" s="53" t="str">
        <f>IFERROR(
  IF(
    AND(
      BI$6&gt;=$I37, BI$6&lt;=$J37, $Q$2="Yes",
      NOT( OR(
        AND($M$5=1, OR(WEEKDAY(BI$6,2)=6, WEEKDAY(BI$6,2)=7)),
        AND($M$5=17,  WEEKDAY(BI$6,2)=6),
        AND($M$5=11,  WEEKDAY(BI$6,2)=7)
      ))
    ),
    INDEX(reference!$H$1:$I$9, MATCH($M37, reference!$H$1:$H$9, 0), 2),
    ""
  ),
"")</f>
        <v/>
      </c>
      <c r="BJ37" s="53" t="str">
        <f>IFERROR(
  IF(
    AND(
      BJ$6&gt;=$I37, BJ$6&lt;=$J37, $Q$2="Yes",
      NOT( OR(
        AND($M$5=1, OR(WEEKDAY(BJ$6,2)=6, WEEKDAY(BJ$6,2)=7)),
        AND($M$5=17,  WEEKDAY(BJ$6,2)=6),
        AND($M$5=11,  WEEKDAY(BJ$6,2)=7)
      ))
    ),
    INDEX(reference!$H$1:$I$9, MATCH($M37, reference!$H$1:$H$9, 0), 2),
    ""
  ),
"")</f>
        <v/>
      </c>
      <c r="BK37" s="53" t="str">
        <f>IFERROR(
  IF(
    AND(
      BK$6&gt;=$I37, BK$6&lt;=$J37, $Q$2="Yes",
      NOT( OR(
        AND($M$5=1, OR(WEEKDAY(BK$6,2)=6, WEEKDAY(BK$6,2)=7)),
        AND($M$5=17,  WEEKDAY(BK$6,2)=6),
        AND($M$5=11,  WEEKDAY(BK$6,2)=7)
      ))
    ),
    INDEX(reference!$H$1:$I$9, MATCH($M37, reference!$H$1:$H$9, 0), 2),
    ""
  ),
"")</f>
        <v/>
      </c>
      <c r="BL37" s="53" t="str">
        <f>IFERROR(
  IF(
    AND(
      BL$6&gt;=$I37, BL$6&lt;=$J37, $Q$2="Yes",
      NOT( OR(
        AND($M$5=1, OR(WEEKDAY(BL$6,2)=6, WEEKDAY(BL$6,2)=7)),
        AND($M$5=17,  WEEKDAY(BL$6,2)=6),
        AND($M$5=11,  WEEKDAY(BL$6,2)=7)
      ))
    ),
    INDEX(reference!$H$1:$I$9, MATCH($M37, reference!$H$1:$H$9, 0), 2),
    ""
  ),
"")</f>
        <v/>
      </c>
      <c r="BM37" s="53" t="str">
        <f>IFERROR(
  IF(
    AND(
      BM$6&gt;=$I37, BM$6&lt;=$J37, $Q$2="Yes",
      NOT( OR(
        AND($M$5=1, OR(WEEKDAY(BM$6,2)=6, WEEKDAY(BM$6,2)=7)),
        AND($M$5=17,  WEEKDAY(BM$6,2)=6),
        AND($M$5=11,  WEEKDAY(BM$6,2)=7)
      ))
    ),
    INDEX(reference!$H$1:$I$9, MATCH($M37, reference!$H$1:$H$9, 0), 2),
    ""
  ),
"")</f>
        <v/>
      </c>
      <c r="BN37" s="53" t="str">
        <f>IFERROR(
  IF(
    AND(
      BN$6&gt;=$I37, BN$6&lt;=$J37, $Q$2="Yes",
      NOT( OR(
        AND($M$5=1, OR(WEEKDAY(BN$6,2)=6, WEEKDAY(BN$6,2)=7)),
        AND($M$5=17,  WEEKDAY(BN$6,2)=6),
        AND($M$5=11,  WEEKDAY(BN$6,2)=7)
      ))
    ),
    INDEX(reference!$H$1:$I$9, MATCH($M37, reference!$H$1:$H$9, 0), 2),
    ""
  ),
"")</f>
        <v/>
      </c>
      <c r="BO37" s="53" t="str">
        <f>IFERROR(
  IF(
    AND(
      BO$6&gt;=$I37, BO$6&lt;=$J37, $Q$2="Yes",
      NOT( OR(
        AND($M$5=1, OR(WEEKDAY(BO$6,2)=6, WEEKDAY(BO$6,2)=7)),
        AND($M$5=17,  WEEKDAY(BO$6,2)=6),
        AND($M$5=11,  WEEKDAY(BO$6,2)=7)
      ))
    ),
    INDEX(reference!$H$1:$I$9, MATCH($M37, reference!$H$1:$H$9, 0), 2),
    ""
  ),
"")</f>
        <v/>
      </c>
      <c r="BP37" s="53" t="str">
        <f>IFERROR(
  IF(
    AND(
      BP$6&gt;=$I37, BP$6&lt;=$J37, $Q$2="Yes",
      NOT( OR(
        AND($M$5=1, OR(WEEKDAY(BP$6,2)=6, WEEKDAY(BP$6,2)=7)),
        AND($M$5=17,  WEEKDAY(BP$6,2)=6),
        AND($M$5=11,  WEEKDAY(BP$6,2)=7)
      ))
    ),
    INDEX(reference!$H$1:$I$9, MATCH($M37, reference!$H$1:$H$9, 0), 2),
    ""
  ),
"")</f>
        <v/>
      </c>
      <c r="BQ37" s="53" t="str">
        <f>IFERROR(
  IF(
    AND(
      BQ$6&gt;=$I37, BQ$6&lt;=$J37, $Q$2="Yes",
      NOT( OR(
        AND($M$5=1, OR(WEEKDAY(BQ$6,2)=6, WEEKDAY(BQ$6,2)=7)),
        AND($M$5=17,  WEEKDAY(BQ$6,2)=6),
        AND($M$5=11,  WEEKDAY(BQ$6,2)=7)
      ))
    ),
    INDEX(reference!$H$1:$I$9, MATCH($M37, reference!$H$1:$H$9, 0), 2),
    ""
  ),
"")</f>
        <v/>
      </c>
    </row>
    <row r="38" spans="1:69" ht="22.5" customHeight="1" x14ac:dyDescent="0.15">
      <c r="A38" s="46">
        <f>COUNTIF($L$7:M38,M38)</f>
        <v>0</v>
      </c>
      <c r="B38" s="46" t="str">
        <f t="shared" si="2"/>
        <v>-0</v>
      </c>
      <c r="C38" s="46" t="str">
        <f>IFERROR(IF(G38="","",MOD(COUNTIFS($F$6:G38,"◯"),10)),"")</f>
        <v/>
      </c>
      <c r="D38" s="46" t="str" cm="1">
        <f t="array" ref="D38">IF(G38="","",_xlfn.SWITCH(G38,"◯",1,"◆",2,"★",3))</f>
        <v/>
      </c>
      <c r="E38" s="46"/>
      <c r="F38" s="47"/>
      <c r="G38" s="48"/>
      <c r="H38" s="49"/>
      <c r="I38" s="51"/>
      <c r="J38" s="51"/>
      <c r="K38" s="52" t="str">
        <f t="shared" si="3"/>
        <v/>
      </c>
      <c r="L38" s="50"/>
      <c r="M38" s="50"/>
      <c r="N38" s="53" t="str">
        <f>IFERROR(
  IF(
    AND(
      N$6&gt;=$I38, N$6&lt;=$J38, $Q$2="Yes",
      NOT( OR(
        AND($M$5=1, OR(WEEKDAY(N$6,2)=6, WEEKDAY(N$6,2)=7)),
        AND($M$5=17,  WEEKDAY(N$6,2)=6),
        AND($M$5=11,  WEEKDAY(N$6,2)=7)
      ))
    ),
    INDEX(reference!$H$1:$I$9, MATCH($M38, reference!$H$1:$H$9, 0), 2),
    ""
  ),
"")</f>
        <v/>
      </c>
      <c r="O38" s="53" t="str">
        <f>IFERROR(
  IF(
    AND(
      O$6&gt;=$I38, O$6&lt;=$J38, $Q$2="Yes",
      NOT( OR(
        AND($M$5=1, OR(WEEKDAY(O$6,2)=6, WEEKDAY(O$6,2)=7)),
        AND($M$5=17,  WEEKDAY(O$6,2)=6),
        AND($M$5=11,  WEEKDAY(O$6,2)=7)
      ))
    ),
    INDEX(reference!$H$1:$I$9, MATCH($M38, reference!$H$1:$H$9, 0), 2),
    ""
  ),
"")</f>
        <v/>
      </c>
      <c r="P38" s="53" t="str">
        <f>IFERROR(
  IF(
    AND(
      P$6&gt;=$I38, P$6&lt;=$J38, $Q$2="Yes",
      NOT( OR(
        AND($M$5=1, OR(WEEKDAY(P$6,2)=6, WEEKDAY(P$6,2)=7)),
        AND($M$5=17,  WEEKDAY(P$6,2)=6),
        AND($M$5=11,  WEEKDAY(P$6,2)=7)
      ))
    ),
    INDEX(reference!$H$1:$I$9, MATCH($M38, reference!$H$1:$H$9, 0), 2),
    ""
  ),
"")</f>
        <v/>
      </c>
      <c r="Q38" s="53" t="str">
        <f>IFERROR(
  IF(
    AND(
      Q$6&gt;=$I38, Q$6&lt;=$J38, $Q$2="Yes",
      NOT( OR(
        AND($M$5=1, OR(WEEKDAY(Q$6,2)=6, WEEKDAY(Q$6,2)=7)),
        AND($M$5=17,  WEEKDAY(Q$6,2)=6),
        AND($M$5=11,  WEEKDAY(Q$6,2)=7)
      ))
    ),
    INDEX(reference!$H$1:$I$9, MATCH($M38, reference!$H$1:$H$9, 0), 2),
    ""
  ),
"")</f>
        <v/>
      </c>
      <c r="R38" s="53" t="str">
        <f>IFERROR(
  IF(
    AND(
      R$6&gt;=$I38, R$6&lt;=$J38, $Q$2="Yes",
      NOT( OR(
        AND($M$5=1, OR(WEEKDAY(R$6,2)=6, WEEKDAY(R$6,2)=7)),
        AND($M$5=17,  WEEKDAY(R$6,2)=6),
        AND($M$5=11,  WEEKDAY(R$6,2)=7)
      ))
    ),
    INDEX(reference!$H$1:$I$9, MATCH($M38, reference!$H$1:$H$9, 0), 2),
    ""
  ),
"")</f>
        <v/>
      </c>
      <c r="S38" s="53" t="str">
        <f>IFERROR(
  IF(
    AND(
      S$6&gt;=$I38, S$6&lt;=$J38, $Q$2="Yes",
      NOT( OR(
        AND($M$5=1, OR(WEEKDAY(S$6,2)=6, WEEKDAY(S$6,2)=7)),
        AND($M$5=17,  WEEKDAY(S$6,2)=6),
        AND($M$5=11,  WEEKDAY(S$6,2)=7)
      ))
    ),
    INDEX(reference!$H$1:$I$9, MATCH($M38, reference!$H$1:$H$9, 0), 2),
    ""
  ),
"")</f>
        <v/>
      </c>
      <c r="T38" s="53" t="str">
        <f>IFERROR(
  IF(
    AND(
      T$6&gt;=$I38, T$6&lt;=$J38, $Q$2="Yes",
      NOT( OR(
        AND($M$5=1, OR(WEEKDAY(T$6,2)=6, WEEKDAY(T$6,2)=7)),
        AND($M$5=17,  WEEKDAY(T$6,2)=6),
        AND($M$5=11,  WEEKDAY(T$6,2)=7)
      ))
    ),
    INDEX(reference!$H$1:$I$9, MATCH($M38, reference!$H$1:$H$9, 0), 2),
    ""
  ),
"")</f>
        <v/>
      </c>
      <c r="U38" s="53" t="str">
        <f>IFERROR(
  IF(
    AND(
      U$6&gt;=$I38, U$6&lt;=$J38, $Q$2="Yes",
      NOT( OR(
        AND($M$5=1, OR(WEEKDAY(U$6,2)=6, WEEKDAY(U$6,2)=7)),
        AND($M$5=17,  WEEKDAY(U$6,2)=6),
        AND($M$5=11,  WEEKDAY(U$6,2)=7)
      ))
    ),
    INDEX(reference!$H$1:$I$9, MATCH($M38, reference!$H$1:$H$9, 0), 2),
    ""
  ),
"")</f>
        <v/>
      </c>
      <c r="V38" s="53" t="str">
        <f>IFERROR(
  IF(
    AND(
      V$6&gt;=$I38, V$6&lt;=$J38, $Q$2="Yes",
      NOT( OR(
        AND($M$5=1, OR(WEEKDAY(V$6,2)=6, WEEKDAY(V$6,2)=7)),
        AND($M$5=17,  WEEKDAY(V$6,2)=6),
        AND($M$5=11,  WEEKDAY(V$6,2)=7)
      ))
    ),
    INDEX(reference!$H$1:$I$9, MATCH($M38, reference!$H$1:$H$9, 0), 2),
    ""
  ),
"")</f>
        <v/>
      </c>
      <c r="W38" s="53" t="str">
        <f>IFERROR(
  IF(
    AND(
      W$6&gt;=$I38, W$6&lt;=$J38, $Q$2="Yes",
      NOT( OR(
        AND($M$5=1, OR(WEEKDAY(W$6,2)=6, WEEKDAY(W$6,2)=7)),
        AND($M$5=17,  WEEKDAY(W$6,2)=6),
        AND($M$5=11,  WEEKDAY(W$6,2)=7)
      ))
    ),
    INDEX(reference!$H$1:$I$9, MATCH($M38, reference!$H$1:$H$9, 0), 2),
    ""
  ),
"")</f>
        <v/>
      </c>
      <c r="X38" s="53" t="str">
        <f>IFERROR(
  IF(
    AND(
      X$6&gt;=$I38, X$6&lt;=$J38, $Q$2="Yes",
      NOT( OR(
        AND($M$5=1, OR(WEEKDAY(X$6,2)=6, WEEKDAY(X$6,2)=7)),
        AND($M$5=17,  WEEKDAY(X$6,2)=6),
        AND($M$5=11,  WEEKDAY(X$6,2)=7)
      ))
    ),
    INDEX(reference!$H$1:$I$9, MATCH($M38, reference!$H$1:$H$9, 0), 2),
    ""
  ),
"")</f>
        <v/>
      </c>
      <c r="Y38" s="53" t="str">
        <f>IFERROR(
  IF(
    AND(
      Y$6&gt;=$I38, Y$6&lt;=$J38, $Q$2="Yes",
      NOT( OR(
        AND($M$5=1, OR(WEEKDAY(Y$6,2)=6, WEEKDAY(Y$6,2)=7)),
        AND($M$5=17,  WEEKDAY(Y$6,2)=6),
        AND($M$5=11,  WEEKDAY(Y$6,2)=7)
      ))
    ),
    INDEX(reference!$H$1:$I$9, MATCH($M38, reference!$H$1:$H$9, 0), 2),
    ""
  ),
"")</f>
        <v/>
      </c>
      <c r="Z38" s="53" t="str">
        <f>IFERROR(
  IF(
    AND(
      Z$6&gt;=$I38, Z$6&lt;=$J38, $Q$2="Yes",
      NOT( OR(
        AND($M$5=1, OR(WEEKDAY(Z$6,2)=6, WEEKDAY(Z$6,2)=7)),
        AND($M$5=17,  WEEKDAY(Z$6,2)=6),
        AND($M$5=11,  WEEKDAY(Z$6,2)=7)
      ))
    ),
    INDEX(reference!$H$1:$I$9, MATCH($M38, reference!$H$1:$H$9, 0), 2),
    ""
  ),
"")</f>
        <v/>
      </c>
      <c r="AA38" s="53" t="str">
        <f>IFERROR(
  IF(
    AND(
      AA$6&gt;=$I38, AA$6&lt;=$J38, $Q$2="Yes",
      NOT( OR(
        AND($M$5=1, OR(WEEKDAY(AA$6,2)=6, WEEKDAY(AA$6,2)=7)),
        AND($M$5=17,  WEEKDAY(AA$6,2)=6),
        AND($M$5=11,  WEEKDAY(AA$6,2)=7)
      ))
    ),
    INDEX(reference!$H$1:$I$9, MATCH($M38, reference!$H$1:$H$9, 0), 2),
    ""
  ),
"")</f>
        <v/>
      </c>
      <c r="AB38" s="53" t="str">
        <f>IFERROR(
  IF(
    AND(
      AB$6&gt;=$I38, AB$6&lt;=$J38, $Q$2="Yes",
      NOT( OR(
        AND($M$5=1, OR(WEEKDAY(AB$6,2)=6, WEEKDAY(AB$6,2)=7)),
        AND($M$5=17,  WEEKDAY(AB$6,2)=6),
        AND($M$5=11,  WEEKDAY(AB$6,2)=7)
      ))
    ),
    INDEX(reference!$H$1:$I$9, MATCH($M38, reference!$H$1:$H$9, 0), 2),
    ""
  ),
"")</f>
        <v/>
      </c>
      <c r="AC38" s="53" t="str">
        <f>IFERROR(
  IF(
    AND(
      AC$6&gt;=$I38, AC$6&lt;=$J38, $Q$2="Yes",
      NOT( OR(
        AND($M$5=1, OR(WEEKDAY(AC$6,2)=6, WEEKDAY(AC$6,2)=7)),
        AND($M$5=17,  WEEKDAY(AC$6,2)=6),
        AND($M$5=11,  WEEKDAY(AC$6,2)=7)
      ))
    ),
    INDEX(reference!$H$1:$I$9, MATCH($M38, reference!$H$1:$H$9, 0), 2),
    ""
  ),
"")</f>
        <v/>
      </c>
      <c r="AD38" s="53" t="str">
        <f>IFERROR(
  IF(
    AND(
      AD$6&gt;=$I38, AD$6&lt;=$J38, $Q$2="Yes",
      NOT( OR(
        AND($M$5=1, OR(WEEKDAY(AD$6,2)=6, WEEKDAY(AD$6,2)=7)),
        AND($M$5=17,  WEEKDAY(AD$6,2)=6),
        AND($M$5=11,  WEEKDAY(AD$6,2)=7)
      ))
    ),
    INDEX(reference!$H$1:$I$9, MATCH($M38, reference!$H$1:$H$9, 0), 2),
    ""
  ),
"")</f>
        <v/>
      </c>
      <c r="AE38" s="53" t="str">
        <f>IFERROR(
  IF(
    AND(
      AE$6&gt;=$I38, AE$6&lt;=$J38, $Q$2="Yes",
      NOT( OR(
        AND($M$5=1, OR(WEEKDAY(AE$6,2)=6, WEEKDAY(AE$6,2)=7)),
        AND($M$5=17,  WEEKDAY(AE$6,2)=6),
        AND($M$5=11,  WEEKDAY(AE$6,2)=7)
      ))
    ),
    INDEX(reference!$H$1:$I$9, MATCH($M38, reference!$H$1:$H$9, 0), 2),
    ""
  ),
"")</f>
        <v/>
      </c>
      <c r="AF38" s="53" t="str">
        <f>IFERROR(
  IF(
    AND(
      AF$6&gt;=$I38, AF$6&lt;=$J38, $Q$2="Yes",
      NOT( OR(
        AND($M$5=1, OR(WEEKDAY(AF$6,2)=6, WEEKDAY(AF$6,2)=7)),
        AND($M$5=17,  WEEKDAY(AF$6,2)=6),
        AND($M$5=11,  WEEKDAY(AF$6,2)=7)
      ))
    ),
    INDEX(reference!$H$1:$I$9, MATCH($M38, reference!$H$1:$H$9, 0), 2),
    ""
  ),
"")</f>
        <v/>
      </c>
      <c r="AG38" s="53" t="str">
        <f>IFERROR(
  IF(
    AND(
      AG$6&gt;=$I38, AG$6&lt;=$J38, $Q$2="Yes",
      NOT( OR(
        AND($M$5=1, OR(WEEKDAY(AG$6,2)=6, WEEKDAY(AG$6,2)=7)),
        AND($M$5=17,  WEEKDAY(AG$6,2)=6),
        AND($M$5=11,  WEEKDAY(AG$6,2)=7)
      ))
    ),
    INDEX(reference!$H$1:$I$9, MATCH($M38, reference!$H$1:$H$9, 0), 2),
    ""
  ),
"")</f>
        <v/>
      </c>
      <c r="AH38" s="53" t="str">
        <f>IFERROR(
  IF(
    AND(
      AH$6&gt;=$I38, AH$6&lt;=$J38, $Q$2="Yes",
      NOT( OR(
        AND($M$5=1, OR(WEEKDAY(AH$6,2)=6, WEEKDAY(AH$6,2)=7)),
        AND($M$5=17,  WEEKDAY(AH$6,2)=6),
        AND($M$5=11,  WEEKDAY(AH$6,2)=7)
      ))
    ),
    INDEX(reference!$H$1:$I$9, MATCH($M38, reference!$H$1:$H$9, 0), 2),
    ""
  ),
"")</f>
        <v/>
      </c>
      <c r="AI38" s="53" t="str">
        <f>IFERROR(
  IF(
    AND(
      AI$6&gt;=$I38, AI$6&lt;=$J38, $Q$2="Yes",
      NOT( OR(
        AND($M$5=1, OR(WEEKDAY(AI$6,2)=6, WEEKDAY(AI$6,2)=7)),
        AND($M$5=17,  WEEKDAY(AI$6,2)=6),
        AND($M$5=11,  WEEKDAY(AI$6,2)=7)
      ))
    ),
    INDEX(reference!$H$1:$I$9, MATCH($M38, reference!$H$1:$H$9, 0), 2),
    ""
  ),
"")</f>
        <v/>
      </c>
      <c r="AJ38" s="53" t="str">
        <f>IFERROR(
  IF(
    AND(
      AJ$6&gt;=$I38, AJ$6&lt;=$J38, $Q$2="Yes",
      NOT( OR(
        AND($M$5=1, OR(WEEKDAY(AJ$6,2)=6, WEEKDAY(AJ$6,2)=7)),
        AND($M$5=17,  WEEKDAY(AJ$6,2)=6),
        AND($M$5=11,  WEEKDAY(AJ$6,2)=7)
      ))
    ),
    INDEX(reference!$H$1:$I$9, MATCH($M38, reference!$H$1:$H$9, 0), 2),
    ""
  ),
"")</f>
        <v/>
      </c>
      <c r="AK38" s="53" t="str">
        <f>IFERROR(
  IF(
    AND(
      AK$6&gt;=$I38, AK$6&lt;=$J38, $Q$2="Yes",
      NOT( OR(
        AND($M$5=1, OR(WEEKDAY(AK$6,2)=6, WEEKDAY(AK$6,2)=7)),
        AND($M$5=17,  WEEKDAY(AK$6,2)=6),
        AND($M$5=11,  WEEKDAY(AK$6,2)=7)
      ))
    ),
    INDEX(reference!$H$1:$I$9, MATCH($M38, reference!$H$1:$H$9, 0), 2),
    ""
  ),
"")</f>
        <v/>
      </c>
      <c r="AL38" s="53" t="str">
        <f>IFERROR(
  IF(
    AND(
      AL$6&gt;=$I38, AL$6&lt;=$J38, $Q$2="Yes",
      NOT( OR(
        AND($M$5=1, OR(WEEKDAY(AL$6,2)=6, WEEKDAY(AL$6,2)=7)),
        AND($M$5=17,  WEEKDAY(AL$6,2)=6),
        AND($M$5=11,  WEEKDAY(AL$6,2)=7)
      ))
    ),
    INDEX(reference!$H$1:$I$9, MATCH($M38, reference!$H$1:$H$9, 0), 2),
    ""
  ),
"")</f>
        <v/>
      </c>
      <c r="AM38" s="53" t="str">
        <f>IFERROR(
  IF(
    AND(
      AM$6&gt;=$I38, AM$6&lt;=$J38, $Q$2="Yes",
      NOT( OR(
        AND($M$5=1, OR(WEEKDAY(AM$6,2)=6, WEEKDAY(AM$6,2)=7)),
        AND($M$5=17,  WEEKDAY(AM$6,2)=6),
        AND($M$5=11,  WEEKDAY(AM$6,2)=7)
      ))
    ),
    INDEX(reference!$H$1:$I$9, MATCH($M38, reference!$H$1:$H$9, 0), 2),
    ""
  ),
"")</f>
        <v/>
      </c>
      <c r="AN38" s="53" t="str">
        <f>IFERROR(
  IF(
    AND(
      AN$6&gt;=$I38, AN$6&lt;=$J38, $Q$2="Yes",
      NOT( OR(
        AND($M$5=1, OR(WEEKDAY(AN$6,2)=6, WEEKDAY(AN$6,2)=7)),
        AND($M$5=17,  WEEKDAY(AN$6,2)=6),
        AND($M$5=11,  WEEKDAY(AN$6,2)=7)
      ))
    ),
    INDEX(reference!$H$1:$I$9, MATCH($M38, reference!$H$1:$H$9, 0), 2),
    ""
  ),
"")</f>
        <v/>
      </c>
      <c r="AO38" s="53" t="str">
        <f>IFERROR(
  IF(
    AND(
      AO$6&gt;=$I38, AO$6&lt;=$J38, $Q$2="Yes",
      NOT( OR(
        AND($M$5=1, OR(WEEKDAY(AO$6,2)=6, WEEKDAY(AO$6,2)=7)),
        AND($M$5=17,  WEEKDAY(AO$6,2)=6),
        AND($M$5=11,  WEEKDAY(AO$6,2)=7)
      ))
    ),
    INDEX(reference!$H$1:$I$9, MATCH($M38, reference!$H$1:$H$9, 0), 2),
    ""
  ),
"")</f>
        <v/>
      </c>
      <c r="AP38" s="53" t="str">
        <f>IFERROR(
  IF(
    AND(
      AP$6&gt;=$I38, AP$6&lt;=$J38, $Q$2="Yes",
      NOT( OR(
        AND($M$5=1, OR(WEEKDAY(AP$6,2)=6, WEEKDAY(AP$6,2)=7)),
        AND($M$5=17,  WEEKDAY(AP$6,2)=6),
        AND($M$5=11,  WEEKDAY(AP$6,2)=7)
      ))
    ),
    INDEX(reference!$H$1:$I$9, MATCH($M38, reference!$H$1:$H$9, 0), 2),
    ""
  ),
"")</f>
        <v/>
      </c>
      <c r="AQ38" s="53" t="str">
        <f>IFERROR(
  IF(
    AND(
      AQ$6&gt;=$I38, AQ$6&lt;=$J38, $Q$2="Yes",
      NOT( OR(
        AND($M$5=1, OR(WEEKDAY(AQ$6,2)=6, WEEKDAY(AQ$6,2)=7)),
        AND($M$5=17,  WEEKDAY(AQ$6,2)=6),
        AND($M$5=11,  WEEKDAY(AQ$6,2)=7)
      ))
    ),
    INDEX(reference!$H$1:$I$9, MATCH($M38, reference!$H$1:$H$9, 0), 2),
    ""
  ),
"")</f>
        <v/>
      </c>
      <c r="AR38" s="53" t="str">
        <f>IFERROR(
  IF(
    AND(
      AR$6&gt;=$I38, AR$6&lt;=$J38, $Q$2="Yes",
      NOT( OR(
        AND($M$5=1, OR(WEEKDAY(AR$6,2)=6, WEEKDAY(AR$6,2)=7)),
        AND($M$5=17,  WEEKDAY(AR$6,2)=6),
        AND($M$5=11,  WEEKDAY(AR$6,2)=7)
      ))
    ),
    INDEX(reference!$H$1:$I$9, MATCH($M38, reference!$H$1:$H$9, 0), 2),
    ""
  ),
"")</f>
        <v/>
      </c>
      <c r="AS38" s="53" t="str">
        <f>IFERROR(
  IF(
    AND(
      AS$6&gt;=$I38, AS$6&lt;=$J38, $Q$2="Yes",
      NOT( OR(
        AND($M$5=1, OR(WEEKDAY(AS$6,2)=6, WEEKDAY(AS$6,2)=7)),
        AND($M$5=17,  WEEKDAY(AS$6,2)=6),
        AND($M$5=11,  WEEKDAY(AS$6,2)=7)
      ))
    ),
    INDEX(reference!$H$1:$I$9, MATCH($M38, reference!$H$1:$H$9, 0), 2),
    ""
  ),
"")</f>
        <v/>
      </c>
      <c r="AT38" s="53" t="str">
        <f>IFERROR(
  IF(
    AND(
      AT$6&gt;=$I38, AT$6&lt;=$J38, $Q$2="Yes",
      NOT( OR(
        AND($M$5=1, OR(WEEKDAY(AT$6,2)=6, WEEKDAY(AT$6,2)=7)),
        AND($M$5=17,  WEEKDAY(AT$6,2)=6),
        AND($M$5=11,  WEEKDAY(AT$6,2)=7)
      ))
    ),
    INDEX(reference!$H$1:$I$9, MATCH($M38, reference!$H$1:$H$9, 0), 2),
    ""
  ),
"")</f>
        <v/>
      </c>
      <c r="AU38" s="53" t="str">
        <f>IFERROR(
  IF(
    AND(
      AU$6&gt;=$I38, AU$6&lt;=$J38, $Q$2="Yes",
      NOT( OR(
        AND($M$5=1, OR(WEEKDAY(AU$6,2)=6, WEEKDAY(AU$6,2)=7)),
        AND($M$5=17,  WEEKDAY(AU$6,2)=6),
        AND($M$5=11,  WEEKDAY(AU$6,2)=7)
      ))
    ),
    INDEX(reference!$H$1:$I$9, MATCH($M38, reference!$H$1:$H$9, 0), 2),
    ""
  ),
"")</f>
        <v/>
      </c>
      <c r="AV38" s="53" t="str">
        <f>IFERROR(
  IF(
    AND(
      AV$6&gt;=$I38, AV$6&lt;=$J38, $Q$2="Yes",
      NOT( OR(
        AND($M$5=1, OR(WEEKDAY(AV$6,2)=6, WEEKDAY(AV$6,2)=7)),
        AND($M$5=17,  WEEKDAY(AV$6,2)=6),
        AND($M$5=11,  WEEKDAY(AV$6,2)=7)
      ))
    ),
    INDEX(reference!$H$1:$I$9, MATCH($M38, reference!$H$1:$H$9, 0), 2),
    ""
  ),
"")</f>
        <v/>
      </c>
      <c r="AW38" s="53" t="str">
        <f>IFERROR(
  IF(
    AND(
      AW$6&gt;=$I38, AW$6&lt;=$J38, $Q$2="Yes",
      NOT( OR(
        AND($M$5=1, OR(WEEKDAY(AW$6,2)=6, WEEKDAY(AW$6,2)=7)),
        AND($M$5=17,  WEEKDAY(AW$6,2)=6),
        AND($M$5=11,  WEEKDAY(AW$6,2)=7)
      ))
    ),
    INDEX(reference!$H$1:$I$9, MATCH($M38, reference!$H$1:$H$9, 0), 2),
    ""
  ),
"")</f>
        <v/>
      </c>
      <c r="AX38" s="53" t="str">
        <f>IFERROR(
  IF(
    AND(
      AX$6&gt;=$I38, AX$6&lt;=$J38, $Q$2="Yes",
      NOT( OR(
        AND($M$5=1, OR(WEEKDAY(AX$6,2)=6, WEEKDAY(AX$6,2)=7)),
        AND($M$5=17,  WEEKDAY(AX$6,2)=6),
        AND($M$5=11,  WEEKDAY(AX$6,2)=7)
      ))
    ),
    INDEX(reference!$H$1:$I$9, MATCH($M38, reference!$H$1:$H$9, 0), 2),
    ""
  ),
"")</f>
        <v/>
      </c>
      <c r="AY38" s="53" t="str">
        <f>IFERROR(
  IF(
    AND(
      AY$6&gt;=$I38, AY$6&lt;=$J38, $Q$2="Yes",
      NOT( OR(
        AND($M$5=1, OR(WEEKDAY(AY$6,2)=6, WEEKDAY(AY$6,2)=7)),
        AND($M$5=17,  WEEKDAY(AY$6,2)=6),
        AND($M$5=11,  WEEKDAY(AY$6,2)=7)
      ))
    ),
    INDEX(reference!$H$1:$I$9, MATCH($M38, reference!$H$1:$H$9, 0), 2),
    ""
  ),
"")</f>
        <v/>
      </c>
      <c r="AZ38" s="53" t="str">
        <f>IFERROR(
  IF(
    AND(
      AZ$6&gt;=$I38, AZ$6&lt;=$J38, $Q$2="Yes",
      NOT( OR(
        AND($M$5=1, OR(WEEKDAY(AZ$6,2)=6, WEEKDAY(AZ$6,2)=7)),
        AND($M$5=17,  WEEKDAY(AZ$6,2)=6),
        AND($M$5=11,  WEEKDAY(AZ$6,2)=7)
      ))
    ),
    INDEX(reference!$H$1:$I$9, MATCH($M38, reference!$H$1:$H$9, 0), 2),
    ""
  ),
"")</f>
        <v/>
      </c>
      <c r="BA38" s="53" t="str">
        <f>IFERROR(
  IF(
    AND(
      BA$6&gt;=$I38, BA$6&lt;=$J38, $Q$2="Yes",
      NOT( OR(
        AND($M$5=1, OR(WEEKDAY(BA$6,2)=6, WEEKDAY(BA$6,2)=7)),
        AND($M$5=17,  WEEKDAY(BA$6,2)=6),
        AND($M$5=11,  WEEKDAY(BA$6,2)=7)
      ))
    ),
    INDEX(reference!$H$1:$I$9, MATCH($M38, reference!$H$1:$H$9, 0), 2),
    ""
  ),
"")</f>
        <v/>
      </c>
      <c r="BB38" s="53" t="str">
        <f>IFERROR(
  IF(
    AND(
      BB$6&gt;=$I38, BB$6&lt;=$J38, $Q$2="Yes",
      NOT( OR(
        AND($M$5=1, OR(WEEKDAY(BB$6,2)=6, WEEKDAY(BB$6,2)=7)),
        AND($M$5=17,  WEEKDAY(BB$6,2)=6),
        AND($M$5=11,  WEEKDAY(BB$6,2)=7)
      ))
    ),
    INDEX(reference!$H$1:$I$9, MATCH($M38, reference!$H$1:$H$9, 0), 2),
    ""
  ),
"")</f>
        <v/>
      </c>
      <c r="BC38" s="53" t="str">
        <f>IFERROR(
  IF(
    AND(
      BC$6&gt;=$I38, BC$6&lt;=$J38, $Q$2="Yes",
      NOT( OR(
        AND($M$5=1, OR(WEEKDAY(BC$6,2)=6, WEEKDAY(BC$6,2)=7)),
        AND($M$5=17,  WEEKDAY(BC$6,2)=6),
        AND($M$5=11,  WEEKDAY(BC$6,2)=7)
      ))
    ),
    INDEX(reference!$H$1:$I$9, MATCH($M38, reference!$H$1:$H$9, 0), 2),
    ""
  ),
"")</f>
        <v/>
      </c>
      <c r="BD38" s="53" t="str">
        <f>IFERROR(
  IF(
    AND(
      BD$6&gt;=$I38, BD$6&lt;=$J38, $Q$2="Yes",
      NOT( OR(
        AND($M$5=1, OR(WEEKDAY(BD$6,2)=6, WEEKDAY(BD$6,2)=7)),
        AND($M$5=17,  WEEKDAY(BD$6,2)=6),
        AND($M$5=11,  WEEKDAY(BD$6,2)=7)
      ))
    ),
    INDEX(reference!$H$1:$I$9, MATCH($M38, reference!$H$1:$H$9, 0), 2),
    ""
  ),
"")</f>
        <v/>
      </c>
      <c r="BE38" s="53" t="str">
        <f>IFERROR(
  IF(
    AND(
      BE$6&gt;=$I38, BE$6&lt;=$J38, $Q$2="Yes",
      NOT( OR(
        AND($M$5=1, OR(WEEKDAY(BE$6,2)=6, WEEKDAY(BE$6,2)=7)),
        AND($M$5=17,  WEEKDAY(BE$6,2)=6),
        AND($M$5=11,  WEEKDAY(BE$6,2)=7)
      ))
    ),
    INDEX(reference!$H$1:$I$9, MATCH($M38, reference!$H$1:$H$9, 0), 2),
    ""
  ),
"")</f>
        <v/>
      </c>
      <c r="BF38" s="53" t="str">
        <f>IFERROR(
  IF(
    AND(
      BF$6&gt;=$I38, BF$6&lt;=$J38, $Q$2="Yes",
      NOT( OR(
        AND($M$5=1, OR(WEEKDAY(BF$6,2)=6, WEEKDAY(BF$6,2)=7)),
        AND($M$5=17,  WEEKDAY(BF$6,2)=6),
        AND($M$5=11,  WEEKDAY(BF$6,2)=7)
      ))
    ),
    INDEX(reference!$H$1:$I$9, MATCH($M38, reference!$H$1:$H$9, 0), 2),
    ""
  ),
"")</f>
        <v/>
      </c>
      <c r="BG38" s="53" t="str">
        <f>IFERROR(
  IF(
    AND(
      BG$6&gt;=$I38, BG$6&lt;=$J38, $Q$2="Yes",
      NOT( OR(
        AND($M$5=1, OR(WEEKDAY(BG$6,2)=6, WEEKDAY(BG$6,2)=7)),
        AND($M$5=17,  WEEKDAY(BG$6,2)=6),
        AND($M$5=11,  WEEKDAY(BG$6,2)=7)
      ))
    ),
    INDEX(reference!$H$1:$I$9, MATCH($M38, reference!$H$1:$H$9, 0), 2),
    ""
  ),
"")</f>
        <v/>
      </c>
      <c r="BH38" s="53" t="str">
        <f>IFERROR(
  IF(
    AND(
      BH$6&gt;=$I38, BH$6&lt;=$J38, $Q$2="Yes",
      NOT( OR(
        AND($M$5=1, OR(WEEKDAY(BH$6,2)=6, WEEKDAY(BH$6,2)=7)),
        AND($M$5=17,  WEEKDAY(BH$6,2)=6),
        AND($M$5=11,  WEEKDAY(BH$6,2)=7)
      ))
    ),
    INDEX(reference!$H$1:$I$9, MATCH($M38, reference!$H$1:$H$9, 0), 2),
    ""
  ),
"")</f>
        <v/>
      </c>
      <c r="BI38" s="53" t="str">
        <f>IFERROR(
  IF(
    AND(
      BI$6&gt;=$I38, BI$6&lt;=$J38, $Q$2="Yes",
      NOT( OR(
        AND($M$5=1, OR(WEEKDAY(BI$6,2)=6, WEEKDAY(BI$6,2)=7)),
        AND($M$5=17,  WEEKDAY(BI$6,2)=6),
        AND($M$5=11,  WEEKDAY(BI$6,2)=7)
      ))
    ),
    INDEX(reference!$H$1:$I$9, MATCH($M38, reference!$H$1:$H$9, 0), 2),
    ""
  ),
"")</f>
        <v/>
      </c>
      <c r="BJ38" s="53" t="str">
        <f>IFERROR(
  IF(
    AND(
      BJ$6&gt;=$I38, BJ$6&lt;=$J38, $Q$2="Yes",
      NOT( OR(
        AND($M$5=1, OR(WEEKDAY(BJ$6,2)=6, WEEKDAY(BJ$6,2)=7)),
        AND($M$5=17,  WEEKDAY(BJ$6,2)=6),
        AND($M$5=11,  WEEKDAY(BJ$6,2)=7)
      ))
    ),
    INDEX(reference!$H$1:$I$9, MATCH($M38, reference!$H$1:$H$9, 0), 2),
    ""
  ),
"")</f>
        <v/>
      </c>
      <c r="BK38" s="53" t="str">
        <f>IFERROR(
  IF(
    AND(
      BK$6&gt;=$I38, BK$6&lt;=$J38, $Q$2="Yes",
      NOT( OR(
        AND($M$5=1, OR(WEEKDAY(BK$6,2)=6, WEEKDAY(BK$6,2)=7)),
        AND($M$5=17,  WEEKDAY(BK$6,2)=6),
        AND($M$5=11,  WEEKDAY(BK$6,2)=7)
      ))
    ),
    INDEX(reference!$H$1:$I$9, MATCH($M38, reference!$H$1:$H$9, 0), 2),
    ""
  ),
"")</f>
        <v/>
      </c>
      <c r="BL38" s="53" t="str">
        <f>IFERROR(
  IF(
    AND(
      BL$6&gt;=$I38, BL$6&lt;=$J38, $Q$2="Yes",
      NOT( OR(
        AND($M$5=1, OR(WEEKDAY(BL$6,2)=6, WEEKDAY(BL$6,2)=7)),
        AND($M$5=17,  WEEKDAY(BL$6,2)=6),
        AND($M$5=11,  WEEKDAY(BL$6,2)=7)
      ))
    ),
    INDEX(reference!$H$1:$I$9, MATCH($M38, reference!$H$1:$H$9, 0), 2),
    ""
  ),
"")</f>
        <v/>
      </c>
      <c r="BM38" s="53" t="str">
        <f>IFERROR(
  IF(
    AND(
      BM$6&gt;=$I38, BM$6&lt;=$J38, $Q$2="Yes",
      NOT( OR(
        AND($M$5=1, OR(WEEKDAY(BM$6,2)=6, WEEKDAY(BM$6,2)=7)),
        AND($M$5=17,  WEEKDAY(BM$6,2)=6),
        AND($M$5=11,  WEEKDAY(BM$6,2)=7)
      ))
    ),
    INDEX(reference!$H$1:$I$9, MATCH($M38, reference!$H$1:$H$9, 0), 2),
    ""
  ),
"")</f>
        <v/>
      </c>
      <c r="BN38" s="53" t="str">
        <f>IFERROR(
  IF(
    AND(
      BN$6&gt;=$I38, BN$6&lt;=$J38, $Q$2="Yes",
      NOT( OR(
        AND($M$5=1, OR(WEEKDAY(BN$6,2)=6, WEEKDAY(BN$6,2)=7)),
        AND($M$5=17,  WEEKDAY(BN$6,2)=6),
        AND($M$5=11,  WEEKDAY(BN$6,2)=7)
      ))
    ),
    INDEX(reference!$H$1:$I$9, MATCH($M38, reference!$H$1:$H$9, 0), 2),
    ""
  ),
"")</f>
        <v/>
      </c>
      <c r="BO38" s="53" t="str">
        <f>IFERROR(
  IF(
    AND(
      BO$6&gt;=$I38, BO$6&lt;=$J38, $Q$2="Yes",
      NOT( OR(
        AND($M$5=1, OR(WEEKDAY(BO$6,2)=6, WEEKDAY(BO$6,2)=7)),
        AND($M$5=17,  WEEKDAY(BO$6,2)=6),
        AND($M$5=11,  WEEKDAY(BO$6,2)=7)
      ))
    ),
    INDEX(reference!$H$1:$I$9, MATCH($M38, reference!$H$1:$H$9, 0), 2),
    ""
  ),
"")</f>
        <v/>
      </c>
      <c r="BP38" s="53" t="str">
        <f>IFERROR(
  IF(
    AND(
      BP$6&gt;=$I38, BP$6&lt;=$J38, $Q$2="Yes",
      NOT( OR(
        AND($M$5=1, OR(WEEKDAY(BP$6,2)=6, WEEKDAY(BP$6,2)=7)),
        AND($M$5=17,  WEEKDAY(BP$6,2)=6),
        AND($M$5=11,  WEEKDAY(BP$6,2)=7)
      ))
    ),
    INDEX(reference!$H$1:$I$9, MATCH($M38, reference!$H$1:$H$9, 0), 2),
    ""
  ),
"")</f>
        <v/>
      </c>
      <c r="BQ38" s="53" t="str">
        <f>IFERROR(
  IF(
    AND(
      BQ$6&gt;=$I38, BQ$6&lt;=$J38, $Q$2="Yes",
      NOT( OR(
        AND($M$5=1, OR(WEEKDAY(BQ$6,2)=6, WEEKDAY(BQ$6,2)=7)),
        AND($M$5=17,  WEEKDAY(BQ$6,2)=6),
        AND($M$5=11,  WEEKDAY(BQ$6,2)=7)
      ))
    ),
    INDEX(reference!$H$1:$I$9, MATCH($M38, reference!$H$1:$H$9, 0), 2),
    ""
  ),
"")</f>
        <v/>
      </c>
    </row>
    <row r="39" spans="1:69" ht="22.5" customHeight="1" x14ac:dyDescent="0.15">
      <c r="A39" s="46">
        <f>COUNTIF($L$7:M39,M39)</f>
        <v>0</v>
      </c>
      <c r="B39" s="46" t="str">
        <f t="shared" ref="B39:B70" si="4">M39&amp;"-"&amp;A39</f>
        <v>-0</v>
      </c>
      <c r="C39" s="46" t="str">
        <f>IFERROR(IF(G39="","",MOD(COUNTIFS($F$6:G39,"◯"),10)),"")</f>
        <v/>
      </c>
      <c r="D39" s="46" t="str" cm="1">
        <f t="array" ref="D39">IF(G39="","",_xlfn.SWITCH(G39,"◯",1,"◆",2,"★",3))</f>
        <v/>
      </c>
      <c r="E39" s="46"/>
      <c r="F39" s="47"/>
      <c r="G39" s="48"/>
      <c r="H39" s="49"/>
      <c r="I39" s="51"/>
      <c r="J39" s="51"/>
      <c r="K39" s="52" t="str">
        <f t="shared" si="3"/>
        <v/>
      </c>
      <c r="L39" s="50"/>
      <c r="M39" s="50"/>
      <c r="N39" s="53" t="str">
        <f>IFERROR(
  IF(
    AND(
      N$6&gt;=$I39, N$6&lt;=$J39, $Q$2="Yes",
      NOT( OR(
        AND($M$5=1, OR(WEEKDAY(N$6,2)=6, WEEKDAY(N$6,2)=7)),
        AND($M$5=17,  WEEKDAY(N$6,2)=6),
        AND($M$5=11,  WEEKDAY(N$6,2)=7)
      ))
    ),
    INDEX(reference!$H$1:$I$9, MATCH($M39, reference!$H$1:$H$9, 0), 2),
    ""
  ),
"")</f>
        <v/>
      </c>
      <c r="O39" s="53" t="str">
        <f>IFERROR(
  IF(
    AND(
      O$6&gt;=$I39, O$6&lt;=$J39, $Q$2="Yes",
      NOT( OR(
        AND($M$5=1, OR(WEEKDAY(O$6,2)=6, WEEKDAY(O$6,2)=7)),
        AND($M$5=17,  WEEKDAY(O$6,2)=6),
        AND($M$5=11,  WEEKDAY(O$6,2)=7)
      ))
    ),
    INDEX(reference!$H$1:$I$9, MATCH($M39, reference!$H$1:$H$9, 0), 2),
    ""
  ),
"")</f>
        <v/>
      </c>
      <c r="P39" s="53" t="str">
        <f>IFERROR(
  IF(
    AND(
      P$6&gt;=$I39, P$6&lt;=$J39, $Q$2="Yes",
      NOT( OR(
        AND($M$5=1, OR(WEEKDAY(P$6,2)=6, WEEKDAY(P$6,2)=7)),
        AND($M$5=17,  WEEKDAY(P$6,2)=6),
        AND($M$5=11,  WEEKDAY(P$6,2)=7)
      ))
    ),
    INDEX(reference!$H$1:$I$9, MATCH($M39, reference!$H$1:$H$9, 0), 2),
    ""
  ),
"")</f>
        <v/>
      </c>
      <c r="Q39" s="53" t="str">
        <f>IFERROR(
  IF(
    AND(
      Q$6&gt;=$I39, Q$6&lt;=$J39, $Q$2="Yes",
      NOT( OR(
        AND($M$5=1, OR(WEEKDAY(Q$6,2)=6, WEEKDAY(Q$6,2)=7)),
        AND($M$5=17,  WEEKDAY(Q$6,2)=6),
        AND($M$5=11,  WEEKDAY(Q$6,2)=7)
      ))
    ),
    INDEX(reference!$H$1:$I$9, MATCH($M39, reference!$H$1:$H$9, 0), 2),
    ""
  ),
"")</f>
        <v/>
      </c>
      <c r="R39" s="53" t="str">
        <f>IFERROR(
  IF(
    AND(
      R$6&gt;=$I39, R$6&lt;=$J39, $Q$2="Yes",
      NOT( OR(
        AND($M$5=1, OR(WEEKDAY(R$6,2)=6, WEEKDAY(R$6,2)=7)),
        AND($M$5=17,  WEEKDAY(R$6,2)=6),
        AND($M$5=11,  WEEKDAY(R$6,2)=7)
      ))
    ),
    INDEX(reference!$H$1:$I$9, MATCH($M39, reference!$H$1:$H$9, 0), 2),
    ""
  ),
"")</f>
        <v/>
      </c>
      <c r="S39" s="53" t="str">
        <f>IFERROR(
  IF(
    AND(
      S$6&gt;=$I39, S$6&lt;=$J39, $Q$2="Yes",
      NOT( OR(
        AND($M$5=1, OR(WEEKDAY(S$6,2)=6, WEEKDAY(S$6,2)=7)),
        AND($M$5=17,  WEEKDAY(S$6,2)=6),
        AND($M$5=11,  WEEKDAY(S$6,2)=7)
      ))
    ),
    INDEX(reference!$H$1:$I$9, MATCH($M39, reference!$H$1:$H$9, 0), 2),
    ""
  ),
"")</f>
        <v/>
      </c>
      <c r="T39" s="53" t="str">
        <f>IFERROR(
  IF(
    AND(
      T$6&gt;=$I39, T$6&lt;=$J39, $Q$2="Yes",
      NOT( OR(
        AND($M$5=1, OR(WEEKDAY(T$6,2)=6, WEEKDAY(T$6,2)=7)),
        AND($M$5=17,  WEEKDAY(T$6,2)=6),
        AND($M$5=11,  WEEKDAY(T$6,2)=7)
      ))
    ),
    INDEX(reference!$H$1:$I$9, MATCH($M39, reference!$H$1:$H$9, 0), 2),
    ""
  ),
"")</f>
        <v/>
      </c>
      <c r="U39" s="53" t="str">
        <f>IFERROR(
  IF(
    AND(
      U$6&gt;=$I39, U$6&lt;=$J39, $Q$2="Yes",
      NOT( OR(
        AND($M$5=1, OR(WEEKDAY(U$6,2)=6, WEEKDAY(U$6,2)=7)),
        AND($M$5=17,  WEEKDAY(U$6,2)=6),
        AND($M$5=11,  WEEKDAY(U$6,2)=7)
      ))
    ),
    INDEX(reference!$H$1:$I$9, MATCH($M39, reference!$H$1:$H$9, 0), 2),
    ""
  ),
"")</f>
        <v/>
      </c>
      <c r="V39" s="53" t="str">
        <f>IFERROR(
  IF(
    AND(
      V$6&gt;=$I39, V$6&lt;=$J39, $Q$2="Yes",
      NOT( OR(
        AND($M$5=1, OR(WEEKDAY(V$6,2)=6, WEEKDAY(V$6,2)=7)),
        AND($M$5=17,  WEEKDAY(V$6,2)=6),
        AND($M$5=11,  WEEKDAY(V$6,2)=7)
      ))
    ),
    INDEX(reference!$H$1:$I$9, MATCH($M39, reference!$H$1:$H$9, 0), 2),
    ""
  ),
"")</f>
        <v/>
      </c>
      <c r="W39" s="53" t="str">
        <f>IFERROR(
  IF(
    AND(
      W$6&gt;=$I39, W$6&lt;=$J39, $Q$2="Yes",
      NOT( OR(
        AND($M$5=1, OR(WEEKDAY(W$6,2)=6, WEEKDAY(W$6,2)=7)),
        AND($M$5=17,  WEEKDAY(W$6,2)=6),
        AND($M$5=11,  WEEKDAY(W$6,2)=7)
      ))
    ),
    INDEX(reference!$H$1:$I$9, MATCH($M39, reference!$H$1:$H$9, 0), 2),
    ""
  ),
"")</f>
        <v/>
      </c>
      <c r="X39" s="53" t="str">
        <f>IFERROR(
  IF(
    AND(
      X$6&gt;=$I39, X$6&lt;=$J39, $Q$2="Yes",
      NOT( OR(
        AND($M$5=1, OR(WEEKDAY(X$6,2)=6, WEEKDAY(X$6,2)=7)),
        AND($M$5=17,  WEEKDAY(X$6,2)=6),
        AND($M$5=11,  WEEKDAY(X$6,2)=7)
      ))
    ),
    INDEX(reference!$H$1:$I$9, MATCH($M39, reference!$H$1:$H$9, 0), 2),
    ""
  ),
"")</f>
        <v/>
      </c>
      <c r="Y39" s="53" t="str">
        <f>IFERROR(
  IF(
    AND(
      Y$6&gt;=$I39, Y$6&lt;=$J39, $Q$2="Yes",
      NOT( OR(
        AND($M$5=1, OR(WEEKDAY(Y$6,2)=6, WEEKDAY(Y$6,2)=7)),
        AND($M$5=17,  WEEKDAY(Y$6,2)=6),
        AND($M$5=11,  WEEKDAY(Y$6,2)=7)
      ))
    ),
    INDEX(reference!$H$1:$I$9, MATCH($M39, reference!$H$1:$H$9, 0), 2),
    ""
  ),
"")</f>
        <v/>
      </c>
      <c r="Z39" s="53" t="str">
        <f>IFERROR(
  IF(
    AND(
      Z$6&gt;=$I39, Z$6&lt;=$J39, $Q$2="Yes",
      NOT( OR(
        AND($M$5=1, OR(WEEKDAY(Z$6,2)=6, WEEKDAY(Z$6,2)=7)),
        AND($M$5=17,  WEEKDAY(Z$6,2)=6),
        AND($M$5=11,  WEEKDAY(Z$6,2)=7)
      ))
    ),
    INDEX(reference!$H$1:$I$9, MATCH($M39, reference!$H$1:$H$9, 0), 2),
    ""
  ),
"")</f>
        <v/>
      </c>
      <c r="AA39" s="53" t="str">
        <f>IFERROR(
  IF(
    AND(
      AA$6&gt;=$I39, AA$6&lt;=$J39, $Q$2="Yes",
      NOT( OR(
        AND($M$5=1, OR(WEEKDAY(AA$6,2)=6, WEEKDAY(AA$6,2)=7)),
        AND($M$5=17,  WEEKDAY(AA$6,2)=6),
        AND($M$5=11,  WEEKDAY(AA$6,2)=7)
      ))
    ),
    INDEX(reference!$H$1:$I$9, MATCH($M39, reference!$H$1:$H$9, 0), 2),
    ""
  ),
"")</f>
        <v/>
      </c>
      <c r="AB39" s="53" t="str">
        <f>IFERROR(
  IF(
    AND(
      AB$6&gt;=$I39, AB$6&lt;=$J39, $Q$2="Yes",
      NOT( OR(
        AND($M$5=1, OR(WEEKDAY(AB$6,2)=6, WEEKDAY(AB$6,2)=7)),
        AND($M$5=17,  WEEKDAY(AB$6,2)=6),
        AND($M$5=11,  WEEKDAY(AB$6,2)=7)
      ))
    ),
    INDEX(reference!$H$1:$I$9, MATCH($M39, reference!$H$1:$H$9, 0), 2),
    ""
  ),
"")</f>
        <v/>
      </c>
      <c r="AC39" s="53" t="str">
        <f>IFERROR(
  IF(
    AND(
      AC$6&gt;=$I39, AC$6&lt;=$J39, $Q$2="Yes",
      NOT( OR(
        AND($M$5=1, OR(WEEKDAY(AC$6,2)=6, WEEKDAY(AC$6,2)=7)),
        AND($M$5=17,  WEEKDAY(AC$6,2)=6),
        AND($M$5=11,  WEEKDAY(AC$6,2)=7)
      ))
    ),
    INDEX(reference!$H$1:$I$9, MATCH($M39, reference!$H$1:$H$9, 0), 2),
    ""
  ),
"")</f>
        <v/>
      </c>
      <c r="AD39" s="53" t="str">
        <f>IFERROR(
  IF(
    AND(
      AD$6&gt;=$I39, AD$6&lt;=$J39, $Q$2="Yes",
      NOT( OR(
        AND($M$5=1, OR(WEEKDAY(AD$6,2)=6, WEEKDAY(AD$6,2)=7)),
        AND($M$5=17,  WEEKDAY(AD$6,2)=6),
        AND($M$5=11,  WEEKDAY(AD$6,2)=7)
      ))
    ),
    INDEX(reference!$H$1:$I$9, MATCH($M39, reference!$H$1:$H$9, 0), 2),
    ""
  ),
"")</f>
        <v/>
      </c>
      <c r="AE39" s="53" t="str">
        <f>IFERROR(
  IF(
    AND(
      AE$6&gt;=$I39, AE$6&lt;=$J39, $Q$2="Yes",
      NOT( OR(
        AND($M$5=1, OR(WEEKDAY(AE$6,2)=6, WEEKDAY(AE$6,2)=7)),
        AND($M$5=17,  WEEKDAY(AE$6,2)=6),
        AND($M$5=11,  WEEKDAY(AE$6,2)=7)
      ))
    ),
    INDEX(reference!$H$1:$I$9, MATCH($M39, reference!$H$1:$H$9, 0), 2),
    ""
  ),
"")</f>
        <v/>
      </c>
      <c r="AF39" s="53" t="str">
        <f>IFERROR(
  IF(
    AND(
      AF$6&gt;=$I39, AF$6&lt;=$J39, $Q$2="Yes",
      NOT( OR(
        AND($M$5=1, OR(WEEKDAY(AF$6,2)=6, WEEKDAY(AF$6,2)=7)),
        AND($M$5=17,  WEEKDAY(AF$6,2)=6),
        AND($M$5=11,  WEEKDAY(AF$6,2)=7)
      ))
    ),
    INDEX(reference!$H$1:$I$9, MATCH($M39, reference!$H$1:$H$9, 0), 2),
    ""
  ),
"")</f>
        <v/>
      </c>
      <c r="AG39" s="53" t="str">
        <f>IFERROR(
  IF(
    AND(
      AG$6&gt;=$I39, AG$6&lt;=$J39, $Q$2="Yes",
      NOT( OR(
        AND($M$5=1, OR(WEEKDAY(AG$6,2)=6, WEEKDAY(AG$6,2)=7)),
        AND($M$5=17,  WEEKDAY(AG$6,2)=6),
        AND($M$5=11,  WEEKDAY(AG$6,2)=7)
      ))
    ),
    INDEX(reference!$H$1:$I$9, MATCH($M39, reference!$H$1:$H$9, 0), 2),
    ""
  ),
"")</f>
        <v/>
      </c>
      <c r="AH39" s="53" t="str">
        <f>IFERROR(
  IF(
    AND(
      AH$6&gt;=$I39, AH$6&lt;=$J39, $Q$2="Yes",
      NOT( OR(
        AND($M$5=1, OR(WEEKDAY(AH$6,2)=6, WEEKDAY(AH$6,2)=7)),
        AND($M$5=17,  WEEKDAY(AH$6,2)=6),
        AND($M$5=11,  WEEKDAY(AH$6,2)=7)
      ))
    ),
    INDEX(reference!$H$1:$I$9, MATCH($M39, reference!$H$1:$H$9, 0), 2),
    ""
  ),
"")</f>
        <v/>
      </c>
      <c r="AI39" s="53" t="str">
        <f>IFERROR(
  IF(
    AND(
      AI$6&gt;=$I39, AI$6&lt;=$J39, $Q$2="Yes",
      NOT( OR(
        AND($M$5=1, OR(WEEKDAY(AI$6,2)=6, WEEKDAY(AI$6,2)=7)),
        AND($M$5=17,  WEEKDAY(AI$6,2)=6),
        AND($M$5=11,  WEEKDAY(AI$6,2)=7)
      ))
    ),
    INDEX(reference!$H$1:$I$9, MATCH($M39, reference!$H$1:$H$9, 0), 2),
    ""
  ),
"")</f>
        <v/>
      </c>
      <c r="AJ39" s="53" t="str">
        <f>IFERROR(
  IF(
    AND(
      AJ$6&gt;=$I39, AJ$6&lt;=$J39, $Q$2="Yes",
      NOT( OR(
        AND($M$5=1, OR(WEEKDAY(AJ$6,2)=6, WEEKDAY(AJ$6,2)=7)),
        AND($M$5=17,  WEEKDAY(AJ$6,2)=6),
        AND($M$5=11,  WEEKDAY(AJ$6,2)=7)
      ))
    ),
    INDEX(reference!$H$1:$I$9, MATCH($M39, reference!$H$1:$H$9, 0), 2),
    ""
  ),
"")</f>
        <v/>
      </c>
      <c r="AK39" s="53" t="str">
        <f>IFERROR(
  IF(
    AND(
      AK$6&gt;=$I39, AK$6&lt;=$J39, $Q$2="Yes",
      NOT( OR(
        AND($M$5=1, OR(WEEKDAY(AK$6,2)=6, WEEKDAY(AK$6,2)=7)),
        AND($M$5=17,  WEEKDAY(AK$6,2)=6),
        AND($M$5=11,  WEEKDAY(AK$6,2)=7)
      ))
    ),
    INDEX(reference!$H$1:$I$9, MATCH($M39, reference!$H$1:$H$9, 0), 2),
    ""
  ),
"")</f>
        <v/>
      </c>
      <c r="AL39" s="53" t="str">
        <f>IFERROR(
  IF(
    AND(
      AL$6&gt;=$I39, AL$6&lt;=$J39, $Q$2="Yes",
      NOT( OR(
        AND($M$5=1, OR(WEEKDAY(AL$6,2)=6, WEEKDAY(AL$6,2)=7)),
        AND($M$5=17,  WEEKDAY(AL$6,2)=6),
        AND($M$5=11,  WEEKDAY(AL$6,2)=7)
      ))
    ),
    INDEX(reference!$H$1:$I$9, MATCH($M39, reference!$H$1:$H$9, 0), 2),
    ""
  ),
"")</f>
        <v/>
      </c>
      <c r="AM39" s="53" t="str">
        <f>IFERROR(
  IF(
    AND(
      AM$6&gt;=$I39, AM$6&lt;=$J39, $Q$2="Yes",
      NOT( OR(
        AND($M$5=1, OR(WEEKDAY(AM$6,2)=6, WEEKDAY(AM$6,2)=7)),
        AND($M$5=17,  WEEKDAY(AM$6,2)=6),
        AND($M$5=11,  WEEKDAY(AM$6,2)=7)
      ))
    ),
    INDEX(reference!$H$1:$I$9, MATCH($M39, reference!$H$1:$H$9, 0), 2),
    ""
  ),
"")</f>
        <v/>
      </c>
      <c r="AN39" s="53" t="str">
        <f>IFERROR(
  IF(
    AND(
      AN$6&gt;=$I39, AN$6&lt;=$J39, $Q$2="Yes",
      NOT( OR(
        AND($M$5=1, OR(WEEKDAY(AN$6,2)=6, WEEKDAY(AN$6,2)=7)),
        AND($M$5=17,  WEEKDAY(AN$6,2)=6),
        AND($M$5=11,  WEEKDAY(AN$6,2)=7)
      ))
    ),
    INDEX(reference!$H$1:$I$9, MATCH($M39, reference!$H$1:$H$9, 0), 2),
    ""
  ),
"")</f>
        <v/>
      </c>
      <c r="AO39" s="53" t="str">
        <f>IFERROR(
  IF(
    AND(
      AO$6&gt;=$I39, AO$6&lt;=$J39, $Q$2="Yes",
      NOT( OR(
        AND($M$5=1, OR(WEEKDAY(AO$6,2)=6, WEEKDAY(AO$6,2)=7)),
        AND($M$5=17,  WEEKDAY(AO$6,2)=6),
        AND($M$5=11,  WEEKDAY(AO$6,2)=7)
      ))
    ),
    INDEX(reference!$H$1:$I$9, MATCH($M39, reference!$H$1:$H$9, 0), 2),
    ""
  ),
"")</f>
        <v/>
      </c>
      <c r="AP39" s="53" t="str">
        <f>IFERROR(
  IF(
    AND(
      AP$6&gt;=$I39, AP$6&lt;=$J39, $Q$2="Yes",
      NOT( OR(
        AND($M$5=1, OR(WEEKDAY(AP$6,2)=6, WEEKDAY(AP$6,2)=7)),
        AND($M$5=17,  WEEKDAY(AP$6,2)=6),
        AND($M$5=11,  WEEKDAY(AP$6,2)=7)
      ))
    ),
    INDEX(reference!$H$1:$I$9, MATCH($M39, reference!$H$1:$H$9, 0), 2),
    ""
  ),
"")</f>
        <v/>
      </c>
      <c r="AQ39" s="53" t="str">
        <f>IFERROR(
  IF(
    AND(
      AQ$6&gt;=$I39, AQ$6&lt;=$J39, $Q$2="Yes",
      NOT( OR(
        AND($M$5=1, OR(WEEKDAY(AQ$6,2)=6, WEEKDAY(AQ$6,2)=7)),
        AND($M$5=17,  WEEKDAY(AQ$6,2)=6),
        AND($M$5=11,  WEEKDAY(AQ$6,2)=7)
      ))
    ),
    INDEX(reference!$H$1:$I$9, MATCH($M39, reference!$H$1:$H$9, 0), 2),
    ""
  ),
"")</f>
        <v/>
      </c>
      <c r="AR39" s="53" t="str">
        <f>IFERROR(
  IF(
    AND(
      AR$6&gt;=$I39, AR$6&lt;=$J39, $Q$2="Yes",
      NOT( OR(
        AND($M$5=1, OR(WEEKDAY(AR$6,2)=6, WEEKDAY(AR$6,2)=7)),
        AND($M$5=17,  WEEKDAY(AR$6,2)=6),
        AND($M$5=11,  WEEKDAY(AR$6,2)=7)
      ))
    ),
    INDEX(reference!$H$1:$I$9, MATCH($M39, reference!$H$1:$H$9, 0), 2),
    ""
  ),
"")</f>
        <v/>
      </c>
      <c r="AS39" s="53" t="str">
        <f>IFERROR(
  IF(
    AND(
      AS$6&gt;=$I39, AS$6&lt;=$J39, $Q$2="Yes",
      NOT( OR(
        AND($M$5=1, OR(WEEKDAY(AS$6,2)=6, WEEKDAY(AS$6,2)=7)),
        AND($M$5=17,  WEEKDAY(AS$6,2)=6),
        AND($M$5=11,  WEEKDAY(AS$6,2)=7)
      ))
    ),
    INDEX(reference!$H$1:$I$9, MATCH($M39, reference!$H$1:$H$9, 0), 2),
    ""
  ),
"")</f>
        <v/>
      </c>
      <c r="AT39" s="53" t="str">
        <f>IFERROR(
  IF(
    AND(
      AT$6&gt;=$I39, AT$6&lt;=$J39, $Q$2="Yes",
      NOT( OR(
        AND($M$5=1, OR(WEEKDAY(AT$6,2)=6, WEEKDAY(AT$6,2)=7)),
        AND($M$5=17,  WEEKDAY(AT$6,2)=6),
        AND($M$5=11,  WEEKDAY(AT$6,2)=7)
      ))
    ),
    INDEX(reference!$H$1:$I$9, MATCH($M39, reference!$H$1:$H$9, 0), 2),
    ""
  ),
"")</f>
        <v/>
      </c>
      <c r="AU39" s="53" t="str">
        <f>IFERROR(
  IF(
    AND(
      AU$6&gt;=$I39, AU$6&lt;=$J39, $Q$2="Yes",
      NOT( OR(
        AND($M$5=1, OR(WEEKDAY(AU$6,2)=6, WEEKDAY(AU$6,2)=7)),
        AND($M$5=17,  WEEKDAY(AU$6,2)=6),
        AND($M$5=11,  WEEKDAY(AU$6,2)=7)
      ))
    ),
    INDEX(reference!$H$1:$I$9, MATCH($M39, reference!$H$1:$H$9, 0), 2),
    ""
  ),
"")</f>
        <v/>
      </c>
      <c r="AV39" s="53" t="str">
        <f>IFERROR(
  IF(
    AND(
      AV$6&gt;=$I39, AV$6&lt;=$J39, $Q$2="Yes",
      NOT( OR(
        AND($M$5=1, OR(WEEKDAY(AV$6,2)=6, WEEKDAY(AV$6,2)=7)),
        AND($M$5=17,  WEEKDAY(AV$6,2)=6),
        AND($M$5=11,  WEEKDAY(AV$6,2)=7)
      ))
    ),
    INDEX(reference!$H$1:$I$9, MATCH($M39, reference!$H$1:$H$9, 0), 2),
    ""
  ),
"")</f>
        <v/>
      </c>
      <c r="AW39" s="53" t="str">
        <f>IFERROR(
  IF(
    AND(
      AW$6&gt;=$I39, AW$6&lt;=$J39, $Q$2="Yes",
      NOT( OR(
        AND($M$5=1, OR(WEEKDAY(AW$6,2)=6, WEEKDAY(AW$6,2)=7)),
        AND($M$5=17,  WEEKDAY(AW$6,2)=6),
        AND($M$5=11,  WEEKDAY(AW$6,2)=7)
      ))
    ),
    INDEX(reference!$H$1:$I$9, MATCH($M39, reference!$H$1:$H$9, 0), 2),
    ""
  ),
"")</f>
        <v/>
      </c>
      <c r="AX39" s="53" t="str">
        <f>IFERROR(
  IF(
    AND(
      AX$6&gt;=$I39, AX$6&lt;=$J39, $Q$2="Yes",
      NOT( OR(
        AND($M$5=1, OR(WEEKDAY(AX$6,2)=6, WEEKDAY(AX$6,2)=7)),
        AND($M$5=17,  WEEKDAY(AX$6,2)=6),
        AND($M$5=11,  WEEKDAY(AX$6,2)=7)
      ))
    ),
    INDEX(reference!$H$1:$I$9, MATCH($M39, reference!$H$1:$H$9, 0), 2),
    ""
  ),
"")</f>
        <v/>
      </c>
      <c r="AY39" s="53" t="str">
        <f>IFERROR(
  IF(
    AND(
      AY$6&gt;=$I39, AY$6&lt;=$J39, $Q$2="Yes",
      NOT( OR(
        AND($M$5=1, OR(WEEKDAY(AY$6,2)=6, WEEKDAY(AY$6,2)=7)),
        AND($M$5=17,  WEEKDAY(AY$6,2)=6),
        AND($M$5=11,  WEEKDAY(AY$6,2)=7)
      ))
    ),
    INDEX(reference!$H$1:$I$9, MATCH($M39, reference!$H$1:$H$9, 0), 2),
    ""
  ),
"")</f>
        <v/>
      </c>
      <c r="AZ39" s="53" t="str">
        <f>IFERROR(
  IF(
    AND(
      AZ$6&gt;=$I39, AZ$6&lt;=$J39, $Q$2="Yes",
      NOT( OR(
        AND($M$5=1, OR(WEEKDAY(AZ$6,2)=6, WEEKDAY(AZ$6,2)=7)),
        AND($M$5=17,  WEEKDAY(AZ$6,2)=6),
        AND($M$5=11,  WEEKDAY(AZ$6,2)=7)
      ))
    ),
    INDEX(reference!$H$1:$I$9, MATCH($M39, reference!$H$1:$H$9, 0), 2),
    ""
  ),
"")</f>
        <v/>
      </c>
      <c r="BA39" s="53" t="str">
        <f>IFERROR(
  IF(
    AND(
      BA$6&gt;=$I39, BA$6&lt;=$J39, $Q$2="Yes",
      NOT( OR(
        AND($M$5=1, OR(WEEKDAY(BA$6,2)=6, WEEKDAY(BA$6,2)=7)),
        AND($M$5=17,  WEEKDAY(BA$6,2)=6),
        AND($M$5=11,  WEEKDAY(BA$6,2)=7)
      ))
    ),
    INDEX(reference!$H$1:$I$9, MATCH($M39, reference!$H$1:$H$9, 0), 2),
    ""
  ),
"")</f>
        <v/>
      </c>
      <c r="BB39" s="53" t="str">
        <f>IFERROR(
  IF(
    AND(
      BB$6&gt;=$I39, BB$6&lt;=$J39, $Q$2="Yes",
      NOT( OR(
        AND($M$5=1, OR(WEEKDAY(BB$6,2)=6, WEEKDAY(BB$6,2)=7)),
        AND($M$5=17,  WEEKDAY(BB$6,2)=6),
        AND($M$5=11,  WEEKDAY(BB$6,2)=7)
      ))
    ),
    INDEX(reference!$H$1:$I$9, MATCH($M39, reference!$H$1:$H$9, 0), 2),
    ""
  ),
"")</f>
        <v/>
      </c>
      <c r="BC39" s="53" t="str">
        <f>IFERROR(
  IF(
    AND(
      BC$6&gt;=$I39, BC$6&lt;=$J39, $Q$2="Yes",
      NOT( OR(
        AND($M$5=1, OR(WEEKDAY(BC$6,2)=6, WEEKDAY(BC$6,2)=7)),
        AND($M$5=17,  WEEKDAY(BC$6,2)=6),
        AND($M$5=11,  WEEKDAY(BC$6,2)=7)
      ))
    ),
    INDEX(reference!$H$1:$I$9, MATCH($M39, reference!$H$1:$H$9, 0), 2),
    ""
  ),
"")</f>
        <v/>
      </c>
      <c r="BD39" s="53" t="str">
        <f>IFERROR(
  IF(
    AND(
      BD$6&gt;=$I39, BD$6&lt;=$J39, $Q$2="Yes",
      NOT( OR(
        AND($M$5=1, OR(WEEKDAY(BD$6,2)=6, WEEKDAY(BD$6,2)=7)),
        AND($M$5=17,  WEEKDAY(BD$6,2)=6),
        AND($M$5=11,  WEEKDAY(BD$6,2)=7)
      ))
    ),
    INDEX(reference!$H$1:$I$9, MATCH($M39, reference!$H$1:$H$9, 0), 2),
    ""
  ),
"")</f>
        <v/>
      </c>
      <c r="BE39" s="53" t="str">
        <f>IFERROR(
  IF(
    AND(
      BE$6&gt;=$I39, BE$6&lt;=$J39, $Q$2="Yes",
      NOT( OR(
        AND($M$5=1, OR(WEEKDAY(BE$6,2)=6, WEEKDAY(BE$6,2)=7)),
        AND($M$5=17,  WEEKDAY(BE$6,2)=6),
        AND($M$5=11,  WEEKDAY(BE$6,2)=7)
      ))
    ),
    INDEX(reference!$H$1:$I$9, MATCH($M39, reference!$H$1:$H$9, 0), 2),
    ""
  ),
"")</f>
        <v/>
      </c>
      <c r="BF39" s="53" t="str">
        <f>IFERROR(
  IF(
    AND(
      BF$6&gt;=$I39, BF$6&lt;=$J39, $Q$2="Yes",
      NOT( OR(
        AND($M$5=1, OR(WEEKDAY(BF$6,2)=6, WEEKDAY(BF$6,2)=7)),
        AND($M$5=17,  WEEKDAY(BF$6,2)=6),
        AND($M$5=11,  WEEKDAY(BF$6,2)=7)
      ))
    ),
    INDEX(reference!$H$1:$I$9, MATCH($M39, reference!$H$1:$H$9, 0), 2),
    ""
  ),
"")</f>
        <v/>
      </c>
      <c r="BG39" s="53" t="str">
        <f>IFERROR(
  IF(
    AND(
      BG$6&gt;=$I39, BG$6&lt;=$J39, $Q$2="Yes",
      NOT( OR(
        AND($M$5=1, OR(WEEKDAY(BG$6,2)=6, WEEKDAY(BG$6,2)=7)),
        AND($M$5=17,  WEEKDAY(BG$6,2)=6),
        AND($M$5=11,  WEEKDAY(BG$6,2)=7)
      ))
    ),
    INDEX(reference!$H$1:$I$9, MATCH($M39, reference!$H$1:$H$9, 0), 2),
    ""
  ),
"")</f>
        <v/>
      </c>
      <c r="BH39" s="53" t="str">
        <f>IFERROR(
  IF(
    AND(
      BH$6&gt;=$I39, BH$6&lt;=$J39, $Q$2="Yes",
      NOT( OR(
        AND($M$5=1, OR(WEEKDAY(BH$6,2)=6, WEEKDAY(BH$6,2)=7)),
        AND($M$5=17,  WEEKDAY(BH$6,2)=6),
        AND($M$5=11,  WEEKDAY(BH$6,2)=7)
      ))
    ),
    INDEX(reference!$H$1:$I$9, MATCH($M39, reference!$H$1:$H$9, 0), 2),
    ""
  ),
"")</f>
        <v/>
      </c>
      <c r="BI39" s="53" t="str">
        <f>IFERROR(
  IF(
    AND(
      BI$6&gt;=$I39, BI$6&lt;=$J39, $Q$2="Yes",
      NOT( OR(
        AND($M$5=1, OR(WEEKDAY(BI$6,2)=6, WEEKDAY(BI$6,2)=7)),
        AND($M$5=17,  WEEKDAY(BI$6,2)=6),
        AND($M$5=11,  WEEKDAY(BI$6,2)=7)
      ))
    ),
    INDEX(reference!$H$1:$I$9, MATCH($M39, reference!$H$1:$H$9, 0), 2),
    ""
  ),
"")</f>
        <v/>
      </c>
      <c r="BJ39" s="53" t="str">
        <f>IFERROR(
  IF(
    AND(
      BJ$6&gt;=$I39, BJ$6&lt;=$J39, $Q$2="Yes",
      NOT( OR(
        AND($M$5=1, OR(WEEKDAY(BJ$6,2)=6, WEEKDAY(BJ$6,2)=7)),
        AND($M$5=17,  WEEKDAY(BJ$6,2)=6),
        AND($M$5=11,  WEEKDAY(BJ$6,2)=7)
      ))
    ),
    INDEX(reference!$H$1:$I$9, MATCH($M39, reference!$H$1:$H$9, 0), 2),
    ""
  ),
"")</f>
        <v/>
      </c>
      <c r="BK39" s="53" t="str">
        <f>IFERROR(
  IF(
    AND(
      BK$6&gt;=$I39, BK$6&lt;=$J39, $Q$2="Yes",
      NOT( OR(
        AND($M$5=1, OR(WEEKDAY(BK$6,2)=6, WEEKDAY(BK$6,2)=7)),
        AND($M$5=17,  WEEKDAY(BK$6,2)=6),
        AND($M$5=11,  WEEKDAY(BK$6,2)=7)
      ))
    ),
    INDEX(reference!$H$1:$I$9, MATCH($M39, reference!$H$1:$H$9, 0), 2),
    ""
  ),
"")</f>
        <v/>
      </c>
      <c r="BL39" s="53" t="str">
        <f>IFERROR(
  IF(
    AND(
      BL$6&gt;=$I39, BL$6&lt;=$J39, $Q$2="Yes",
      NOT( OR(
        AND($M$5=1, OR(WEEKDAY(BL$6,2)=6, WEEKDAY(BL$6,2)=7)),
        AND($M$5=17,  WEEKDAY(BL$6,2)=6),
        AND($M$5=11,  WEEKDAY(BL$6,2)=7)
      ))
    ),
    INDEX(reference!$H$1:$I$9, MATCH($M39, reference!$H$1:$H$9, 0), 2),
    ""
  ),
"")</f>
        <v/>
      </c>
      <c r="BM39" s="53" t="str">
        <f>IFERROR(
  IF(
    AND(
      BM$6&gt;=$I39, BM$6&lt;=$J39, $Q$2="Yes",
      NOT( OR(
        AND($M$5=1, OR(WEEKDAY(BM$6,2)=6, WEEKDAY(BM$6,2)=7)),
        AND($M$5=17,  WEEKDAY(BM$6,2)=6),
        AND($M$5=11,  WEEKDAY(BM$6,2)=7)
      ))
    ),
    INDEX(reference!$H$1:$I$9, MATCH($M39, reference!$H$1:$H$9, 0), 2),
    ""
  ),
"")</f>
        <v/>
      </c>
      <c r="BN39" s="53" t="str">
        <f>IFERROR(
  IF(
    AND(
      BN$6&gt;=$I39, BN$6&lt;=$J39, $Q$2="Yes",
      NOT( OR(
        AND($M$5=1, OR(WEEKDAY(BN$6,2)=6, WEEKDAY(BN$6,2)=7)),
        AND($M$5=17,  WEEKDAY(BN$6,2)=6),
        AND($M$5=11,  WEEKDAY(BN$6,2)=7)
      ))
    ),
    INDEX(reference!$H$1:$I$9, MATCH($M39, reference!$H$1:$H$9, 0), 2),
    ""
  ),
"")</f>
        <v/>
      </c>
      <c r="BO39" s="53" t="str">
        <f>IFERROR(
  IF(
    AND(
      BO$6&gt;=$I39, BO$6&lt;=$J39, $Q$2="Yes",
      NOT( OR(
        AND($M$5=1, OR(WEEKDAY(BO$6,2)=6, WEEKDAY(BO$6,2)=7)),
        AND($M$5=17,  WEEKDAY(BO$6,2)=6),
        AND($M$5=11,  WEEKDAY(BO$6,2)=7)
      ))
    ),
    INDEX(reference!$H$1:$I$9, MATCH($M39, reference!$H$1:$H$9, 0), 2),
    ""
  ),
"")</f>
        <v/>
      </c>
      <c r="BP39" s="53" t="str">
        <f>IFERROR(
  IF(
    AND(
      BP$6&gt;=$I39, BP$6&lt;=$J39, $Q$2="Yes",
      NOT( OR(
        AND($M$5=1, OR(WEEKDAY(BP$6,2)=6, WEEKDAY(BP$6,2)=7)),
        AND($M$5=17,  WEEKDAY(BP$6,2)=6),
        AND($M$5=11,  WEEKDAY(BP$6,2)=7)
      ))
    ),
    INDEX(reference!$H$1:$I$9, MATCH($M39, reference!$H$1:$H$9, 0), 2),
    ""
  ),
"")</f>
        <v/>
      </c>
      <c r="BQ39" s="53" t="str">
        <f>IFERROR(
  IF(
    AND(
      BQ$6&gt;=$I39, BQ$6&lt;=$J39, $Q$2="Yes",
      NOT( OR(
        AND($M$5=1, OR(WEEKDAY(BQ$6,2)=6, WEEKDAY(BQ$6,2)=7)),
        AND($M$5=17,  WEEKDAY(BQ$6,2)=6),
        AND($M$5=11,  WEEKDAY(BQ$6,2)=7)
      ))
    ),
    INDEX(reference!$H$1:$I$9, MATCH($M39, reference!$H$1:$H$9, 0), 2),
    ""
  ),
"")</f>
        <v/>
      </c>
    </row>
    <row r="40" spans="1:69" ht="22.5" customHeight="1" x14ac:dyDescent="0.15">
      <c r="A40" s="46">
        <f>COUNTIF($L$7:M40,M40)</f>
        <v>0</v>
      </c>
      <c r="B40" s="46" t="str">
        <f t="shared" si="4"/>
        <v>-0</v>
      </c>
      <c r="C40" s="46" t="str">
        <f>IFERROR(IF(G40="","",MOD(COUNTIFS($F$6:G40,"◯"),10)),"")</f>
        <v/>
      </c>
      <c r="D40" s="46" t="str" cm="1">
        <f t="array" ref="D40">IF(G40="","",_xlfn.SWITCH(G40,"◯",1,"◆",2,"★",3))</f>
        <v/>
      </c>
      <c r="E40" s="46"/>
      <c r="F40" s="47"/>
      <c r="G40" s="48"/>
      <c r="H40" s="49"/>
      <c r="I40" s="51"/>
      <c r="J40" s="51"/>
      <c r="K40" s="52" t="str">
        <f t="shared" si="3"/>
        <v/>
      </c>
      <c r="L40" s="50"/>
      <c r="M40" s="50"/>
      <c r="N40" s="53" t="str">
        <f>IFERROR(
  IF(
    AND(
      N$6&gt;=$I40, N$6&lt;=$J40, $Q$2="Yes",
      NOT( OR(
        AND($M$5=1, OR(WEEKDAY(N$6,2)=6, WEEKDAY(N$6,2)=7)),
        AND($M$5=17,  WEEKDAY(N$6,2)=6),
        AND($M$5=11,  WEEKDAY(N$6,2)=7)
      ))
    ),
    INDEX(reference!$H$1:$I$9, MATCH($M40, reference!$H$1:$H$9, 0), 2),
    ""
  ),
"")</f>
        <v/>
      </c>
      <c r="O40" s="53" t="str">
        <f>IFERROR(
  IF(
    AND(
      O$6&gt;=$I40, O$6&lt;=$J40, $Q$2="Yes",
      NOT( OR(
        AND($M$5=1, OR(WEEKDAY(O$6,2)=6, WEEKDAY(O$6,2)=7)),
        AND($M$5=17,  WEEKDAY(O$6,2)=6),
        AND($M$5=11,  WEEKDAY(O$6,2)=7)
      ))
    ),
    INDEX(reference!$H$1:$I$9, MATCH($M40, reference!$H$1:$H$9, 0), 2),
    ""
  ),
"")</f>
        <v/>
      </c>
      <c r="P40" s="53" t="str">
        <f>IFERROR(
  IF(
    AND(
      P$6&gt;=$I40, P$6&lt;=$J40, $Q$2="Yes",
      NOT( OR(
        AND($M$5=1, OR(WEEKDAY(P$6,2)=6, WEEKDAY(P$6,2)=7)),
        AND($M$5=17,  WEEKDAY(P$6,2)=6),
        AND($M$5=11,  WEEKDAY(P$6,2)=7)
      ))
    ),
    INDEX(reference!$H$1:$I$9, MATCH($M40, reference!$H$1:$H$9, 0), 2),
    ""
  ),
"")</f>
        <v/>
      </c>
      <c r="Q40" s="53" t="str">
        <f>IFERROR(
  IF(
    AND(
      Q$6&gt;=$I40, Q$6&lt;=$J40, $Q$2="Yes",
      NOT( OR(
        AND($M$5=1, OR(WEEKDAY(Q$6,2)=6, WEEKDAY(Q$6,2)=7)),
        AND($M$5=17,  WEEKDAY(Q$6,2)=6),
        AND($M$5=11,  WEEKDAY(Q$6,2)=7)
      ))
    ),
    INDEX(reference!$H$1:$I$9, MATCH($M40, reference!$H$1:$H$9, 0), 2),
    ""
  ),
"")</f>
        <v/>
      </c>
      <c r="R40" s="53" t="str">
        <f>IFERROR(
  IF(
    AND(
      R$6&gt;=$I40, R$6&lt;=$J40, $Q$2="Yes",
      NOT( OR(
        AND($M$5=1, OR(WEEKDAY(R$6,2)=6, WEEKDAY(R$6,2)=7)),
        AND($M$5=17,  WEEKDAY(R$6,2)=6),
        AND($M$5=11,  WEEKDAY(R$6,2)=7)
      ))
    ),
    INDEX(reference!$H$1:$I$9, MATCH($M40, reference!$H$1:$H$9, 0), 2),
    ""
  ),
"")</f>
        <v/>
      </c>
      <c r="S40" s="53" t="str">
        <f>IFERROR(
  IF(
    AND(
      S$6&gt;=$I40, S$6&lt;=$J40, $Q$2="Yes",
      NOT( OR(
        AND($M$5=1, OR(WEEKDAY(S$6,2)=6, WEEKDAY(S$6,2)=7)),
        AND($M$5=17,  WEEKDAY(S$6,2)=6),
        AND($M$5=11,  WEEKDAY(S$6,2)=7)
      ))
    ),
    INDEX(reference!$H$1:$I$9, MATCH($M40, reference!$H$1:$H$9, 0), 2),
    ""
  ),
"")</f>
        <v/>
      </c>
      <c r="T40" s="53" t="str">
        <f>IFERROR(
  IF(
    AND(
      T$6&gt;=$I40, T$6&lt;=$J40, $Q$2="Yes",
      NOT( OR(
        AND($M$5=1, OR(WEEKDAY(T$6,2)=6, WEEKDAY(T$6,2)=7)),
        AND($M$5=17,  WEEKDAY(T$6,2)=6),
        AND($M$5=11,  WEEKDAY(T$6,2)=7)
      ))
    ),
    INDEX(reference!$H$1:$I$9, MATCH($M40, reference!$H$1:$H$9, 0), 2),
    ""
  ),
"")</f>
        <v/>
      </c>
      <c r="U40" s="53" t="str">
        <f>IFERROR(
  IF(
    AND(
      U$6&gt;=$I40, U$6&lt;=$J40, $Q$2="Yes",
      NOT( OR(
        AND($M$5=1, OR(WEEKDAY(U$6,2)=6, WEEKDAY(U$6,2)=7)),
        AND($M$5=17,  WEEKDAY(U$6,2)=6),
        AND($M$5=11,  WEEKDAY(U$6,2)=7)
      ))
    ),
    INDEX(reference!$H$1:$I$9, MATCH($M40, reference!$H$1:$H$9, 0), 2),
    ""
  ),
"")</f>
        <v/>
      </c>
      <c r="V40" s="53" t="str">
        <f>IFERROR(
  IF(
    AND(
      V$6&gt;=$I40, V$6&lt;=$J40, $Q$2="Yes",
      NOT( OR(
        AND($M$5=1, OR(WEEKDAY(V$6,2)=6, WEEKDAY(V$6,2)=7)),
        AND($M$5=17,  WEEKDAY(V$6,2)=6),
        AND($M$5=11,  WEEKDAY(V$6,2)=7)
      ))
    ),
    INDEX(reference!$H$1:$I$9, MATCH($M40, reference!$H$1:$H$9, 0), 2),
    ""
  ),
"")</f>
        <v/>
      </c>
      <c r="W40" s="53" t="str">
        <f>IFERROR(
  IF(
    AND(
      W$6&gt;=$I40, W$6&lt;=$J40, $Q$2="Yes",
      NOT( OR(
        AND($M$5=1, OR(WEEKDAY(W$6,2)=6, WEEKDAY(W$6,2)=7)),
        AND($M$5=17,  WEEKDAY(W$6,2)=6),
        AND($M$5=11,  WEEKDAY(W$6,2)=7)
      ))
    ),
    INDEX(reference!$H$1:$I$9, MATCH($M40, reference!$H$1:$H$9, 0), 2),
    ""
  ),
"")</f>
        <v/>
      </c>
      <c r="X40" s="53" t="str">
        <f>IFERROR(
  IF(
    AND(
      X$6&gt;=$I40, X$6&lt;=$J40, $Q$2="Yes",
      NOT( OR(
        AND($M$5=1, OR(WEEKDAY(X$6,2)=6, WEEKDAY(X$6,2)=7)),
        AND($M$5=17,  WEEKDAY(X$6,2)=6),
        AND($M$5=11,  WEEKDAY(X$6,2)=7)
      ))
    ),
    INDEX(reference!$H$1:$I$9, MATCH($M40, reference!$H$1:$H$9, 0), 2),
    ""
  ),
"")</f>
        <v/>
      </c>
      <c r="Y40" s="53" t="str">
        <f>IFERROR(
  IF(
    AND(
      Y$6&gt;=$I40, Y$6&lt;=$J40, $Q$2="Yes",
      NOT( OR(
        AND($M$5=1, OR(WEEKDAY(Y$6,2)=6, WEEKDAY(Y$6,2)=7)),
        AND($M$5=17,  WEEKDAY(Y$6,2)=6),
        AND($M$5=11,  WEEKDAY(Y$6,2)=7)
      ))
    ),
    INDEX(reference!$H$1:$I$9, MATCH($M40, reference!$H$1:$H$9, 0), 2),
    ""
  ),
"")</f>
        <v/>
      </c>
      <c r="Z40" s="53" t="str">
        <f>IFERROR(
  IF(
    AND(
      Z$6&gt;=$I40, Z$6&lt;=$J40, $Q$2="Yes",
      NOT( OR(
        AND($M$5=1, OR(WEEKDAY(Z$6,2)=6, WEEKDAY(Z$6,2)=7)),
        AND($M$5=17,  WEEKDAY(Z$6,2)=6),
        AND($M$5=11,  WEEKDAY(Z$6,2)=7)
      ))
    ),
    INDEX(reference!$H$1:$I$9, MATCH($M40, reference!$H$1:$H$9, 0), 2),
    ""
  ),
"")</f>
        <v/>
      </c>
      <c r="AA40" s="53" t="str">
        <f>IFERROR(
  IF(
    AND(
      AA$6&gt;=$I40, AA$6&lt;=$J40, $Q$2="Yes",
      NOT( OR(
        AND($M$5=1, OR(WEEKDAY(AA$6,2)=6, WEEKDAY(AA$6,2)=7)),
        AND($M$5=17,  WEEKDAY(AA$6,2)=6),
        AND($M$5=11,  WEEKDAY(AA$6,2)=7)
      ))
    ),
    INDEX(reference!$H$1:$I$9, MATCH($M40, reference!$H$1:$H$9, 0), 2),
    ""
  ),
"")</f>
        <v/>
      </c>
      <c r="AB40" s="53" t="str">
        <f>IFERROR(
  IF(
    AND(
      AB$6&gt;=$I40, AB$6&lt;=$J40, $Q$2="Yes",
      NOT( OR(
        AND($M$5=1, OR(WEEKDAY(AB$6,2)=6, WEEKDAY(AB$6,2)=7)),
        AND($M$5=17,  WEEKDAY(AB$6,2)=6),
        AND($M$5=11,  WEEKDAY(AB$6,2)=7)
      ))
    ),
    INDEX(reference!$H$1:$I$9, MATCH($M40, reference!$H$1:$H$9, 0), 2),
    ""
  ),
"")</f>
        <v/>
      </c>
      <c r="AC40" s="53" t="str">
        <f>IFERROR(
  IF(
    AND(
      AC$6&gt;=$I40, AC$6&lt;=$J40, $Q$2="Yes",
      NOT( OR(
        AND($M$5=1, OR(WEEKDAY(AC$6,2)=6, WEEKDAY(AC$6,2)=7)),
        AND($M$5=17,  WEEKDAY(AC$6,2)=6),
        AND($M$5=11,  WEEKDAY(AC$6,2)=7)
      ))
    ),
    INDEX(reference!$H$1:$I$9, MATCH($M40, reference!$H$1:$H$9, 0), 2),
    ""
  ),
"")</f>
        <v/>
      </c>
      <c r="AD40" s="53" t="str">
        <f>IFERROR(
  IF(
    AND(
      AD$6&gt;=$I40, AD$6&lt;=$J40, $Q$2="Yes",
      NOT( OR(
        AND($M$5=1, OR(WEEKDAY(AD$6,2)=6, WEEKDAY(AD$6,2)=7)),
        AND($M$5=17,  WEEKDAY(AD$6,2)=6),
        AND($M$5=11,  WEEKDAY(AD$6,2)=7)
      ))
    ),
    INDEX(reference!$H$1:$I$9, MATCH($M40, reference!$H$1:$H$9, 0), 2),
    ""
  ),
"")</f>
        <v/>
      </c>
      <c r="AE40" s="53" t="str">
        <f>IFERROR(
  IF(
    AND(
      AE$6&gt;=$I40, AE$6&lt;=$J40, $Q$2="Yes",
      NOT( OR(
        AND($M$5=1, OR(WEEKDAY(AE$6,2)=6, WEEKDAY(AE$6,2)=7)),
        AND($M$5=17,  WEEKDAY(AE$6,2)=6),
        AND($M$5=11,  WEEKDAY(AE$6,2)=7)
      ))
    ),
    INDEX(reference!$H$1:$I$9, MATCH($M40, reference!$H$1:$H$9, 0), 2),
    ""
  ),
"")</f>
        <v/>
      </c>
      <c r="AF40" s="53" t="str">
        <f>IFERROR(
  IF(
    AND(
      AF$6&gt;=$I40, AF$6&lt;=$J40, $Q$2="Yes",
      NOT( OR(
        AND($M$5=1, OR(WEEKDAY(AF$6,2)=6, WEEKDAY(AF$6,2)=7)),
        AND($M$5=17,  WEEKDAY(AF$6,2)=6),
        AND($M$5=11,  WEEKDAY(AF$6,2)=7)
      ))
    ),
    INDEX(reference!$H$1:$I$9, MATCH($M40, reference!$H$1:$H$9, 0), 2),
    ""
  ),
"")</f>
        <v/>
      </c>
      <c r="AG40" s="53" t="str">
        <f>IFERROR(
  IF(
    AND(
      AG$6&gt;=$I40, AG$6&lt;=$J40, $Q$2="Yes",
      NOT( OR(
        AND($M$5=1, OR(WEEKDAY(AG$6,2)=6, WEEKDAY(AG$6,2)=7)),
        AND($M$5=17,  WEEKDAY(AG$6,2)=6),
        AND($M$5=11,  WEEKDAY(AG$6,2)=7)
      ))
    ),
    INDEX(reference!$H$1:$I$9, MATCH($M40, reference!$H$1:$H$9, 0), 2),
    ""
  ),
"")</f>
        <v/>
      </c>
      <c r="AH40" s="53" t="str">
        <f>IFERROR(
  IF(
    AND(
      AH$6&gt;=$I40, AH$6&lt;=$J40, $Q$2="Yes",
      NOT( OR(
        AND($M$5=1, OR(WEEKDAY(AH$6,2)=6, WEEKDAY(AH$6,2)=7)),
        AND($M$5=17,  WEEKDAY(AH$6,2)=6),
        AND($M$5=11,  WEEKDAY(AH$6,2)=7)
      ))
    ),
    INDEX(reference!$H$1:$I$9, MATCH($M40, reference!$H$1:$H$9, 0), 2),
    ""
  ),
"")</f>
        <v/>
      </c>
      <c r="AI40" s="53" t="str">
        <f>IFERROR(
  IF(
    AND(
      AI$6&gt;=$I40, AI$6&lt;=$J40, $Q$2="Yes",
      NOT( OR(
        AND($M$5=1, OR(WEEKDAY(AI$6,2)=6, WEEKDAY(AI$6,2)=7)),
        AND($M$5=17,  WEEKDAY(AI$6,2)=6),
        AND($M$5=11,  WEEKDAY(AI$6,2)=7)
      ))
    ),
    INDEX(reference!$H$1:$I$9, MATCH($M40, reference!$H$1:$H$9, 0), 2),
    ""
  ),
"")</f>
        <v/>
      </c>
      <c r="AJ40" s="53" t="str">
        <f>IFERROR(
  IF(
    AND(
      AJ$6&gt;=$I40, AJ$6&lt;=$J40, $Q$2="Yes",
      NOT( OR(
        AND($M$5=1, OR(WEEKDAY(AJ$6,2)=6, WEEKDAY(AJ$6,2)=7)),
        AND($M$5=17,  WEEKDAY(AJ$6,2)=6),
        AND($M$5=11,  WEEKDAY(AJ$6,2)=7)
      ))
    ),
    INDEX(reference!$H$1:$I$9, MATCH($M40, reference!$H$1:$H$9, 0), 2),
    ""
  ),
"")</f>
        <v/>
      </c>
      <c r="AK40" s="53" t="str">
        <f>IFERROR(
  IF(
    AND(
      AK$6&gt;=$I40, AK$6&lt;=$J40, $Q$2="Yes",
      NOT( OR(
        AND($M$5=1, OR(WEEKDAY(AK$6,2)=6, WEEKDAY(AK$6,2)=7)),
        AND($M$5=17,  WEEKDAY(AK$6,2)=6),
        AND($M$5=11,  WEEKDAY(AK$6,2)=7)
      ))
    ),
    INDEX(reference!$H$1:$I$9, MATCH($M40, reference!$H$1:$H$9, 0), 2),
    ""
  ),
"")</f>
        <v/>
      </c>
      <c r="AL40" s="53" t="str">
        <f>IFERROR(
  IF(
    AND(
      AL$6&gt;=$I40, AL$6&lt;=$J40, $Q$2="Yes",
      NOT( OR(
        AND($M$5=1, OR(WEEKDAY(AL$6,2)=6, WEEKDAY(AL$6,2)=7)),
        AND($M$5=17,  WEEKDAY(AL$6,2)=6),
        AND($M$5=11,  WEEKDAY(AL$6,2)=7)
      ))
    ),
    INDEX(reference!$H$1:$I$9, MATCH($M40, reference!$H$1:$H$9, 0), 2),
    ""
  ),
"")</f>
        <v/>
      </c>
      <c r="AM40" s="53" t="str">
        <f>IFERROR(
  IF(
    AND(
      AM$6&gt;=$I40, AM$6&lt;=$J40, $Q$2="Yes",
      NOT( OR(
        AND($M$5=1, OR(WEEKDAY(AM$6,2)=6, WEEKDAY(AM$6,2)=7)),
        AND($M$5=17,  WEEKDAY(AM$6,2)=6),
        AND($M$5=11,  WEEKDAY(AM$6,2)=7)
      ))
    ),
    INDEX(reference!$H$1:$I$9, MATCH($M40, reference!$H$1:$H$9, 0), 2),
    ""
  ),
"")</f>
        <v/>
      </c>
      <c r="AN40" s="53" t="str">
        <f>IFERROR(
  IF(
    AND(
      AN$6&gt;=$I40, AN$6&lt;=$J40, $Q$2="Yes",
      NOT( OR(
        AND($M$5=1, OR(WEEKDAY(AN$6,2)=6, WEEKDAY(AN$6,2)=7)),
        AND($M$5=17,  WEEKDAY(AN$6,2)=6),
        AND($M$5=11,  WEEKDAY(AN$6,2)=7)
      ))
    ),
    INDEX(reference!$H$1:$I$9, MATCH($M40, reference!$H$1:$H$9, 0), 2),
    ""
  ),
"")</f>
        <v/>
      </c>
      <c r="AO40" s="53" t="str">
        <f>IFERROR(
  IF(
    AND(
      AO$6&gt;=$I40, AO$6&lt;=$J40, $Q$2="Yes",
      NOT( OR(
        AND($M$5=1, OR(WEEKDAY(AO$6,2)=6, WEEKDAY(AO$6,2)=7)),
        AND($M$5=17,  WEEKDAY(AO$6,2)=6),
        AND($M$5=11,  WEEKDAY(AO$6,2)=7)
      ))
    ),
    INDEX(reference!$H$1:$I$9, MATCH($M40, reference!$H$1:$H$9, 0), 2),
    ""
  ),
"")</f>
        <v/>
      </c>
      <c r="AP40" s="53" t="str">
        <f>IFERROR(
  IF(
    AND(
      AP$6&gt;=$I40, AP$6&lt;=$J40, $Q$2="Yes",
      NOT( OR(
        AND($M$5=1, OR(WEEKDAY(AP$6,2)=6, WEEKDAY(AP$6,2)=7)),
        AND($M$5=17,  WEEKDAY(AP$6,2)=6),
        AND($M$5=11,  WEEKDAY(AP$6,2)=7)
      ))
    ),
    INDEX(reference!$H$1:$I$9, MATCH($M40, reference!$H$1:$H$9, 0), 2),
    ""
  ),
"")</f>
        <v/>
      </c>
      <c r="AQ40" s="53" t="str">
        <f>IFERROR(
  IF(
    AND(
      AQ$6&gt;=$I40, AQ$6&lt;=$J40, $Q$2="Yes",
      NOT( OR(
        AND($M$5=1, OR(WEEKDAY(AQ$6,2)=6, WEEKDAY(AQ$6,2)=7)),
        AND($M$5=17,  WEEKDAY(AQ$6,2)=6),
        AND($M$5=11,  WEEKDAY(AQ$6,2)=7)
      ))
    ),
    INDEX(reference!$H$1:$I$9, MATCH($M40, reference!$H$1:$H$9, 0), 2),
    ""
  ),
"")</f>
        <v/>
      </c>
      <c r="AR40" s="53" t="str">
        <f>IFERROR(
  IF(
    AND(
      AR$6&gt;=$I40, AR$6&lt;=$J40, $Q$2="Yes",
      NOT( OR(
        AND($M$5=1, OR(WEEKDAY(AR$6,2)=6, WEEKDAY(AR$6,2)=7)),
        AND($M$5=17,  WEEKDAY(AR$6,2)=6),
        AND($M$5=11,  WEEKDAY(AR$6,2)=7)
      ))
    ),
    INDEX(reference!$H$1:$I$9, MATCH($M40, reference!$H$1:$H$9, 0), 2),
    ""
  ),
"")</f>
        <v/>
      </c>
      <c r="AS40" s="53" t="str">
        <f>IFERROR(
  IF(
    AND(
      AS$6&gt;=$I40, AS$6&lt;=$J40, $Q$2="Yes",
      NOT( OR(
        AND($M$5=1, OR(WEEKDAY(AS$6,2)=6, WEEKDAY(AS$6,2)=7)),
        AND($M$5=17,  WEEKDAY(AS$6,2)=6),
        AND($M$5=11,  WEEKDAY(AS$6,2)=7)
      ))
    ),
    INDEX(reference!$H$1:$I$9, MATCH($M40, reference!$H$1:$H$9, 0), 2),
    ""
  ),
"")</f>
        <v/>
      </c>
      <c r="AT40" s="53" t="str">
        <f>IFERROR(
  IF(
    AND(
      AT$6&gt;=$I40, AT$6&lt;=$J40, $Q$2="Yes",
      NOT( OR(
        AND($M$5=1, OR(WEEKDAY(AT$6,2)=6, WEEKDAY(AT$6,2)=7)),
        AND($M$5=17,  WEEKDAY(AT$6,2)=6),
        AND($M$5=11,  WEEKDAY(AT$6,2)=7)
      ))
    ),
    INDEX(reference!$H$1:$I$9, MATCH($M40, reference!$H$1:$H$9, 0), 2),
    ""
  ),
"")</f>
        <v/>
      </c>
      <c r="AU40" s="53" t="str">
        <f>IFERROR(
  IF(
    AND(
      AU$6&gt;=$I40, AU$6&lt;=$J40, $Q$2="Yes",
      NOT( OR(
        AND($M$5=1, OR(WEEKDAY(AU$6,2)=6, WEEKDAY(AU$6,2)=7)),
        AND($M$5=17,  WEEKDAY(AU$6,2)=6),
        AND($M$5=11,  WEEKDAY(AU$6,2)=7)
      ))
    ),
    INDEX(reference!$H$1:$I$9, MATCH($M40, reference!$H$1:$H$9, 0), 2),
    ""
  ),
"")</f>
        <v/>
      </c>
      <c r="AV40" s="53" t="str">
        <f>IFERROR(
  IF(
    AND(
      AV$6&gt;=$I40, AV$6&lt;=$J40, $Q$2="Yes",
      NOT( OR(
        AND($M$5=1, OR(WEEKDAY(AV$6,2)=6, WEEKDAY(AV$6,2)=7)),
        AND($M$5=17,  WEEKDAY(AV$6,2)=6),
        AND($M$5=11,  WEEKDAY(AV$6,2)=7)
      ))
    ),
    INDEX(reference!$H$1:$I$9, MATCH($M40, reference!$H$1:$H$9, 0), 2),
    ""
  ),
"")</f>
        <v/>
      </c>
      <c r="AW40" s="53" t="str">
        <f>IFERROR(
  IF(
    AND(
      AW$6&gt;=$I40, AW$6&lt;=$J40, $Q$2="Yes",
      NOT( OR(
        AND($M$5=1, OR(WEEKDAY(AW$6,2)=6, WEEKDAY(AW$6,2)=7)),
        AND($M$5=17,  WEEKDAY(AW$6,2)=6),
        AND($M$5=11,  WEEKDAY(AW$6,2)=7)
      ))
    ),
    INDEX(reference!$H$1:$I$9, MATCH($M40, reference!$H$1:$H$9, 0), 2),
    ""
  ),
"")</f>
        <v/>
      </c>
      <c r="AX40" s="53" t="str">
        <f>IFERROR(
  IF(
    AND(
      AX$6&gt;=$I40, AX$6&lt;=$J40, $Q$2="Yes",
      NOT( OR(
        AND($M$5=1, OR(WEEKDAY(AX$6,2)=6, WEEKDAY(AX$6,2)=7)),
        AND($M$5=17,  WEEKDAY(AX$6,2)=6),
        AND($M$5=11,  WEEKDAY(AX$6,2)=7)
      ))
    ),
    INDEX(reference!$H$1:$I$9, MATCH($M40, reference!$H$1:$H$9, 0), 2),
    ""
  ),
"")</f>
        <v/>
      </c>
      <c r="AY40" s="53" t="str">
        <f>IFERROR(
  IF(
    AND(
      AY$6&gt;=$I40, AY$6&lt;=$J40, $Q$2="Yes",
      NOT( OR(
        AND($M$5=1, OR(WEEKDAY(AY$6,2)=6, WEEKDAY(AY$6,2)=7)),
        AND($M$5=17,  WEEKDAY(AY$6,2)=6),
        AND($M$5=11,  WEEKDAY(AY$6,2)=7)
      ))
    ),
    INDEX(reference!$H$1:$I$9, MATCH($M40, reference!$H$1:$H$9, 0), 2),
    ""
  ),
"")</f>
        <v/>
      </c>
      <c r="AZ40" s="53" t="str">
        <f>IFERROR(
  IF(
    AND(
      AZ$6&gt;=$I40, AZ$6&lt;=$J40, $Q$2="Yes",
      NOT( OR(
        AND($M$5=1, OR(WEEKDAY(AZ$6,2)=6, WEEKDAY(AZ$6,2)=7)),
        AND($M$5=17,  WEEKDAY(AZ$6,2)=6),
        AND($M$5=11,  WEEKDAY(AZ$6,2)=7)
      ))
    ),
    INDEX(reference!$H$1:$I$9, MATCH($M40, reference!$H$1:$H$9, 0), 2),
    ""
  ),
"")</f>
        <v/>
      </c>
      <c r="BA40" s="53" t="str">
        <f>IFERROR(
  IF(
    AND(
      BA$6&gt;=$I40, BA$6&lt;=$J40, $Q$2="Yes",
      NOT( OR(
        AND($M$5=1, OR(WEEKDAY(BA$6,2)=6, WEEKDAY(BA$6,2)=7)),
        AND($M$5=17,  WEEKDAY(BA$6,2)=6),
        AND($M$5=11,  WEEKDAY(BA$6,2)=7)
      ))
    ),
    INDEX(reference!$H$1:$I$9, MATCH($M40, reference!$H$1:$H$9, 0), 2),
    ""
  ),
"")</f>
        <v/>
      </c>
      <c r="BB40" s="53" t="str">
        <f>IFERROR(
  IF(
    AND(
      BB$6&gt;=$I40, BB$6&lt;=$J40, $Q$2="Yes",
      NOT( OR(
        AND($M$5=1, OR(WEEKDAY(BB$6,2)=6, WEEKDAY(BB$6,2)=7)),
        AND($M$5=17,  WEEKDAY(BB$6,2)=6),
        AND($M$5=11,  WEEKDAY(BB$6,2)=7)
      ))
    ),
    INDEX(reference!$H$1:$I$9, MATCH($M40, reference!$H$1:$H$9, 0), 2),
    ""
  ),
"")</f>
        <v/>
      </c>
      <c r="BC40" s="53" t="str">
        <f>IFERROR(
  IF(
    AND(
      BC$6&gt;=$I40, BC$6&lt;=$J40, $Q$2="Yes",
      NOT( OR(
        AND($M$5=1, OR(WEEKDAY(BC$6,2)=6, WEEKDAY(BC$6,2)=7)),
        AND($M$5=17,  WEEKDAY(BC$6,2)=6),
        AND($M$5=11,  WEEKDAY(BC$6,2)=7)
      ))
    ),
    INDEX(reference!$H$1:$I$9, MATCH($M40, reference!$H$1:$H$9, 0), 2),
    ""
  ),
"")</f>
        <v/>
      </c>
      <c r="BD40" s="53" t="str">
        <f>IFERROR(
  IF(
    AND(
      BD$6&gt;=$I40, BD$6&lt;=$J40, $Q$2="Yes",
      NOT( OR(
        AND($M$5=1, OR(WEEKDAY(BD$6,2)=6, WEEKDAY(BD$6,2)=7)),
        AND($M$5=17,  WEEKDAY(BD$6,2)=6),
        AND($M$5=11,  WEEKDAY(BD$6,2)=7)
      ))
    ),
    INDEX(reference!$H$1:$I$9, MATCH($M40, reference!$H$1:$H$9, 0), 2),
    ""
  ),
"")</f>
        <v/>
      </c>
      <c r="BE40" s="53" t="str">
        <f>IFERROR(
  IF(
    AND(
      BE$6&gt;=$I40, BE$6&lt;=$J40, $Q$2="Yes",
      NOT( OR(
        AND($M$5=1, OR(WEEKDAY(BE$6,2)=6, WEEKDAY(BE$6,2)=7)),
        AND($M$5=17,  WEEKDAY(BE$6,2)=6),
        AND($M$5=11,  WEEKDAY(BE$6,2)=7)
      ))
    ),
    INDEX(reference!$H$1:$I$9, MATCH($M40, reference!$H$1:$H$9, 0), 2),
    ""
  ),
"")</f>
        <v/>
      </c>
      <c r="BF40" s="53" t="str">
        <f>IFERROR(
  IF(
    AND(
      BF$6&gt;=$I40, BF$6&lt;=$J40, $Q$2="Yes",
      NOT( OR(
        AND($M$5=1, OR(WEEKDAY(BF$6,2)=6, WEEKDAY(BF$6,2)=7)),
        AND($M$5=17,  WEEKDAY(BF$6,2)=6),
        AND($M$5=11,  WEEKDAY(BF$6,2)=7)
      ))
    ),
    INDEX(reference!$H$1:$I$9, MATCH($M40, reference!$H$1:$H$9, 0), 2),
    ""
  ),
"")</f>
        <v/>
      </c>
      <c r="BG40" s="53" t="str">
        <f>IFERROR(
  IF(
    AND(
      BG$6&gt;=$I40, BG$6&lt;=$J40, $Q$2="Yes",
      NOT( OR(
        AND($M$5=1, OR(WEEKDAY(BG$6,2)=6, WEEKDAY(BG$6,2)=7)),
        AND($M$5=17,  WEEKDAY(BG$6,2)=6),
        AND($M$5=11,  WEEKDAY(BG$6,2)=7)
      ))
    ),
    INDEX(reference!$H$1:$I$9, MATCH($M40, reference!$H$1:$H$9, 0), 2),
    ""
  ),
"")</f>
        <v/>
      </c>
      <c r="BH40" s="53" t="str">
        <f>IFERROR(
  IF(
    AND(
      BH$6&gt;=$I40, BH$6&lt;=$J40, $Q$2="Yes",
      NOT( OR(
        AND($M$5=1, OR(WEEKDAY(BH$6,2)=6, WEEKDAY(BH$6,2)=7)),
        AND($M$5=17,  WEEKDAY(BH$6,2)=6),
        AND($M$5=11,  WEEKDAY(BH$6,2)=7)
      ))
    ),
    INDEX(reference!$H$1:$I$9, MATCH($M40, reference!$H$1:$H$9, 0), 2),
    ""
  ),
"")</f>
        <v/>
      </c>
      <c r="BI40" s="53" t="str">
        <f>IFERROR(
  IF(
    AND(
      BI$6&gt;=$I40, BI$6&lt;=$J40, $Q$2="Yes",
      NOT( OR(
        AND($M$5=1, OR(WEEKDAY(BI$6,2)=6, WEEKDAY(BI$6,2)=7)),
        AND($M$5=17,  WEEKDAY(BI$6,2)=6),
        AND($M$5=11,  WEEKDAY(BI$6,2)=7)
      ))
    ),
    INDEX(reference!$H$1:$I$9, MATCH($M40, reference!$H$1:$H$9, 0), 2),
    ""
  ),
"")</f>
        <v/>
      </c>
      <c r="BJ40" s="53" t="str">
        <f>IFERROR(
  IF(
    AND(
      BJ$6&gt;=$I40, BJ$6&lt;=$J40, $Q$2="Yes",
      NOT( OR(
        AND($M$5=1, OR(WEEKDAY(BJ$6,2)=6, WEEKDAY(BJ$6,2)=7)),
        AND($M$5=17,  WEEKDAY(BJ$6,2)=6),
        AND($M$5=11,  WEEKDAY(BJ$6,2)=7)
      ))
    ),
    INDEX(reference!$H$1:$I$9, MATCH($M40, reference!$H$1:$H$9, 0), 2),
    ""
  ),
"")</f>
        <v/>
      </c>
      <c r="BK40" s="53" t="str">
        <f>IFERROR(
  IF(
    AND(
      BK$6&gt;=$I40, BK$6&lt;=$J40, $Q$2="Yes",
      NOT( OR(
        AND($M$5=1, OR(WEEKDAY(BK$6,2)=6, WEEKDAY(BK$6,2)=7)),
        AND($M$5=17,  WEEKDAY(BK$6,2)=6),
        AND($M$5=11,  WEEKDAY(BK$6,2)=7)
      ))
    ),
    INDEX(reference!$H$1:$I$9, MATCH($M40, reference!$H$1:$H$9, 0), 2),
    ""
  ),
"")</f>
        <v/>
      </c>
      <c r="BL40" s="53" t="str">
        <f>IFERROR(
  IF(
    AND(
      BL$6&gt;=$I40, BL$6&lt;=$J40, $Q$2="Yes",
      NOT( OR(
        AND($M$5=1, OR(WEEKDAY(BL$6,2)=6, WEEKDAY(BL$6,2)=7)),
        AND($M$5=17,  WEEKDAY(BL$6,2)=6),
        AND($M$5=11,  WEEKDAY(BL$6,2)=7)
      ))
    ),
    INDEX(reference!$H$1:$I$9, MATCH($M40, reference!$H$1:$H$9, 0), 2),
    ""
  ),
"")</f>
        <v/>
      </c>
      <c r="BM40" s="53" t="str">
        <f>IFERROR(
  IF(
    AND(
      BM$6&gt;=$I40, BM$6&lt;=$J40, $Q$2="Yes",
      NOT( OR(
        AND($M$5=1, OR(WEEKDAY(BM$6,2)=6, WEEKDAY(BM$6,2)=7)),
        AND($M$5=17,  WEEKDAY(BM$6,2)=6),
        AND($M$5=11,  WEEKDAY(BM$6,2)=7)
      ))
    ),
    INDEX(reference!$H$1:$I$9, MATCH($M40, reference!$H$1:$H$9, 0), 2),
    ""
  ),
"")</f>
        <v/>
      </c>
      <c r="BN40" s="53" t="str">
        <f>IFERROR(
  IF(
    AND(
      BN$6&gt;=$I40, BN$6&lt;=$J40, $Q$2="Yes",
      NOT( OR(
        AND($M$5=1, OR(WEEKDAY(BN$6,2)=6, WEEKDAY(BN$6,2)=7)),
        AND($M$5=17,  WEEKDAY(BN$6,2)=6),
        AND($M$5=11,  WEEKDAY(BN$6,2)=7)
      ))
    ),
    INDEX(reference!$H$1:$I$9, MATCH($M40, reference!$H$1:$H$9, 0), 2),
    ""
  ),
"")</f>
        <v/>
      </c>
      <c r="BO40" s="53" t="str">
        <f>IFERROR(
  IF(
    AND(
      BO$6&gt;=$I40, BO$6&lt;=$J40, $Q$2="Yes",
      NOT( OR(
        AND($M$5=1, OR(WEEKDAY(BO$6,2)=6, WEEKDAY(BO$6,2)=7)),
        AND($M$5=17,  WEEKDAY(BO$6,2)=6),
        AND($M$5=11,  WEEKDAY(BO$6,2)=7)
      ))
    ),
    INDEX(reference!$H$1:$I$9, MATCH($M40, reference!$H$1:$H$9, 0), 2),
    ""
  ),
"")</f>
        <v/>
      </c>
      <c r="BP40" s="53" t="str">
        <f>IFERROR(
  IF(
    AND(
      BP$6&gt;=$I40, BP$6&lt;=$J40, $Q$2="Yes",
      NOT( OR(
        AND($M$5=1, OR(WEEKDAY(BP$6,2)=6, WEEKDAY(BP$6,2)=7)),
        AND($M$5=17,  WEEKDAY(BP$6,2)=6),
        AND($M$5=11,  WEEKDAY(BP$6,2)=7)
      ))
    ),
    INDEX(reference!$H$1:$I$9, MATCH($M40, reference!$H$1:$H$9, 0), 2),
    ""
  ),
"")</f>
        <v/>
      </c>
      <c r="BQ40" s="53" t="str">
        <f>IFERROR(
  IF(
    AND(
      BQ$6&gt;=$I40, BQ$6&lt;=$J40, $Q$2="Yes",
      NOT( OR(
        AND($M$5=1, OR(WEEKDAY(BQ$6,2)=6, WEEKDAY(BQ$6,2)=7)),
        AND($M$5=17,  WEEKDAY(BQ$6,2)=6),
        AND($M$5=11,  WEEKDAY(BQ$6,2)=7)
      ))
    ),
    INDEX(reference!$H$1:$I$9, MATCH($M40, reference!$H$1:$H$9, 0), 2),
    ""
  ),
"")</f>
        <v/>
      </c>
    </row>
    <row r="41" spans="1:69" ht="22.5" customHeight="1" x14ac:dyDescent="0.15">
      <c r="A41" s="46">
        <f>COUNTIF($L$7:M41,M41)</f>
        <v>0</v>
      </c>
      <c r="B41" s="46" t="str">
        <f t="shared" si="4"/>
        <v>-0</v>
      </c>
      <c r="C41" s="46" t="str">
        <f>IFERROR(IF(G41="","",MOD(COUNTIFS($F$6:G41,"◯"),10)),"")</f>
        <v/>
      </c>
      <c r="D41" s="46" t="str" cm="1">
        <f t="array" ref="D41">IF(G41="","",_xlfn.SWITCH(G41,"◯",1,"◆",2,"★",3))</f>
        <v/>
      </c>
      <c r="E41" s="46"/>
      <c r="F41" s="47"/>
      <c r="G41" s="48"/>
      <c r="H41" s="49"/>
      <c r="I41" s="51"/>
      <c r="J41" s="51"/>
      <c r="K41" s="52" t="str">
        <f t="shared" si="3"/>
        <v/>
      </c>
      <c r="L41" s="50"/>
      <c r="M41" s="50"/>
      <c r="N41" s="53" t="str">
        <f>IFERROR(
  IF(
    AND(
      N$6&gt;=$I41, N$6&lt;=$J41, $Q$2="Yes",
      NOT( OR(
        AND($M$5=1, OR(WEEKDAY(N$6,2)=6, WEEKDAY(N$6,2)=7)),
        AND($M$5=17,  WEEKDAY(N$6,2)=6),
        AND($M$5=11,  WEEKDAY(N$6,2)=7)
      ))
    ),
    INDEX(reference!$H$1:$I$9, MATCH($M41, reference!$H$1:$H$9, 0), 2),
    ""
  ),
"")</f>
        <v/>
      </c>
      <c r="O41" s="53" t="str">
        <f>IFERROR(
  IF(
    AND(
      O$6&gt;=$I41, O$6&lt;=$J41, $Q$2="Yes",
      NOT( OR(
        AND($M$5=1, OR(WEEKDAY(O$6,2)=6, WEEKDAY(O$6,2)=7)),
        AND($M$5=17,  WEEKDAY(O$6,2)=6),
        AND($M$5=11,  WEEKDAY(O$6,2)=7)
      ))
    ),
    INDEX(reference!$H$1:$I$9, MATCH($M41, reference!$H$1:$H$9, 0), 2),
    ""
  ),
"")</f>
        <v/>
      </c>
      <c r="P41" s="53" t="str">
        <f>IFERROR(
  IF(
    AND(
      P$6&gt;=$I41, P$6&lt;=$J41, $Q$2="Yes",
      NOT( OR(
        AND($M$5=1, OR(WEEKDAY(P$6,2)=6, WEEKDAY(P$6,2)=7)),
        AND($M$5=17,  WEEKDAY(P$6,2)=6),
        AND($M$5=11,  WEEKDAY(P$6,2)=7)
      ))
    ),
    INDEX(reference!$H$1:$I$9, MATCH($M41, reference!$H$1:$H$9, 0), 2),
    ""
  ),
"")</f>
        <v/>
      </c>
      <c r="Q41" s="53" t="str">
        <f>IFERROR(
  IF(
    AND(
      Q$6&gt;=$I41, Q$6&lt;=$J41, $Q$2="Yes",
      NOT( OR(
        AND($M$5=1, OR(WEEKDAY(Q$6,2)=6, WEEKDAY(Q$6,2)=7)),
        AND($M$5=17,  WEEKDAY(Q$6,2)=6),
        AND($M$5=11,  WEEKDAY(Q$6,2)=7)
      ))
    ),
    INDEX(reference!$H$1:$I$9, MATCH($M41, reference!$H$1:$H$9, 0), 2),
    ""
  ),
"")</f>
        <v/>
      </c>
      <c r="R41" s="53" t="str">
        <f>IFERROR(
  IF(
    AND(
      R$6&gt;=$I41, R$6&lt;=$J41, $Q$2="Yes",
      NOT( OR(
        AND($M$5=1, OR(WEEKDAY(R$6,2)=6, WEEKDAY(R$6,2)=7)),
        AND($M$5=17,  WEEKDAY(R$6,2)=6),
        AND($M$5=11,  WEEKDAY(R$6,2)=7)
      ))
    ),
    INDEX(reference!$H$1:$I$9, MATCH($M41, reference!$H$1:$H$9, 0), 2),
    ""
  ),
"")</f>
        <v/>
      </c>
      <c r="S41" s="53" t="str">
        <f>IFERROR(
  IF(
    AND(
      S$6&gt;=$I41, S$6&lt;=$J41, $Q$2="Yes",
      NOT( OR(
        AND($M$5=1, OR(WEEKDAY(S$6,2)=6, WEEKDAY(S$6,2)=7)),
        AND($M$5=17,  WEEKDAY(S$6,2)=6),
        AND($M$5=11,  WEEKDAY(S$6,2)=7)
      ))
    ),
    INDEX(reference!$H$1:$I$9, MATCH($M41, reference!$H$1:$H$9, 0), 2),
    ""
  ),
"")</f>
        <v/>
      </c>
      <c r="T41" s="53" t="str">
        <f>IFERROR(
  IF(
    AND(
      T$6&gt;=$I41, T$6&lt;=$J41, $Q$2="Yes",
      NOT( OR(
        AND($M$5=1, OR(WEEKDAY(T$6,2)=6, WEEKDAY(T$6,2)=7)),
        AND($M$5=17,  WEEKDAY(T$6,2)=6),
        AND($M$5=11,  WEEKDAY(T$6,2)=7)
      ))
    ),
    INDEX(reference!$H$1:$I$9, MATCH($M41, reference!$H$1:$H$9, 0), 2),
    ""
  ),
"")</f>
        <v/>
      </c>
      <c r="U41" s="53" t="str">
        <f>IFERROR(
  IF(
    AND(
      U$6&gt;=$I41, U$6&lt;=$J41, $Q$2="Yes",
      NOT( OR(
        AND($M$5=1, OR(WEEKDAY(U$6,2)=6, WEEKDAY(U$6,2)=7)),
        AND($M$5=17,  WEEKDAY(U$6,2)=6),
        AND($M$5=11,  WEEKDAY(U$6,2)=7)
      ))
    ),
    INDEX(reference!$H$1:$I$9, MATCH($M41, reference!$H$1:$H$9, 0), 2),
    ""
  ),
"")</f>
        <v/>
      </c>
      <c r="V41" s="53" t="str">
        <f>IFERROR(
  IF(
    AND(
      V$6&gt;=$I41, V$6&lt;=$J41, $Q$2="Yes",
      NOT( OR(
        AND($M$5=1, OR(WEEKDAY(V$6,2)=6, WEEKDAY(V$6,2)=7)),
        AND($M$5=17,  WEEKDAY(V$6,2)=6),
        AND($M$5=11,  WEEKDAY(V$6,2)=7)
      ))
    ),
    INDEX(reference!$H$1:$I$9, MATCH($M41, reference!$H$1:$H$9, 0), 2),
    ""
  ),
"")</f>
        <v/>
      </c>
      <c r="W41" s="53" t="str">
        <f>IFERROR(
  IF(
    AND(
      W$6&gt;=$I41, W$6&lt;=$J41, $Q$2="Yes",
      NOT( OR(
        AND($M$5=1, OR(WEEKDAY(W$6,2)=6, WEEKDAY(W$6,2)=7)),
        AND($M$5=17,  WEEKDAY(W$6,2)=6),
        AND($M$5=11,  WEEKDAY(W$6,2)=7)
      ))
    ),
    INDEX(reference!$H$1:$I$9, MATCH($M41, reference!$H$1:$H$9, 0), 2),
    ""
  ),
"")</f>
        <v/>
      </c>
      <c r="X41" s="53" t="str">
        <f>IFERROR(
  IF(
    AND(
      X$6&gt;=$I41, X$6&lt;=$J41, $Q$2="Yes",
      NOT( OR(
        AND($M$5=1, OR(WEEKDAY(X$6,2)=6, WEEKDAY(X$6,2)=7)),
        AND($M$5=17,  WEEKDAY(X$6,2)=6),
        AND($M$5=11,  WEEKDAY(X$6,2)=7)
      ))
    ),
    INDEX(reference!$H$1:$I$9, MATCH($M41, reference!$H$1:$H$9, 0), 2),
    ""
  ),
"")</f>
        <v/>
      </c>
      <c r="Y41" s="53" t="str">
        <f>IFERROR(
  IF(
    AND(
      Y$6&gt;=$I41, Y$6&lt;=$J41, $Q$2="Yes",
      NOT( OR(
        AND($M$5=1, OR(WEEKDAY(Y$6,2)=6, WEEKDAY(Y$6,2)=7)),
        AND($M$5=17,  WEEKDAY(Y$6,2)=6),
        AND($M$5=11,  WEEKDAY(Y$6,2)=7)
      ))
    ),
    INDEX(reference!$H$1:$I$9, MATCH($M41, reference!$H$1:$H$9, 0), 2),
    ""
  ),
"")</f>
        <v/>
      </c>
      <c r="Z41" s="53" t="str">
        <f>IFERROR(
  IF(
    AND(
      Z$6&gt;=$I41, Z$6&lt;=$J41, $Q$2="Yes",
      NOT( OR(
        AND($M$5=1, OR(WEEKDAY(Z$6,2)=6, WEEKDAY(Z$6,2)=7)),
        AND($M$5=17,  WEEKDAY(Z$6,2)=6),
        AND($M$5=11,  WEEKDAY(Z$6,2)=7)
      ))
    ),
    INDEX(reference!$H$1:$I$9, MATCH($M41, reference!$H$1:$H$9, 0), 2),
    ""
  ),
"")</f>
        <v/>
      </c>
      <c r="AA41" s="53" t="str">
        <f>IFERROR(
  IF(
    AND(
      AA$6&gt;=$I41, AA$6&lt;=$J41, $Q$2="Yes",
      NOT( OR(
        AND($M$5=1, OR(WEEKDAY(AA$6,2)=6, WEEKDAY(AA$6,2)=7)),
        AND($M$5=17,  WEEKDAY(AA$6,2)=6),
        AND($M$5=11,  WEEKDAY(AA$6,2)=7)
      ))
    ),
    INDEX(reference!$H$1:$I$9, MATCH($M41, reference!$H$1:$H$9, 0), 2),
    ""
  ),
"")</f>
        <v/>
      </c>
      <c r="AB41" s="53" t="str">
        <f>IFERROR(
  IF(
    AND(
      AB$6&gt;=$I41, AB$6&lt;=$J41, $Q$2="Yes",
      NOT( OR(
        AND($M$5=1, OR(WEEKDAY(AB$6,2)=6, WEEKDAY(AB$6,2)=7)),
        AND($M$5=17,  WEEKDAY(AB$6,2)=6),
        AND($M$5=11,  WEEKDAY(AB$6,2)=7)
      ))
    ),
    INDEX(reference!$H$1:$I$9, MATCH($M41, reference!$H$1:$H$9, 0), 2),
    ""
  ),
"")</f>
        <v/>
      </c>
      <c r="AC41" s="53" t="str">
        <f>IFERROR(
  IF(
    AND(
      AC$6&gt;=$I41, AC$6&lt;=$J41, $Q$2="Yes",
      NOT( OR(
        AND($M$5=1, OR(WEEKDAY(AC$6,2)=6, WEEKDAY(AC$6,2)=7)),
        AND($M$5=17,  WEEKDAY(AC$6,2)=6),
        AND($M$5=11,  WEEKDAY(AC$6,2)=7)
      ))
    ),
    INDEX(reference!$H$1:$I$9, MATCH($M41, reference!$H$1:$H$9, 0), 2),
    ""
  ),
"")</f>
        <v/>
      </c>
      <c r="AD41" s="53" t="str">
        <f>IFERROR(
  IF(
    AND(
      AD$6&gt;=$I41, AD$6&lt;=$J41, $Q$2="Yes",
      NOT( OR(
        AND($M$5=1, OR(WEEKDAY(AD$6,2)=6, WEEKDAY(AD$6,2)=7)),
        AND($M$5=17,  WEEKDAY(AD$6,2)=6),
        AND($M$5=11,  WEEKDAY(AD$6,2)=7)
      ))
    ),
    INDEX(reference!$H$1:$I$9, MATCH($M41, reference!$H$1:$H$9, 0), 2),
    ""
  ),
"")</f>
        <v/>
      </c>
      <c r="AE41" s="53" t="str">
        <f>IFERROR(
  IF(
    AND(
      AE$6&gt;=$I41, AE$6&lt;=$J41, $Q$2="Yes",
      NOT( OR(
        AND($M$5=1, OR(WEEKDAY(AE$6,2)=6, WEEKDAY(AE$6,2)=7)),
        AND($M$5=17,  WEEKDAY(AE$6,2)=6),
        AND($M$5=11,  WEEKDAY(AE$6,2)=7)
      ))
    ),
    INDEX(reference!$H$1:$I$9, MATCH($M41, reference!$H$1:$H$9, 0), 2),
    ""
  ),
"")</f>
        <v/>
      </c>
      <c r="AF41" s="53" t="str">
        <f>IFERROR(
  IF(
    AND(
      AF$6&gt;=$I41, AF$6&lt;=$J41, $Q$2="Yes",
      NOT( OR(
        AND($M$5=1, OR(WEEKDAY(AF$6,2)=6, WEEKDAY(AF$6,2)=7)),
        AND($M$5=17,  WEEKDAY(AF$6,2)=6),
        AND($M$5=11,  WEEKDAY(AF$6,2)=7)
      ))
    ),
    INDEX(reference!$H$1:$I$9, MATCH($M41, reference!$H$1:$H$9, 0), 2),
    ""
  ),
"")</f>
        <v/>
      </c>
      <c r="AG41" s="53" t="str">
        <f>IFERROR(
  IF(
    AND(
      AG$6&gt;=$I41, AG$6&lt;=$J41, $Q$2="Yes",
      NOT( OR(
        AND($M$5=1, OR(WEEKDAY(AG$6,2)=6, WEEKDAY(AG$6,2)=7)),
        AND($M$5=17,  WEEKDAY(AG$6,2)=6),
        AND($M$5=11,  WEEKDAY(AG$6,2)=7)
      ))
    ),
    INDEX(reference!$H$1:$I$9, MATCH($M41, reference!$H$1:$H$9, 0), 2),
    ""
  ),
"")</f>
        <v/>
      </c>
      <c r="AH41" s="53" t="str">
        <f>IFERROR(
  IF(
    AND(
      AH$6&gt;=$I41, AH$6&lt;=$J41, $Q$2="Yes",
      NOT( OR(
        AND($M$5=1, OR(WEEKDAY(AH$6,2)=6, WEEKDAY(AH$6,2)=7)),
        AND($M$5=17,  WEEKDAY(AH$6,2)=6),
        AND($M$5=11,  WEEKDAY(AH$6,2)=7)
      ))
    ),
    INDEX(reference!$H$1:$I$9, MATCH($M41, reference!$H$1:$H$9, 0), 2),
    ""
  ),
"")</f>
        <v/>
      </c>
      <c r="AI41" s="53" t="str">
        <f>IFERROR(
  IF(
    AND(
      AI$6&gt;=$I41, AI$6&lt;=$J41, $Q$2="Yes",
      NOT( OR(
        AND($M$5=1, OR(WEEKDAY(AI$6,2)=6, WEEKDAY(AI$6,2)=7)),
        AND($M$5=17,  WEEKDAY(AI$6,2)=6),
        AND($M$5=11,  WEEKDAY(AI$6,2)=7)
      ))
    ),
    INDEX(reference!$H$1:$I$9, MATCH($M41, reference!$H$1:$H$9, 0), 2),
    ""
  ),
"")</f>
        <v/>
      </c>
      <c r="AJ41" s="53" t="str">
        <f>IFERROR(
  IF(
    AND(
      AJ$6&gt;=$I41, AJ$6&lt;=$J41, $Q$2="Yes",
      NOT( OR(
        AND($M$5=1, OR(WEEKDAY(AJ$6,2)=6, WEEKDAY(AJ$6,2)=7)),
        AND($M$5=17,  WEEKDAY(AJ$6,2)=6),
        AND($M$5=11,  WEEKDAY(AJ$6,2)=7)
      ))
    ),
    INDEX(reference!$H$1:$I$9, MATCH($M41, reference!$H$1:$H$9, 0), 2),
    ""
  ),
"")</f>
        <v/>
      </c>
      <c r="AK41" s="53" t="str">
        <f>IFERROR(
  IF(
    AND(
      AK$6&gt;=$I41, AK$6&lt;=$J41, $Q$2="Yes",
      NOT( OR(
        AND($M$5=1, OR(WEEKDAY(AK$6,2)=6, WEEKDAY(AK$6,2)=7)),
        AND($M$5=17,  WEEKDAY(AK$6,2)=6),
        AND($M$5=11,  WEEKDAY(AK$6,2)=7)
      ))
    ),
    INDEX(reference!$H$1:$I$9, MATCH($M41, reference!$H$1:$H$9, 0), 2),
    ""
  ),
"")</f>
        <v/>
      </c>
      <c r="AL41" s="53" t="str">
        <f>IFERROR(
  IF(
    AND(
      AL$6&gt;=$I41, AL$6&lt;=$J41, $Q$2="Yes",
      NOT( OR(
        AND($M$5=1, OR(WEEKDAY(AL$6,2)=6, WEEKDAY(AL$6,2)=7)),
        AND($M$5=17,  WEEKDAY(AL$6,2)=6),
        AND($M$5=11,  WEEKDAY(AL$6,2)=7)
      ))
    ),
    INDEX(reference!$H$1:$I$9, MATCH($M41, reference!$H$1:$H$9, 0), 2),
    ""
  ),
"")</f>
        <v/>
      </c>
      <c r="AM41" s="53" t="str">
        <f>IFERROR(
  IF(
    AND(
      AM$6&gt;=$I41, AM$6&lt;=$J41, $Q$2="Yes",
      NOT( OR(
        AND($M$5=1, OR(WEEKDAY(AM$6,2)=6, WEEKDAY(AM$6,2)=7)),
        AND($M$5=17,  WEEKDAY(AM$6,2)=6),
        AND($M$5=11,  WEEKDAY(AM$6,2)=7)
      ))
    ),
    INDEX(reference!$H$1:$I$9, MATCH($M41, reference!$H$1:$H$9, 0), 2),
    ""
  ),
"")</f>
        <v/>
      </c>
      <c r="AN41" s="53" t="str">
        <f>IFERROR(
  IF(
    AND(
      AN$6&gt;=$I41, AN$6&lt;=$J41, $Q$2="Yes",
      NOT( OR(
        AND($M$5=1, OR(WEEKDAY(AN$6,2)=6, WEEKDAY(AN$6,2)=7)),
        AND($M$5=17,  WEEKDAY(AN$6,2)=6),
        AND($M$5=11,  WEEKDAY(AN$6,2)=7)
      ))
    ),
    INDEX(reference!$H$1:$I$9, MATCH($M41, reference!$H$1:$H$9, 0), 2),
    ""
  ),
"")</f>
        <v/>
      </c>
      <c r="AO41" s="53" t="str">
        <f>IFERROR(
  IF(
    AND(
      AO$6&gt;=$I41, AO$6&lt;=$J41, $Q$2="Yes",
      NOT( OR(
        AND($M$5=1, OR(WEEKDAY(AO$6,2)=6, WEEKDAY(AO$6,2)=7)),
        AND($M$5=17,  WEEKDAY(AO$6,2)=6),
        AND($M$5=11,  WEEKDAY(AO$6,2)=7)
      ))
    ),
    INDEX(reference!$H$1:$I$9, MATCH($M41, reference!$H$1:$H$9, 0), 2),
    ""
  ),
"")</f>
        <v/>
      </c>
      <c r="AP41" s="53" t="str">
        <f>IFERROR(
  IF(
    AND(
      AP$6&gt;=$I41, AP$6&lt;=$J41, $Q$2="Yes",
      NOT( OR(
        AND($M$5=1, OR(WEEKDAY(AP$6,2)=6, WEEKDAY(AP$6,2)=7)),
        AND($M$5=17,  WEEKDAY(AP$6,2)=6),
        AND($M$5=11,  WEEKDAY(AP$6,2)=7)
      ))
    ),
    INDEX(reference!$H$1:$I$9, MATCH($M41, reference!$H$1:$H$9, 0), 2),
    ""
  ),
"")</f>
        <v/>
      </c>
      <c r="AQ41" s="53" t="str">
        <f>IFERROR(
  IF(
    AND(
      AQ$6&gt;=$I41, AQ$6&lt;=$J41, $Q$2="Yes",
      NOT( OR(
        AND($M$5=1, OR(WEEKDAY(AQ$6,2)=6, WEEKDAY(AQ$6,2)=7)),
        AND($M$5=17,  WEEKDAY(AQ$6,2)=6),
        AND($M$5=11,  WEEKDAY(AQ$6,2)=7)
      ))
    ),
    INDEX(reference!$H$1:$I$9, MATCH($M41, reference!$H$1:$H$9, 0), 2),
    ""
  ),
"")</f>
        <v/>
      </c>
      <c r="AR41" s="53" t="str">
        <f>IFERROR(
  IF(
    AND(
      AR$6&gt;=$I41, AR$6&lt;=$J41, $Q$2="Yes",
      NOT( OR(
        AND($M$5=1, OR(WEEKDAY(AR$6,2)=6, WEEKDAY(AR$6,2)=7)),
        AND($M$5=17,  WEEKDAY(AR$6,2)=6),
        AND($M$5=11,  WEEKDAY(AR$6,2)=7)
      ))
    ),
    INDEX(reference!$H$1:$I$9, MATCH($M41, reference!$H$1:$H$9, 0), 2),
    ""
  ),
"")</f>
        <v/>
      </c>
      <c r="AS41" s="53" t="str">
        <f>IFERROR(
  IF(
    AND(
      AS$6&gt;=$I41, AS$6&lt;=$J41, $Q$2="Yes",
      NOT( OR(
        AND($M$5=1, OR(WEEKDAY(AS$6,2)=6, WEEKDAY(AS$6,2)=7)),
        AND($M$5=17,  WEEKDAY(AS$6,2)=6),
        AND($M$5=11,  WEEKDAY(AS$6,2)=7)
      ))
    ),
    INDEX(reference!$H$1:$I$9, MATCH($M41, reference!$H$1:$H$9, 0), 2),
    ""
  ),
"")</f>
        <v/>
      </c>
      <c r="AT41" s="53" t="str">
        <f>IFERROR(
  IF(
    AND(
      AT$6&gt;=$I41, AT$6&lt;=$J41, $Q$2="Yes",
      NOT( OR(
        AND($M$5=1, OR(WEEKDAY(AT$6,2)=6, WEEKDAY(AT$6,2)=7)),
        AND($M$5=17,  WEEKDAY(AT$6,2)=6),
        AND($M$5=11,  WEEKDAY(AT$6,2)=7)
      ))
    ),
    INDEX(reference!$H$1:$I$9, MATCH($M41, reference!$H$1:$H$9, 0), 2),
    ""
  ),
"")</f>
        <v/>
      </c>
      <c r="AU41" s="53" t="str">
        <f>IFERROR(
  IF(
    AND(
      AU$6&gt;=$I41, AU$6&lt;=$J41, $Q$2="Yes",
      NOT( OR(
        AND($M$5=1, OR(WEEKDAY(AU$6,2)=6, WEEKDAY(AU$6,2)=7)),
        AND($M$5=17,  WEEKDAY(AU$6,2)=6),
        AND($M$5=11,  WEEKDAY(AU$6,2)=7)
      ))
    ),
    INDEX(reference!$H$1:$I$9, MATCH($M41, reference!$H$1:$H$9, 0), 2),
    ""
  ),
"")</f>
        <v/>
      </c>
      <c r="AV41" s="53" t="str">
        <f>IFERROR(
  IF(
    AND(
      AV$6&gt;=$I41, AV$6&lt;=$J41, $Q$2="Yes",
      NOT( OR(
        AND($M$5=1, OR(WEEKDAY(AV$6,2)=6, WEEKDAY(AV$6,2)=7)),
        AND($M$5=17,  WEEKDAY(AV$6,2)=6),
        AND($M$5=11,  WEEKDAY(AV$6,2)=7)
      ))
    ),
    INDEX(reference!$H$1:$I$9, MATCH($M41, reference!$H$1:$H$9, 0), 2),
    ""
  ),
"")</f>
        <v/>
      </c>
      <c r="AW41" s="53" t="str">
        <f>IFERROR(
  IF(
    AND(
      AW$6&gt;=$I41, AW$6&lt;=$J41, $Q$2="Yes",
      NOT( OR(
        AND($M$5=1, OR(WEEKDAY(AW$6,2)=6, WEEKDAY(AW$6,2)=7)),
        AND($M$5=17,  WEEKDAY(AW$6,2)=6),
        AND($M$5=11,  WEEKDAY(AW$6,2)=7)
      ))
    ),
    INDEX(reference!$H$1:$I$9, MATCH($M41, reference!$H$1:$H$9, 0), 2),
    ""
  ),
"")</f>
        <v/>
      </c>
      <c r="AX41" s="53" t="str">
        <f>IFERROR(
  IF(
    AND(
      AX$6&gt;=$I41, AX$6&lt;=$J41, $Q$2="Yes",
      NOT( OR(
        AND($M$5=1, OR(WEEKDAY(AX$6,2)=6, WEEKDAY(AX$6,2)=7)),
        AND($M$5=17,  WEEKDAY(AX$6,2)=6),
        AND($M$5=11,  WEEKDAY(AX$6,2)=7)
      ))
    ),
    INDEX(reference!$H$1:$I$9, MATCH($M41, reference!$H$1:$H$9, 0), 2),
    ""
  ),
"")</f>
        <v/>
      </c>
      <c r="AY41" s="53" t="str">
        <f>IFERROR(
  IF(
    AND(
      AY$6&gt;=$I41, AY$6&lt;=$J41, $Q$2="Yes",
      NOT( OR(
        AND($M$5=1, OR(WEEKDAY(AY$6,2)=6, WEEKDAY(AY$6,2)=7)),
        AND($M$5=17,  WEEKDAY(AY$6,2)=6),
        AND($M$5=11,  WEEKDAY(AY$6,2)=7)
      ))
    ),
    INDEX(reference!$H$1:$I$9, MATCH($M41, reference!$H$1:$H$9, 0), 2),
    ""
  ),
"")</f>
        <v/>
      </c>
      <c r="AZ41" s="53" t="str">
        <f>IFERROR(
  IF(
    AND(
      AZ$6&gt;=$I41, AZ$6&lt;=$J41, $Q$2="Yes",
      NOT( OR(
        AND($M$5=1, OR(WEEKDAY(AZ$6,2)=6, WEEKDAY(AZ$6,2)=7)),
        AND($M$5=17,  WEEKDAY(AZ$6,2)=6),
        AND($M$5=11,  WEEKDAY(AZ$6,2)=7)
      ))
    ),
    INDEX(reference!$H$1:$I$9, MATCH($M41, reference!$H$1:$H$9, 0), 2),
    ""
  ),
"")</f>
        <v/>
      </c>
      <c r="BA41" s="53" t="str">
        <f>IFERROR(
  IF(
    AND(
      BA$6&gt;=$I41, BA$6&lt;=$J41, $Q$2="Yes",
      NOT( OR(
        AND($M$5=1, OR(WEEKDAY(BA$6,2)=6, WEEKDAY(BA$6,2)=7)),
        AND($M$5=17,  WEEKDAY(BA$6,2)=6),
        AND($M$5=11,  WEEKDAY(BA$6,2)=7)
      ))
    ),
    INDEX(reference!$H$1:$I$9, MATCH($M41, reference!$H$1:$H$9, 0), 2),
    ""
  ),
"")</f>
        <v/>
      </c>
      <c r="BB41" s="53" t="str">
        <f>IFERROR(
  IF(
    AND(
      BB$6&gt;=$I41, BB$6&lt;=$J41, $Q$2="Yes",
      NOT( OR(
        AND($M$5=1, OR(WEEKDAY(BB$6,2)=6, WEEKDAY(BB$6,2)=7)),
        AND($M$5=17,  WEEKDAY(BB$6,2)=6),
        AND($M$5=11,  WEEKDAY(BB$6,2)=7)
      ))
    ),
    INDEX(reference!$H$1:$I$9, MATCH($M41, reference!$H$1:$H$9, 0), 2),
    ""
  ),
"")</f>
        <v/>
      </c>
      <c r="BC41" s="53" t="str">
        <f>IFERROR(
  IF(
    AND(
      BC$6&gt;=$I41, BC$6&lt;=$J41, $Q$2="Yes",
      NOT( OR(
        AND($M$5=1, OR(WEEKDAY(BC$6,2)=6, WEEKDAY(BC$6,2)=7)),
        AND($M$5=17,  WEEKDAY(BC$6,2)=6),
        AND($M$5=11,  WEEKDAY(BC$6,2)=7)
      ))
    ),
    INDEX(reference!$H$1:$I$9, MATCH($M41, reference!$H$1:$H$9, 0), 2),
    ""
  ),
"")</f>
        <v/>
      </c>
      <c r="BD41" s="53" t="str">
        <f>IFERROR(
  IF(
    AND(
      BD$6&gt;=$I41, BD$6&lt;=$J41, $Q$2="Yes",
      NOT( OR(
        AND($M$5=1, OR(WEEKDAY(BD$6,2)=6, WEEKDAY(BD$6,2)=7)),
        AND($M$5=17,  WEEKDAY(BD$6,2)=6),
        AND($M$5=11,  WEEKDAY(BD$6,2)=7)
      ))
    ),
    INDEX(reference!$H$1:$I$9, MATCH($M41, reference!$H$1:$H$9, 0), 2),
    ""
  ),
"")</f>
        <v/>
      </c>
      <c r="BE41" s="53" t="str">
        <f>IFERROR(
  IF(
    AND(
      BE$6&gt;=$I41, BE$6&lt;=$J41, $Q$2="Yes",
      NOT( OR(
        AND($M$5=1, OR(WEEKDAY(BE$6,2)=6, WEEKDAY(BE$6,2)=7)),
        AND($M$5=17,  WEEKDAY(BE$6,2)=6),
        AND($M$5=11,  WEEKDAY(BE$6,2)=7)
      ))
    ),
    INDEX(reference!$H$1:$I$9, MATCH($M41, reference!$H$1:$H$9, 0), 2),
    ""
  ),
"")</f>
        <v/>
      </c>
      <c r="BF41" s="53" t="str">
        <f>IFERROR(
  IF(
    AND(
      BF$6&gt;=$I41, BF$6&lt;=$J41, $Q$2="Yes",
      NOT( OR(
        AND($M$5=1, OR(WEEKDAY(BF$6,2)=6, WEEKDAY(BF$6,2)=7)),
        AND($M$5=17,  WEEKDAY(BF$6,2)=6),
        AND($M$5=11,  WEEKDAY(BF$6,2)=7)
      ))
    ),
    INDEX(reference!$H$1:$I$9, MATCH($M41, reference!$H$1:$H$9, 0), 2),
    ""
  ),
"")</f>
        <v/>
      </c>
      <c r="BG41" s="53" t="str">
        <f>IFERROR(
  IF(
    AND(
      BG$6&gt;=$I41, BG$6&lt;=$J41, $Q$2="Yes",
      NOT( OR(
        AND($M$5=1, OR(WEEKDAY(BG$6,2)=6, WEEKDAY(BG$6,2)=7)),
        AND($M$5=17,  WEEKDAY(BG$6,2)=6),
        AND($M$5=11,  WEEKDAY(BG$6,2)=7)
      ))
    ),
    INDEX(reference!$H$1:$I$9, MATCH($M41, reference!$H$1:$H$9, 0), 2),
    ""
  ),
"")</f>
        <v/>
      </c>
      <c r="BH41" s="53" t="str">
        <f>IFERROR(
  IF(
    AND(
      BH$6&gt;=$I41, BH$6&lt;=$J41, $Q$2="Yes",
      NOT( OR(
        AND($M$5=1, OR(WEEKDAY(BH$6,2)=6, WEEKDAY(BH$6,2)=7)),
        AND($M$5=17,  WEEKDAY(BH$6,2)=6),
        AND($M$5=11,  WEEKDAY(BH$6,2)=7)
      ))
    ),
    INDEX(reference!$H$1:$I$9, MATCH($M41, reference!$H$1:$H$9, 0), 2),
    ""
  ),
"")</f>
        <v/>
      </c>
      <c r="BI41" s="53" t="str">
        <f>IFERROR(
  IF(
    AND(
      BI$6&gt;=$I41, BI$6&lt;=$J41, $Q$2="Yes",
      NOT( OR(
        AND($M$5=1, OR(WEEKDAY(BI$6,2)=6, WEEKDAY(BI$6,2)=7)),
        AND($M$5=17,  WEEKDAY(BI$6,2)=6),
        AND($M$5=11,  WEEKDAY(BI$6,2)=7)
      ))
    ),
    INDEX(reference!$H$1:$I$9, MATCH($M41, reference!$H$1:$H$9, 0), 2),
    ""
  ),
"")</f>
        <v/>
      </c>
      <c r="BJ41" s="53" t="str">
        <f>IFERROR(
  IF(
    AND(
      BJ$6&gt;=$I41, BJ$6&lt;=$J41, $Q$2="Yes",
      NOT( OR(
        AND($M$5=1, OR(WEEKDAY(BJ$6,2)=6, WEEKDAY(BJ$6,2)=7)),
        AND($M$5=17,  WEEKDAY(BJ$6,2)=6),
        AND($M$5=11,  WEEKDAY(BJ$6,2)=7)
      ))
    ),
    INDEX(reference!$H$1:$I$9, MATCH($M41, reference!$H$1:$H$9, 0), 2),
    ""
  ),
"")</f>
        <v/>
      </c>
      <c r="BK41" s="53" t="str">
        <f>IFERROR(
  IF(
    AND(
      BK$6&gt;=$I41, BK$6&lt;=$J41, $Q$2="Yes",
      NOT( OR(
        AND($M$5=1, OR(WEEKDAY(BK$6,2)=6, WEEKDAY(BK$6,2)=7)),
        AND($M$5=17,  WEEKDAY(BK$6,2)=6),
        AND($M$5=11,  WEEKDAY(BK$6,2)=7)
      ))
    ),
    INDEX(reference!$H$1:$I$9, MATCH($M41, reference!$H$1:$H$9, 0), 2),
    ""
  ),
"")</f>
        <v/>
      </c>
      <c r="BL41" s="53" t="str">
        <f>IFERROR(
  IF(
    AND(
      BL$6&gt;=$I41, BL$6&lt;=$J41, $Q$2="Yes",
      NOT( OR(
        AND($M$5=1, OR(WEEKDAY(BL$6,2)=6, WEEKDAY(BL$6,2)=7)),
        AND($M$5=17,  WEEKDAY(BL$6,2)=6),
        AND($M$5=11,  WEEKDAY(BL$6,2)=7)
      ))
    ),
    INDEX(reference!$H$1:$I$9, MATCH($M41, reference!$H$1:$H$9, 0), 2),
    ""
  ),
"")</f>
        <v/>
      </c>
      <c r="BM41" s="53" t="str">
        <f>IFERROR(
  IF(
    AND(
      BM$6&gt;=$I41, BM$6&lt;=$J41, $Q$2="Yes",
      NOT( OR(
        AND($M$5=1, OR(WEEKDAY(BM$6,2)=6, WEEKDAY(BM$6,2)=7)),
        AND($M$5=17,  WEEKDAY(BM$6,2)=6),
        AND($M$5=11,  WEEKDAY(BM$6,2)=7)
      ))
    ),
    INDEX(reference!$H$1:$I$9, MATCH($M41, reference!$H$1:$H$9, 0), 2),
    ""
  ),
"")</f>
        <v/>
      </c>
      <c r="BN41" s="53" t="str">
        <f>IFERROR(
  IF(
    AND(
      BN$6&gt;=$I41, BN$6&lt;=$J41, $Q$2="Yes",
      NOT( OR(
        AND($M$5=1, OR(WEEKDAY(BN$6,2)=6, WEEKDAY(BN$6,2)=7)),
        AND($M$5=17,  WEEKDAY(BN$6,2)=6),
        AND($M$5=11,  WEEKDAY(BN$6,2)=7)
      ))
    ),
    INDEX(reference!$H$1:$I$9, MATCH($M41, reference!$H$1:$H$9, 0), 2),
    ""
  ),
"")</f>
        <v/>
      </c>
      <c r="BO41" s="53" t="str">
        <f>IFERROR(
  IF(
    AND(
      BO$6&gt;=$I41, BO$6&lt;=$J41, $Q$2="Yes",
      NOT( OR(
        AND($M$5=1, OR(WEEKDAY(BO$6,2)=6, WEEKDAY(BO$6,2)=7)),
        AND($M$5=17,  WEEKDAY(BO$6,2)=6),
        AND($M$5=11,  WEEKDAY(BO$6,2)=7)
      ))
    ),
    INDEX(reference!$H$1:$I$9, MATCH($M41, reference!$H$1:$H$9, 0), 2),
    ""
  ),
"")</f>
        <v/>
      </c>
      <c r="BP41" s="53" t="str">
        <f>IFERROR(
  IF(
    AND(
      BP$6&gt;=$I41, BP$6&lt;=$J41, $Q$2="Yes",
      NOT( OR(
        AND($M$5=1, OR(WEEKDAY(BP$6,2)=6, WEEKDAY(BP$6,2)=7)),
        AND($M$5=17,  WEEKDAY(BP$6,2)=6),
        AND($M$5=11,  WEEKDAY(BP$6,2)=7)
      ))
    ),
    INDEX(reference!$H$1:$I$9, MATCH($M41, reference!$H$1:$H$9, 0), 2),
    ""
  ),
"")</f>
        <v/>
      </c>
      <c r="BQ41" s="53" t="str">
        <f>IFERROR(
  IF(
    AND(
      BQ$6&gt;=$I41, BQ$6&lt;=$J41, $Q$2="Yes",
      NOT( OR(
        AND($M$5=1, OR(WEEKDAY(BQ$6,2)=6, WEEKDAY(BQ$6,2)=7)),
        AND($M$5=17,  WEEKDAY(BQ$6,2)=6),
        AND($M$5=11,  WEEKDAY(BQ$6,2)=7)
      ))
    ),
    INDEX(reference!$H$1:$I$9, MATCH($M41, reference!$H$1:$H$9, 0), 2),
    ""
  ),
"")</f>
        <v/>
      </c>
    </row>
    <row r="42" spans="1:69" ht="22.5" customHeight="1" x14ac:dyDescent="0.15">
      <c r="A42" s="46">
        <f>COUNTIF($L$7:M42,M42)</f>
        <v>0</v>
      </c>
      <c r="B42" s="46" t="str">
        <f t="shared" si="4"/>
        <v>-0</v>
      </c>
      <c r="C42" s="46" t="str">
        <f>IFERROR(IF(G42="","",MOD(COUNTIFS($F$6:G42,"◯"),10)),"")</f>
        <v/>
      </c>
      <c r="D42" s="46" t="str" cm="1">
        <f t="array" ref="D42">IF(G42="","",_xlfn.SWITCH(G42,"◯",1,"◆",2,"★",3))</f>
        <v/>
      </c>
      <c r="E42" s="46"/>
      <c r="F42" s="47"/>
      <c r="G42" s="48"/>
      <c r="H42" s="49"/>
      <c r="I42" s="51"/>
      <c r="J42" s="51"/>
      <c r="K42" s="52" t="str">
        <f t="shared" si="3"/>
        <v/>
      </c>
      <c r="L42" s="50"/>
      <c r="M42" s="50"/>
      <c r="N42" s="53" t="str">
        <f>IFERROR(
  IF(
    AND(
      N$6&gt;=$I42, N$6&lt;=$J42, $Q$2="Yes",
      NOT( OR(
        AND($M$5=1, OR(WEEKDAY(N$6,2)=6, WEEKDAY(N$6,2)=7)),
        AND($M$5=17,  WEEKDAY(N$6,2)=6),
        AND($M$5=11,  WEEKDAY(N$6,2)=7)
      ))
    ),
    INDEX(reference!$H$1:$I$9, MATCH($M42, reference!$H$1:$H$9, 0), 2),
    ""
  ),
"")</f>
        <v/>
      </c>
      <c r="O42" s="53" t="str">
        <f>IFERROR(
  IF(
    AND(
      O$6&gt;=$I42, O$6&lt;=$J42, $Q$2="Yes",
      NOT( OR(
        AND($M$5=1, OR(WEEKDAY(O$6,2)=6, WEEKDAY(O$6,2)=7)),
        AND($M$5=17,  WEEKDAY(O$6,2)=6),
        AND($M$5=11,  WEEKDAY(O$6,2)=7)
      ))
    ),
    INDEX(reference!$H$1:$I$9, MATCH($M42, reference!$H$1:$H$9, 0), 2),
    ""
  ),
"")</f>
        <v/>
      </c>
      <c r="P42" s="53" t="str">
        <f>IFERROR(
  IF(
    AND(
      P$6&gt;=$I42, P$6&lt;=$J42, $Q$2="Yes",
      NOT( OR(
        AND($M$5=1, OR(WEEKDAY(P$6,2)=6, WEEKDAY(P$6,2)=7)),
        AND($M$5=17,  WEEKDAY(P$6,2)=6),
        AND($M$5=11,  WEEKDAY(P$6,2)=7)
      ))
    ),
    INDEX(reference!$H$1:$I$9, MATCH($M42, reference!$H$1:$H$9, 0), 2),
    ""
  ),
"")</f>
        <v/>
      </c>
      <c r="Q42" s="53" t="str">
        <f>IFERROR(
  IF(
    AND(
      Q$6&gt;=$I42, Q$6&lt;=$J42, $Q$2="Yes",
      NOT( OR(
        AND($M$5=1, OR(WEEKDAY(Q$6,2)=6, WEEKDAY(Q$6,2)=7)),
        AND($M$5=17,  WEEKDAY(Q$6,2)=6),
        AND($M$5=11,  WEEKDAY(Q$6,2)=7)
      ))
    ),
    INDEX(reference!$H$1:$I$9, MATCH($M42, reference!$H$1:$H$9, 0), 2),
    ""
  ),
"")</f>
        <v/>
      </c>
      <c r="R42" s="53" t="str">
        <f>IFERROR(
  IF(
    AND(
      R$6&gt;=$I42, R$6&lt;=$J42, $Q$2="Yes",
      NOT( OR(
        AND($M$5=1, OR(WEEKDAY(R$6,2)=6, WEEKDAY(R$6,2)=7)),
        AND($M$5=17,  WEEKDAY(R$6,2)=6),
        AND($M$5=11,  WEEKDAY(R$6,2)=7)
      ))
    ),
    INDEX(reference!$H$1:$I$9, MATCH($M42, reference!$H$1:$H$9, 0), 2),
    ""
  ),
"")</f>
        <v/>
      </c>
      <c r="S42" s="53" t="str">
        <f>IFERROR(
  IF(
    AND(
      S$6&gt;=$I42, S$6&lt;=$J42, $Q$2="Yes",
      NOT( OR(
        AND($M$5=1, OR(WEEKDAY(S$6,2)=6, WEEKDAY(S$6,2)=7)),
        AND($M$5=17,  WEEKDAY(S$6,2)=6),
        AND($M$5=11,  WEEKDAY(S$6,2)=7)
      ))
    ),
    INDEX(reference!$H$1:$I$9, MATCH($M42, reference!$H$1:$H$9, 0), 2),
    ""
  ),
"")</f>
        <v/>
      </c>
      <c r="T42" s="53" t="str">
        <f>IFERROR(
  IF(
    AND(
      T$6&gt;=$I42, T$6&lt;=$J42, $Q$2="Yes",
      NOT( OR(
        AND($M$5=1, OR(WEEKDAY(T$6,2)=6, WEEKDAY(T$6,2)=7)),
        AND($M$5=17,  WEEKDAY(T$6,2)=6),
        AND($M$5=11,  WEEKDAY(T$6,2)=7)
      ))
    ),
    INDEX(reference!$H$1:$I$9, MATCH($M42, reference!$H$1:$H$9, 0), 2),
    ""
  ),
"")</f>
        <v/>
      </c>
      <c r="U42" s="53" t="str">
        <f>IFERROR(
  IF(
    AND(
      U$6&gt;=$I42, U$6&lt;=$J42, $Q$2="Yes",
      NOT( OR(
        AND($M$5=1, OR(WEEKDAY(U$6,2)=6, WEEKDAY(U$6,2)=7)),
        AND($M$5=17,  WEEKDAY(U$6,2)=6),
        AND($M$5=11,  WEEKDAY(U$6,2)=7)
      ))
    ),
    INDEX(reference!$H$1:$I$9, MATCH($M42, reference!$H$1:$H$9, 0), 2),
    ""
  ),
"")</f>
        <v/>
      </c>
      <c r="V42" s="53" t="str">
        <f>IFERROR(
  IF(
    AND(
      V$6&gt;=$I42, V$6&lt;=$J42, $Q$2="Yes",
      NOT( OR(
        AND($M$5=1, OR(WEEKDAY(V$6,2)=6, WEEKDAY(V$6,2)=7)),
        AND($M$5=17,  WEEKDAY(V$6,2)=6),
        AND($M$5=11,  WEEKDAY(V$6,2)=7)
      ))
    ),
    INDEX(reference!$H$1:$I$9, MATCH($M42, reference!$H$1:$H$9, 0), 2),
    ""
  ),
"")</f>
        <v/>
      </c>
      <c r="W42" s="53" t="str">
        <f>IFERROR(
  IF(
    AND(
      W$6&gt;=$I42, W$6&lt;=$J42, $Q$2="Yes",
      NOT( OR(
        AND($M$5=1, OR(WEEKDAY(W$6,2)=6, WEEKDAY(W$6,2)=7)),
        AND($M$5=17,  WEEKDAY(W$6,2)=6),
        AND($M$5=11,  WEEKDAY(W$6,2)=7)
      ))
    ),
    INDEX(reference!$H$1:$I$9, MATCH($M42, reference!$H$1:$H$9, 0), 2),
    ""
  ),
"")</f>
        <v/>
      </c>
      <c r="X42" s="53" t="str">
        <f>IFERROR(
  IF(
    AND(
      X$6&gt;=$I42, X$6&lt;=$J42, $Q$2="Yes",
      NOT( OR(
        AND($M$5=1, OR(WEEKDAY(X$6,2)=6, WEEKDAY(X$6,2)=7)),
        AND($M$5=17,  WEEKDAY(X$6,2)=6),
        AND($M$5=11,  WEEKDAY(X$6,2)=7)
      ))
    ),
    INDEX(reference!$H$1:$I$9, MATCH($M42, reference!$H$1:$H$9, 0), 2),
    ""
  ),
"")</f>
        <v/>
      </c>
      <c r="Y42" s="53" t="str">
        <f>IFERROR(
  IF(
    AND(
      Y$6&gt;=$I42, Y$6&lt;=$J42, $Q$2="Yes",
      NOT( OR(
        AND($M$5=1, OR(WEEKDAY(Y$6,2)=6, WEEKDAY(Y$6,2)=7)),
        AND($M$5=17,  WEEKDAY(Y$6,2)=6),
        AND($M$5=11,  WEEKDAY(Y$6,2)=7)
      ))
    ),
    INDEX(reference!$H$1:$I$9, MATCH($M42, reference!$H$1:$H$9, 0), 2),
    ""
  ),
"")</f>
        <v/>
      </c>
      <c r="Z42" s="53" t="str">
        <f>IFERROR(
  IF(
    AND(
      Z$6&gt;=$I42, Z$6&lt;=$J42, $Q$2="Yes",
      NOT( OR(
        AND($M$5=1, OR(WEEKDAY(Z$6,2)=6, WEEKDAY(Z$6,2)=7)),
        AND($M$5=17,  WEEKDAY(Z$6,2)=6),
        AND($M$5=11,  WEEKDAY(Z$6,2)=7)
      ))
    ),
    INDEX(reference!$H$1:$I$9, MATCH($M42, reference!$H$1:$H$9, 0), 2),
    ""
  ),
"")</f>
        <v/>
      </c>
      <c r="AA42" s="53" t="str">
        <f>IFERROR(
  IF(
    AND(
      AA$6&gt;=$I42, AA$6&lt;=$J42, $Q$2="Yes",
      NOT( OR(
        AND($M$5=1, OR(WEEKDAY(AA$6,2)=6, WEEKDAY(AA$6,2)=7)),
        AND($M$5=17,  WEEKDAY(AA$6,2)=6),
        AND($M$5=11,  WEEKDAY(AA$6,2)=7)
      ))
    ),
    INDEX(reference!$H$1:$I$9, MATCH($M42, reference!$H$1:$H$9, 0), 2),
    ""
  ),
"")</f>
        <v/>
      </c>
      <c r="AB42" s="53" t="str">
        <f>IFERROR(
  IF(
    AND(
      AB$6&gt;=$I42, AB$6&lt;=$J42, $Q$2="Yes",
      NOT( OR(
        AND($M$5=1, OR(WEEKDAY(AB$6,2)=6, WEEKDAY(AB$6,2)=7)),
        AND($M$5=17,  WEEKDAY(AB$6,2)=6),
        AND($M$5=11,  WEEKDAY(AB$6,2)=7)
      ))
    ),
    INDEX(reference!$H$1:$I$9, MATCH($M42, reference!$H$1:$H$9, 0), 2),
    ""
  ),
"")</f>
        <v/>
      </c>
      <c r="AC42" s="53" t="str">
        <f>IFERROR(
  IF(
    AND(
      AC$6&gt;=$I42, AC$6&lt;=$J42, $Q$2="Yes",
      NOT( OR(
        AND($M$5=1, OR(WEEKDAY(AC$6,2)=6, WEEKDAY(AC$6,2)=7)),
        AND($M$5=17,  WEEKDAY(AC$6,2)=6),
        AND($M$5=11,  WEEKDAY(AC$6,2)=7)
      ))
    ),
    INDEX(reference!$H$1:$I$9, MATCH($M42, reference!$H$1:$H$9, 0), 2),
    ""
  ),
"")</f>
        <v/>
      </c>
      <c r="AD42" s="53" t="str">
        <f>IFERROR(
  IF(
    AND(
      AD$6&gt;=$I42, AD$6&lt;=$J42, $Q$2="Yes",
      NOT( OR(
        AND($M$5=1, OR(WEEKDAY(AD$6,2)=6, WEEKDAY(AD$6,2)=7)),
        AND($M$5=17,  WEEKDAY(AD$6,2)=6),
        AND($M$5=11,  WEEKDAY(AD$6,2)=7)
      ))
    ),
    INDEX(reference!$H$1:$I$9, MATCH($M42, reference!$H$1:$H$9, 0), 2),
    ""
  ),
"")</f>
        <v/>
      </c>
      <c r="AE42" s="53" t="str">
        <f>IFERROR(
  IF(
    AND(
      AE$6&gt;=$I42, AE$6&lt;=$J42, $Q$2="Yes",
      NOT( OR(
        AND($M$5=1, OR(WEEKDAY(AE$6,2)=6, WEEKDAY(AE$6,2)=7)),
        AND($M$5=17,  WEEKDAY(AE$6,2)=6),
        AND($M$5=11,  WEEKDAY(AE$6,2)=7)
      ))
    ),
    INDEX(reference!$H$1:$I$9, MATCH($M42, reference!$H$1:$H$9, 0), 2),
    ""
  ),
"")</f>
        <v/>
      </c>
      <c r="AF42" s="53" t="str">
        <f>IFERROR(
  IF(
    AND(
      AF$6&gt;=$I42, AF$6&lt;=$J42, $Q$2="Yes",
      NOT( OR(
        AND($M$5=1, OR(WEEKDAY(AF$6,2)=6, WEEKDAY(AF$6,2)=7)),
        AND($M$5=17,  WEEKDAY(AF$6,2)=6),
        AND($M$5=11,  WEEKDAY(AF$6,2)=7)
      ))
    ),
    INDEX(reference!$H$1:$I$9, MATCH($M42, reference!$H$1:$H$9, 0), 2),
    ""
  ),
"")</f>
        <v/>
      </c>
      <c r="AG42" s="53" t="str">
        <f>IFERROR(
  IF(
    AND(
      AG$6&gt;=$I42, AG$6&lt;=$J42, $Q$2="Yes",
      NOT( OR(
        AND($M$5=1, OR(WEEKDAY(AG$6,2)=6, WEEKDAY(AG$6,2)=7)),
        AND($M$5=17,  WEEKDAY(AG$6,2)=6),
        AND($M$5=11,  WEEKDAY(AG$6,2)=7)
      ))
    ),
    INDEX(reference!$H$1:$I$9, MATCH($M42, reference!$H$1:$H$9, 0), 2),
    ""
  ),
"")</f>
        <v/>
      </c>
      <c r="AH42" s="53" t="str">
        <f>IFERROR(
  IF(
    AND(
      AH$6&gt;=$I42, AH$6&lt;=$J42, $Q$2="Yes",
      NOT( OR(
        AND($M$5=1, OR(WEEKDAY(AH$6,2)=6, WEEKDAY(AH$6,2)=7)),
        AND($M$5=17,  WEEKDAY(AH$6,2)=6),
        AND($M$5=11,  WEEKDAY(AH$6,2)=7)
      ))
    ),
    INDEX(reference!$H$1:$I$9, MATCH($M42, reference!$H$1:$H$9, 0), 2),
    ""
  ),
"")</f>
        <v/>
      </c>
      <c r="AI42" s="53" t="str">
        <f>IFERROR(
  IF(
    AND(
      AI$6&gt;=$I42, AI$6&lt;=$J42, $Q$2="Yes",
      NOT( OR(
        AND($M$5=1, OR(WEEKDAY(AI$6,2)=6, WEEKDAY(AI$6,2)=7)),
        AND($M$5=17,  WEEKDAY(AI$6,2)=6),
        AND($M$5=11,  WEEKDAY(AI$6,2)=7)
      ))
    ),
    INDEX(reference!$H$1:$I$9, MATCH($M42, reference!$H$1:$H$9, 0), 2),
    ""
  ),
"")</f>
        <v/>
      </c>
      <c r="AJ42" s="53" t="str">
        <f>IFERROR(
  IF(
    AND(
      AJ$6&gt;=$I42, AJ$6&lt;=$J42, $Q$2="Yes",
      NOT( OR(
        AND($M$5=1, OR(WEEKDAY(AJ$6,2)=6, WEEKDAY(AJ$6,2)=7)),
        AND($M$5=17,  WEEKDAY(AJ$6,2)=6),
        AND($M$5=11,  WEEKDAY(AJ$6,2)=7)
      ))
    ),
    INDEX(reference!$H$1:$I$9, MATCH($M42, reference!$H$1:$H$9, 0), 2),
    ""
  ),
"")</f>
        <v/>
      </c>
      <c r="AK42" s="53" t="str">
        <f>IFERROR(
  IF(
    AND(
      AK$6&gt;=$I42, AK$6&lt;=$J42, $Q$2="Yes",
      NOT( OR(
        AND($M$5=1, OR(WEEKDAY(AK$6,2)=6, WEEKDAY(AK$6,2)=7)),
        AND($M$5=17,  WEEKDAY(AK$6,2)=6),
        AND($M$5=11,  WEEKDAY(AK$6,2)=7)
      ))
    ),
    INDEX(reference!$H$1:$I$9, MATCH($M42, reference!$H$1:$H$9, 0), 2),
    ""
  ),
"")</f>
        <v/>
      </c>
      <c r="AL42" s="53" t="str">
        <f>IFERROR(
  IF(
    AND(
      AL$6&gt;=$I42, AL$6&lt;=$J42, $Q$2="Yes",
      NOT( OR(
        AND($M$5=1, OR(WEEKDAY(AL$6,2)=6, WEEKDAY(AL$6,2)=7)),
        AND($M$5=17,  WEEKDAY(AL$6,2)=6),
        AND($M$5=11,  WEEKDAY(AL$6,2)=7)
      ))
    ),
    INDEX(reference!$H$1:$I$9, MATCH($M42, reference!$H$1:$H$9, 0), 2),
    ""
  ),
"")</f>
        <v/>
      </c>
      <c r="AM42" s="53" t="str">
        <f>IFERROR(
  IF(
    AND(
      AM$6&gt;=$I42, AM$6&lt;=$J42, $Q$2="Yes",
      NOT( OR(
        AND($M$5=1, OR(WEEKDAY(AM$6,2)=6, WEEKDAY(AM$6,2)=7)),
        AND($M$5=17,  WEEKDAY(AM$6,2)=6),
        AND($M$5=11,  WEEKDAY(AM$6,2)=7)
      ))
    ),
    INDEX(reference!$H$1:$I$9, MATCH($M42, reference!$H$1:$H$9, 0), 2),
    ""
  ),
"")</f>
        <v/>
      </c>
      <c r="AN42" s="53" t="str">
        <f>IFERROR(
  IF(
    AND(
      AN$6&gt;=$I42, AN$6&lt;=$J42, $Q$2="Yes",
      NOT( OR(
        AND($M$5=1, OR(WEEKDAY(AN$6,2)=6, WEEKDAY(AN$6,2)=7)),
        AND($M$5=17,  WEEKDAY(AN$6,2)=6),
        AND($M$5=11,  WEEKDAY(AN$6,2)=7)
      ))
    ),
    INDEX(reference!$H$1:$I$9, MATCH($M42, reference!$H$1:$H$9, 0), 2),
    ""
  ),
"")</f>
        <v/>
      </c>
      <c r="AO42" s="53" t="str">
        <f>IFERROR(
  IF(
    AND(
      AO$6&gt;=$I42, AO$6&lt;=$J42, $Q$2="Yes",
      NOT( OR(
        AND($M$5=1, OR(WEEKDAY(AO$6,2)=6, WEEKDAY(AO$6,2)=7)),
        AND($M$5=17,  WEEKDAY(AO$6,2)=6),
        AND($M$5=11,  WEEKDAY(AO$6,2)=7)
      ))
    ),
    INDEX(reference!$H$1:$I$9, MATCH($M42, reference!$H$1:$H$9, 0), 2),
    ""
  ),
"")</f>
        <v/>
      </c>
      <c r="AP42" s="53" t="str">
        <f>IFERROR(
  IF(
    AND(
      AP$6&gt;=$I42, AP$6&lt;=$J42, $Q$2="Yes",
      NOT( OR(
        AND($M$5=1, OR(WEEKDAY(AP$6,2)=6, WEEKDAY(AP$6,2)=7)),
        AND($M$5=17,  WEEKDAY(AP$6,2)=6),
        AND($M$5=11,  WEEKDAY(AP$6,2)=7)
      ))
    ),
    INDEX(reference!$H$1:$I$9, MATCH($M42, reference!$H$1:$H$9, 0), 2),
    ""
  ),
"")</f>
        <v/>
      </c>
      <c r="AQ42" s="53" t="str">
        <f>IFERROR(
  IF(
    AND(
      AQ$6&gt;=$I42, AQ$6&lt;=$J42, $Q$2="Yes",
      NOT( OR(
        AND($M$5=1, OR(WEEKDAY(AQ$6,2)=6, WEEKDAY(AQ$6,2)=7)),
        AND($M$5=17,  WEEKDAY(AQ$6,2)=6),
        AND($M$5=11,  WEEKDAY(AQ$6,2)=7)
      ))
    ),
    INDEX(reference!$H$1:$I$9, MATCH($M42, reference!$H$1:$H$9, 0), 2),
    ""
  ),
"")</f>
        <v/>
      </c>
      <c r="AR42" s="53" t="str">
        <f>IFERROR(
  IF(
    AND(
      AR$6&gt;=$I42, AR$6&lt;=$J42, $Q$2="Yes",
      NOT( OR(
        AND($M$5=1, OR(WEEKDAY(AR$6,2)=6, WEEKDAY(AR$6,2)=7)),
        AND($M$5=17,  WEEKDAY(AR$6,2)=6),
        AND($M$5=11,  WEEKDAY(AR$6,2)=7)
      ))
    ),
    INDEX(reference!$H$1:$I$9, MATCH($M42, reference!$H$1:$H$9, 0), 2),
    ""
  ),
"")</f>
        <v/>
      </c>
      <c r="AS42" s="53" t="str">
        <f>IFERROR(
  IF(
    AND(
      AS$6&gt;=$I42, AS$6&lt;=$J42, $Q$2="Yes",
      NOT( OR(
        AND($M$5=1, OR(WEEKDAY(AS$6,2)=6, WEEKDAY(AS$6,2)=7)),
        AND($M$5=17,  WEEKDAY(AS$6,2)=6),
        AND($M$5=11,  WEEKDAY(AS$6,2)=7)
      ))
    ),
    INDEX(reference!$H$1:$I$9, MATCH($M42, reference!$H$1:$H$9, 0), 2),
    ""
  ),
"")</f>
        <v/>
      </c>
      <c r="AT42" s="53" t="str">
        <f>IFERROR(
  IF(
    AND(
      AT$6&gt;=$I42, AT$6&lt;=$J42, $Q$2="Yes",
      NOT( OR(
        AND($M$5=1, OR(WEEKDAY(AT$6,2)=6, WEEKDAY(AT$6,2)=7)),
        AND($M$5=17,  WEEKDAY(AT$6,2)=6),
        AND($M$5=11,  WEEKDAY(AT$6,2)=7)
      ))
    ),
    INDEX(reference!$H$1:$I$9, MATCH($M42, reference!$H$1:$H$9, 0), 2),
    ""
  ),
"")</f>
        <v/>
      </c>
      <c r="AU42" s="53" t="str">
        <f>IFERROR(
  IF(
    AND(
      AU$6&gt;=$I42, AU$6&lt;=$J42, $Q$2="Yes",
      NOT( OR(
        AND($M$5=1, OR(WEEKDAY(AU$6,2)=6, WEEKDAY(AU$6,2)=7)),
        AND($M$5=17,  WEEKDAY(AU$6,2)=6),
        AND($M$5=11,  WEEKDAY(AU$6,2)=7)
      ))
    ),
    INDEX(reference!$H$1:$I$9, MATCH($M42, reference!$H$1:$H$9, 0), 2),
    ""
  ),
"")</f>
        <v/>
      </c>
      <c r="AV42" s="53" t="str">
        <f>IFERROR(
  IF(
    AND(
      AV$6&gt;=$I42, AV$6&lt;=$J42, $Q$2="Yes",
      NOT( OR(
        AND($M$5=1, OR(WEEKDAY(AV$6,2)=6, WEEKDAY(AV$6,2)=7)),
        AND($M$5=17,  WEEKDAY(AV$6,2)=6),
        AND($M$5=11,  WEEKDAY(AV$6,2)=7)
      ))
    ),
    INDEX(reference!$H$1:$I$9, MATCH($M42, reference!$H$1:$H$9, 0), 2),
    ""
  ),
"")</f>
        <v/>
      </c>
      <c r="AW42" s="53" t="str">
        <f>IFERROR(
  IF(
    AND(
      AW$6&gt;=$I42, AW$6&lt;=$J42, $Q$2="Yes",
      NOT( OR(
        AND($M$5=1, OR(WEEKDAY(AW$6,2)=6, WEEKDAY(AW$6,2)=7)),
        AND($M$5=17,  WEEKDAY(AW$6,2)=6),
        AND($M$5=11,  WEEKDAY(AW$6,2)=7)
      ))
    ),
    INDEX(reference!$H$1:$I$9, MATCH($M42, reference!$H$1:$H$9, 0), 2),
    ""
  ),
"")</f>
        <v/>
      </c>
      <c r="AX42" s="53" t="str">
        <f>IFERROR(
  IF(
    AND(
      AX$6&gt;=$I42, AX$6&lt;=$J42, $Q$2="Yes",
      NOT( OR(
        AND($M$5=1, OR(WEEKDAY(AX$6,2)=6, WEEKDAY(AX$6,2)=7)),
        AND($M$5=17,  WEEKDAY(AX$6,2)=6),
        AND($M$5=11,  WEEKDAY(AX$6,2)=7)
      ))
    ),
    INDEX(reference!$H$1:$I$9, MATCH($M42, reference!$H$1:$H$9, 0), 2),
    ""
  ),
"")</f>
        <v/>
      </c>
      <c r="AY42" s="53" t="str">
        <f>IFERROR(
  IF(
    AND(
      AY$6&gt;=$I42, AY$6&lt;=$J42, $Q$2="Yes",
      NOT( OR(
        AND($M$5=1, OR(WEEKDAY(AY$6,2)=6, WEEKDAY(AY$6,2)=7)),
        AND($M$5=17,  WEEKDAY(AY$6,2)=6),
        AND($M$5=11,  WEEKDAY(AY$6,2)=7)
      ))
    ),
    INDEX(reference!$H$1:$I$9, MATCH($M42, reference!$H$1:$H$9, 0), 2),
    ""
  ),
"")</f>
        <v/>
      </c>
      <c r="AZ42" s="53" t="str">
        <f>IFERROR(
  IF(
    AND(
      AZ$6&gt;=$I42, AZ$6&lt;=$J42, $Q$2="Yes",
      NOT( OR(
        AND($M$5=1, OR(WEEKDAY(AZ$6,2)=6, WEEKDAY(AZ$6,2)=7)),
        AND($M$5=17,  WEEKDAY(AZ$6,2)=6),
        AND($M$5=11,  WEEKDAY(AZ$6,2)=7)
      ))
    ),
    INDEX(reference!$H$1:$I$9, MATCH($M42, reference!$H$1:$H$9, 0), 2),
    ""
  ),
"")</f>
        <v/>
      </c>
      <c r="BA42" s="53" t="str">
        <f>IFERROR(
  IF(
    AND(
      BA$6&gt;=$I42, BA$6&lt;=$J42, $Q$2="Yes",
      NOT( OR(
        AND($M$5=1, OR(WEEKDAY(BA$6,2)=6, WEEKDAY(BA$6,2)=7)),
        AND($M$5=17,  WEEKDAY(BA$6,2)=6),
        AND($M$5=11,  WEEKDAY(BA$6,2)=7)
      ))
    ),
    INDEX(reference!$H$1:$I$9, MATCH($M42, reference!$H$1:$H$9, 0), 2),
    ""
  ),
"")</f>
        <v/>
      </c>
      <c r="BB42" s="53" t="str">
        <f>IFERROR(
  IF(
    AND(
      BB$6&gt;=$I42, BB$6&lt;=$J42, $Q$2="Yes",
      NOT( OR(
        AND($M$5=1, OR(WEEKDAY(BB$6,2)=6, WEEKDAY(BB$6,2)=7)),
        AND($M$5=17,  WEEKDAY(BB$6,2)=6),
        AND($M$5=11,  WEEKDAY(BB$6,2)=7)
      ))
    ),
    INDEX(reference!$H$1:$I$9, MATCH($M42, reference!$H$1:$H$9, 0), 2),
    ""
  ),
"")</f>
        <v/>
      </c>
      <c r="BC42" s="53" t="str">
        <f>IFERROR(
  IF(
    AND(
      BC$6&gt;=$I42, BC$6&lt;=$J42, $Q$2="Yes",
      NOT( OR(
        AND($M$5=1, OR(WEEKDAY(BC$6,2)=6, WEEKDAY(BC$6,2)=7)),
        AND($M$5=17,  WEEKDAY(BC$6,2)=6),
        AND($M$5=11,  WEEKDAY(BC$6,2)=7)
      ))
    ),
    INDEX(reference!$H$1:$I$9, MATCH($M42, reference!$H$1:$H$9, 0), 2),
    ""
  ),
"")</f>
        <v/>
      </c>
      <c r="BD42" s="53" t="str">
        <f>IFERROR(
  IF(
    AND(
      BD$6&gt;=$I42, BD$6&lt;=$J42, $Q$2="Yes",
      NOT( OR(
        AND($M$5=1, OR(WEEKDAY(BD$6,2)=6, WEEKDAY(BD$6,2)=7)),
        AND($M$5=17,  WEEKDAY(BD$6,2)=6),
        AND($M$5=11,  WEEKDAY(BD$6,2)=7)
      ))
    ),
    INDEX(reference!$H$1:$I$9, MATCH($M42, reference!$H$1:$H$9, 0), 2),
    ""
  ),
"")</f>
        <v/>
      </c>
      <c r="BE42" s="53" t="str">
        <f>IFERROR(
  IF(
    AND(
      BE$6&gt;=$I42, BE$6&lt;=$J42, $Q$2="Yes",
      NOT( OR(
        AND($M$5=1, OR(WEEKDAY(BE$6,2)=6, WEEKDAY(BE$6,2)=7)),
        AND($M$5=17,  WEEKDAY(BE$6,2)=6),
        AND($M$5=11,  WEEKDAY(BE$6,2)=7)
      ))
    ),
    INDEX(reference!$H$1:$I$9, MATCH($M42, reference!$H$1:$H$9, 0), 2),
    ""
  ),
"")</f>
        <v/>
      </c>
      <c r="BF42" s="53" t="str">
        <f>IFERROR(
  IF(
    AND(
      BF$6&gt;=$I42, BF$6&lt;=$J42, $Q$2="Yes",
      NOT( OR(
        AND($M$5=1, OR(WEEKDAY(BF$6,2)=6, WEEKDAY(BF$6,2)=7)),
        AND($M$5=17,  WEEKDAY(BF$6,2)=6),
        AND($M$5=11,  WEEKDAY(BF$6,2)=7)
      ))
    ),
    INDEX(reference!$H$1:$I$9, MATCH($M42, reference!$H$1:$H$9, 0), 2),
    ""
  ),
"")</f>
        <v/>
      </c>
      <c r="BG42" s="53" t="str">
        <f>IFERROR(
  IF(
    AND(
      BG$6&gt;=$I42, BG$6&lt;=$J42, $Q$2="Yes",
      NOT( OR(
        AND($M$5=1, OR(WEEKDAY(BG$6,2)=6, WEEKDAY(BG$6,2)=7)),
        AND($M$5=17,  WEEKDAY(BG$6,2)=6),
        AND($M$5=11,  WEEKDAY(BG$6,2)=7)
      ))
    ),
    INDEX(reference!$H$1:$I$9, MATCH($M42, reference!$H$1:$H$9, 0), 2),
    ""
  ),
"")</f>
        <v/>
      </c>
      <c r="BH42" s="53" t="str">
        <f>IFERROR(
  IF(
    AND(
      BH$6&gt;=$I42, BH$6&lt;=$J42, $Q$2="Yes",
      NOT( OR(
        AND($M$5=1, OR(WEEKDAY(BH$6,2)=6, WEEKDAY(BH$6,2)=7)),
        AND($M$5=17,  WEEKDAY(BH$6,2)=6),
        AND($M$5=11,  WEEKDAY(BH$6,2)=7)
      ))
    ),
    INDEX(reference!$H$1:$I$9, MATCH($M42, reference!$H$1:$H$9, 0), 2),
    ""
  ),
"")</f>
        <v/>
      </c>
      <c r="BI42" s="53" t="str">
        <f>IFERROR(
  IF(
    AND(
      BI$6&gt;=$I42, BI$6&lt;=$J42, $Q$2="Yes",
      NOT( OR(
        AND($M$5=1, OR(WEEKDAY(BI$6,2)=6, WEEKDAY(BI$6,2)=7)),
        AND($M$5=17,  WEEKDAY(BI$6,2)=6),
        AND($M$5=11,  WEEKDAY(BI$6,2)=7)
      ))
    ),
    INDEX(reference!$H$1:$I$9, MATCH($M42, reference!$H$1:$H$9, 0), 2),
    ""
  ),
"")</f>
        <v/>
      </c>
      <c r="BJ42" s="53" t="str">
        <f>IFERROR(
  IF(
    AND(
      BJ$6&gt;=$I42, BJ$6&lt;=$J42, $Q$2="Yes",
      NOT( OR(
        AND($M$5=1, OR(WEEKDAY(BJ$6,2)=6, WEEKDAY(BJ$6,2)=7)),
        AND($M$5=17,  WEEKDAY(BJ$6,2)=6),
        AND($M$5=11,  WEEKDAY(BJ$6,2)=7)
      ))
    ),
    INDEX(reference!$H$1:$I$9, MATCH($M42, reference!$H$1:$H$9, 0), 2),
    ""
  ),
"")</f>
        <v/>
      </c>
      <c r="BK42" s="53" t="str">
        <f>IFERROR(
  IF(
    AND(
      BK$6&gt;=$I42, BK$6&lt;=$J42, $Q$2="Yes",
      NOT( OR(
        AND($M$5=1, OR(WEEKDAY(BK$6,2)=6, WEEKDAY(BK$6,2)=7)),
        AND($M$5=17,  WEEKDAY(BK$6,2)=6),
        AND($M$5=11,  WEEKDAY(BK$6,2)=7)
      ))
    ),
    INDEX(reference!$H$1:$I$9, MATCH($M42, reference!$H$1:$H$9, 0), 2),
    ""
  ),
"")</f>
        <v/>
      </c>
      <c r="BL42" s="53" t="str">
        <f>IFERROR(
  IF(
    AND(
      BL$6&gt;=$I42, BL$6&lt;=$J42, $Q$2="Yes",
      NOT( OR(
        AND($M$5=1, OR(WEEKDAY(BL$6,2)=6, WEEKDAY(BL$6,2)=7)),
        AND($M$5=17,  WEEKDAY(BL$6,2)=6),
        AND($M$5=11,  WEEKDAY(BL$6,2)=7)
      ))
    ),
    INDEX(reference!$H$1:$I$9, MATCH($M42, reference!$H$1:$H$9, 0), 2),
    ""
  ),
"")</f>
        <v/>
      </c>
      <c r="BM42" s="53" t="str">
        <f>IFERROR(
  IF(
    AND(
      BM$6&gt;=$I42, BM$6&lt;=$J42, $Q$2="Yes",
      NOT( OR(
        AND($M$5=1, OR(WEEKDAY(BM$6,2)=6, WEEKDAY(BM$6,2)=7)),
        AND($M$5=17,  WEEKDAY(BM$6,2)=6),
        AND($M$5=11,  WEEKDAY(BM$6,2)=7)
      ))
    ),
    INDEX(reference!$H$1:$I$9, MATCH($M42, reference!$H$1:$H$9, 0), 2),
    ""
  ),
"")</f>
        <v/>
      </c>
      <c r="BN42" s="53" t="str">
        <f>IFERROR(
  IF(
    AND(
      BN$6&gt;=$I42, BN$6&lt;=$J42, $Q$2="Yes",
      NOT( OR(
        AND($M$5=1, OR(WEEKDAY(BN$6,2)=6, WEEKDAY(BN$6,2)=7)),
        AND($M$5=17,  WEEKDAY(BN$6,2)=6),
        AND($M$5=11,  WEEKDAY(BN$6,2)=7)
      ))
    ),
    INDEX(reference!$H$1:$I$9, MATCH($M42, reference!$H$1:$H$9, 0), 2),
    ""
  ),
"")</f>
        <v/>
      </c>
      <c r="BO42" s="53" t="str">
        <f>IFERROR(
  IF(
    AND(
      BO$6&gt;=$I42, BO$6&lt;=$J42, $Q$2="Yes",
      NOT( OR(
        AND($M$5=1, OR(WEEKDAY(BO$6,2)=6, WEEKDAY(BO$6,2)=7)),
        AND($M$5=17,  WEEKDAY(BO$6,2)=6),
        AND($M$5=11,  WEEKDAY(BO$6,2)=7)
      ))
    ),
    INDEX(reference!$H$1:$I$9, MATCH($M42, reference!$H$1:$H$9, 0), 2),
    ""
  ),
"")</f>
        <v/>
      </c>
      <c r="BP42" s="53" t="str">
        <f>IFERROR(
  IF(
    AND(
      BP$6&gt;=$I42, BP$6&lt;=$J42, $Q$2="Yes",
      NOT( OR(
        AND($M$5=1, OR(WEEKDAY(BP$6,2)=6, WEEKDAY(BP$6,2)=7)),
        AND($M$5=17,  WEEKDAY(BP$6,2)=6),
        AND($M$5=11,  WEEKDAY(BP$6,2)=7)
      ))
    ),
    INDEX(reference!$H$1:$I$9, MATCH($M42, reference!$H$1:$H$9, 0), 2),
    ""
  ),
"")</f>
        <v/>
      </c>
      <c r="BQ42" s="53" t="str">
        <f>IFERROR(
  IF(
    AND(
      BQ$6&gt;=$I42, BQ$6&lt;=$J42, $Q$2="Yes",
      NOT( OR(
        AND($M$5=1, OR(WEEKDAY(BQ$6,2)=6, WEEKDAY(BQ$6,2)=7)),
        AND($M$5=17,  WEEKDAY(BQ$6,2)=6),
        AND($M$5=11,  WEEKDAY(BQ$6,2)=7)
      ))
    ),
    INDEX(reference!$H$1:$I$9, MATCH($M42, reference!$H$1:$H$9, 0), 2),
    ""
  ),
"")</f>
        <v/>
      </c>
    </row>
    <row r="43" spans="1:69" ht="22.5" customHeight="1" x14ac:dyDescent="0.15">
      <c r="A43" s="46">
        <f>COUNTIF($L$7:M43,M43)</f>
        <v>0</v>
      </c>
      <c r="B43" s="46" t="str">
        <f t="shared" si="4"/>
        <v>-0</v>
      </c>
      <c r="C43" s="46" t="str">
        <f>IFERROR(IF(G43="","",MOD(COUNTIFS($F$6:G43,"◯"),10)),"")</f>
        <v/>
      </c>
      <c r="D43" s="46" t="str" cm="1">
        <f t="array" ref="D43">IF(G43="","",_xlfn.SWITCH(G43,"◯",1,"◆",2,"★",3))</f>
        <v/>
      </c>
      <c r="E43" s="46"/>
      <c r="F43" s="47"/>
      <c r="G43" s="48"/>
      <c r="H43" s="49"/>
      <c r="I43" s="51"/>
      <c r="J43" s="51"/>
      <c r="K43" s="52" t="str">
        <f t="shared" si="3"/>
        <v/>
      </c>
      <c r="L43" s="50"/>
      <c r="M43" s="50"/>
      <c r="N43" s="53" t="str">
        <f>IFERROR(
  IF(
    AND(
      N$6&gt;=$I43, N$6&lt;=$J43, $Q$2="Yes",
      NOT( OR(
        AND($M$5=1, OR(WEEKDAY(N$6,2)=6, WEEKDAY(N$6,2)=7)),
        AND($M$5=17,  WEEKDAY(N$6,2)=6),
        AND($M$5=11,  WEEKDAY(N$6,2)=7)
      ))
    ),
    INDEX(reference!$H$1:$I$9, MATCH($M43, reference!$H$1:$H$9, 0), 2),
    ""
  ),
"")</f>
        <v/>
      </c>
      <c r="O43" s="53" t="str">
        <f>IFERROR(
  IF(
    AND(
      O$6&gt;=$I43, O$6&lt;=$J43, $Q$2="Yes",
      NOT( OR(
        AND($M$5=1, OR(WEEKDAY(O$6,2)=6, WEEKDAY(O$6,2)=7)),
        AND($M$5=17,  WEEKDAY(O$6,2)=6),
        AND($M$5=11,  WEEKDAY(O$6,2)=7)
      ))
    ),
    INDEX(reference!$H$1:$I$9, MATCH($M43, reference!$H$1:$H$9, 0), 2),
    ""
  ),
"")</f>
        <v/>
      </c>
      <c r="P43" s="53" t="str">
        <f>IFERROR(
  IF(
    AND(
      P$6&gt;=$I43, P$6&lt;=$J43, $Q$2="Yes",
      NOT( OR(
        AND($M$5=1, OR(WEEKDAY(P$6,2)=6, WEEKDAY(P$6,2)=7)),
        AND($M$5=17,  WEEKDAY(P$6,2)=6),
        AND($M$5=11,  WEEKDAY(P$6,2)=7)
      ))
    ),
    INDEX(reference!$H$1:$I$9, MATCH($M43, reference!$H$1:$H$9, 0), 2),
    ""
  ),
"")</f>
        <v/>
      </c>
      <c r="Q43" s="53" t="str">
        <f>IFERROR(
  IF(
    AND(
      Q$6&gt;=$I43, Q$6&lt;=$J43, $Q$2="Yes",
      NOT( OR(
        AND($M$5=1, OR(WEEKDAY(Q$6,2)=6, WEEKDAY(Q$6,2)=7)),
        AND($M$5=17,  WEEKDAY(Q$6,2)=6),
        AND($M$5=11,  WEEKDAY(Q$6,2)=7)
      ))
    ),
    INDEX(reference!$H$1:$I$9, MATCH($M43, reference!$H$1:$H$9, 0), 2),
    ""
  ),
"")</f>
        <v/>
      </c>
      <c r="R43" s="53" t="str">
        <f>IFERROR(
  IF(
    AND(
      R$6&gt;=$I43, R$6&lt;=$J43, $Q$2="Yes",
      NOT( OR(
        AND($M$5=1, OR(WEEKDAY(R$6,2)=6, WEEKDAY(R$6,2)=7)),
        AND($M$5=17,  WEEKDAY(R$6,2)=6),
        AND($M$5=11,  WEEKDAY(R$6,2)=7)
      ))
    ),
    INDEX(reference!$H$1:$I$9, MATCH($M43, reference!$H$1:$H$9, 0), 2),
    ""
  ),
"")</f>
        <v/>
      </c>
      <c r="S43" s="53" t="str">
        <f>IFERROR(
  IF(
    AND(
      S$6&gt;=$I43, S$6&lt;=$J43, $Q$2="Yes",
      NOT( OR(
        AND($M$5=1, OR(WEEKDAY(S$6,2)=6, WEEKDAY(S$6,2)=7)),
        AND($M$5=17,  WEEKDAY(S$6,2)=6),
        AND($M$5=11,  WEEKDAY(S$6,2)=7)
      ))
    ),
    INDEX(reference!$H$1:$I$9, MATCH($M43, reference!$H$1:$H$9, 0), 2),
    ""
  ),
"")</f>
        <v/>
      </c>
      <c r="T43" s="53" t="str">
        <f>IFERROR(
  IF(
    AND(
      T$6&gt;=$I43, T$6&lt;=$J43, $Q$2="Yes",
      NOT( OR(
        AND($M$5=1, OR(WEEKDAY(T$6,2)=6, WEEKDAY(T$6,2)=7)),
        AND($M$5=17,  WEEKDAY(T$6,2)=6),
        AND($M$5=11,  WEEKDAY(T$6,2)=7)
      ))
    ),
    INDEX(reference!$H$1:$I$9, MATCH($M43, reference!$H$1:$H$9, 0), 2),
    ""
  ),
"")</f>
        <v/>
      </c>
      <c r="U43" s="53" t="str">
        <f>IFERROR(
  IF(
    AND(
      U$6&gt;=$I43, U$6&lt;=$J43, $Q$2="Yes",
      NOT( OR(
        AND($M$5=1, OR(WEEKDAY(U$6,2)=6, WEEKDAY(U$6,2)=7)),
        AND($M$5=17,  WEEKDAY(U$6,2)=6),
        AND($M$5=11,  WEEKDAY(U$6,2)=7)
      ))
    ),
    INDEX(reference!$H$1:$I$9, MATCH($M43, reference!$H$1:$H$9, 0), 2),
    ""
  ),
"")</f>
        <v/>
      </c>
      <c r="V43" s="53" t="str">
        <f>IFERROR(
  IF(
    AND(
      V$6&gt;=$I43, V$6&lt;=$J43, $Q$2="Yes",
      NOT( OR(
        AND($M$5=1, OR(WEEKDAY(V$6,2)=6, WEEKDAY(V$6,2)=7)),
        AND($M$5=17,  WEEKDAY(V$6,2)=6),
        AND($M$5=11,  WEEKDAY(V$6,2)=7)
      ))
    ),
    INDEX(reference!$H$1:$I$9, MATCH($M43, reference!$H$1:$H$9, 0), 2),
    ""
  ),
"")</f>
        <v/>
      </c>
      <c r="W43" s="53" t="str">
        <f>IFERROR(
  IF(
    AND(
      W$6&gt;=$I43, W$6&lt;=$J43, $Q$2="Yes",
      NOT( OR(
        AND($M$5=1, OR(WEEKDAY(W$6,2)=6, WEEKDAY(W$6,2)=7)),
        AND($M$5=17,  WEEKDAY(W$6,2)=6),
        AND($M$5=11,  WEEKDAY(W$6,2)=7)
      ))
    ),
    INDEX(reference!$H$1:$I$9, MATCH($M43, reference!$H$1:$H$9, 0), 2),
    ""
  ),
"")</f>
        <v/>
      </c>
      <c r="X43" s="53" t="str">
        <f>IFERROR(
  IF(
    AND(
      X$6&gt;=$I43, X$6&lt;=$J43, $Q$2="Yes",
      NOT( OR(
        AND($M$5=1, OR(WEEKDAY(X$6,2)=6, WEEKDAY(X$6,2)=7)),
        AND($M$5=17,  WEEKDAY(X$6,2)=6),
        AND($M$5=11,  WEEKDAY(X$6,2)=7)
      ))
    ),
    INDEX(reference!$H$1:$I$9, MATCH($M43, reference!$H$1:$H$9, 0), 2),
    ""
  ),
"")</f>
        <v/>
      </c>
      <c r="Y43" s="53" t="str">
        <f>IFERROR(
  IF(
    AND(
      Y$6&gt;=$I43, Y$6&lt;=$J43, $Q$2="Yes",
      NOT( OR(
        AND($M$5=1, OR(WEEKDAY(Y$6,2)=6, WEEKDAY(Y$6,2)=7)),
        AND($M$5=17,  WEEKDAY(Y$6,2)=6),
        AND($M$5=11,  WEEKDAY(Y$6,2)=7)
      ))
    ),
    INDEX(reference!$H$1:$I$9, MATCH($M43, reference!$H$1:$H$9, 0), 2),
    ""
  ),
"")</f>
        <v/>
      </c>
      <c r="Z43" s="53" t="str">
        <f>IFERROR(
  IF(
    AND(
      Z$6&gt;=$I43, Z$6&lt;=$J43, $Q$2="Yes",
      NOT( OR(
        AND($M$5=1, OR(WEEKDAY(Z$6,2)=6, WEEKDAY(Z$6,2)=7)),
        AND($M$5=17,  WEEKDAY(Z$6,2)=6),
        AND($M$5=11,  WEEKDAY(Z$6,2)=7)
      ))
    ),
    INDEX(reference!$H$1:$I$9, MATCH($M43, reference!$H$1:$H$9, 0), 2),
    ""
  ),
"")</f>
        <v/>
      </c>
      <c r="AA43" s="53" t="str">
        <f>IFERROR(
  IF(
    AND(
      AA$6&gt;=$I43, AA$6&lt;=$J43, $Q$2="Yes",
      NOT( OR(
        AND($M$5=1, OR(WEEKDAY(AA$6,2)=6, WEEKDAY(AA$6,2)=7)),
        AND($M$5=17,  WEEKDAY(AA$6,2)=6),
        AND($M$5=11,  WEEKDAY(AA$6,2)=7)
      ))
    ),
    INDEX(reference!$H$1:$I$9, MATCH($M43, reference!$H$1:$H$9, 0), 2),
    ""
  ),
"")</f>
        <v/>
      </c>
      <c r="AB43" s="53" t="str">
        <f>IFERROR(
  IF(
    AND(
      AB$6&gt;=$I43, AB$6&lt;=$J43, $Q$2="Yes",
      NOT( OR(
        AND($M$5=1, OR(WEEKDAY(AB$6,2)=6, WEEKDAY(AB$6,2)=7)),
        AND($M$5=17,  WEEKDAY(AB$6,2)=6),
        AND($M$5=11,  WEEKDAY(AB$6,2)=7)
      ))
    ),
    INDEX(reference!$H$1:$I$9, MATCH($M43, reference!$H$1:$H$9, 0), 2),
    ""
  ),
"")</f>
        <v/>
      </c>
      <c r="AC43" s="53" t="str">
        <f>IFERROR(
  IF(
    AND(
      AC$6&gt;=$I43, AC$6&lt;=$J43, $Q$2="Yes",
      NOT( OR(
        AND($M$5=1, OR(WEEKDAY(AC$6,2)=6, WEEKDAY(AC$6,2)=7)),
        AND($M$5=17,  WEEKDAY(AC$6,2)=6),
        AND($M$5=11,  WEEKDAY(AC$6,2)=7)
      ))
    ),
    INDEX(reference!$H$1:$I$9, MATCH($M43, reference!$H$1:$H$9, 0), 2),
    ""
  ),
"")</f>
        <v/>
      </c>
      <c r="AD43" s="53" t="str">
        <f>IFERROR(
  IF(
    AND(
      AD$6&gt;=$I43, AD$6&lt;=$J43, $Q$2="Yes",
      NOT( OR(
        AND($M$5=1, OR(WEEKDAY(AD$6,2)=6, WEEKDAY(AD$6,2)=7)),
        AND($M$5=17,  WEEKDAY(AD$6,2)=6),
        AND($M$5=11,  WEEKDAY(AD$6,2)=7)
      ))
    ),
    INDEX(reference!$H$1:$I$9, MATCH($M43, reference!$H$1:$H$9, 0), 2),
    ""
  ),
"")</f>
        <v/>
      </c>
      <c r="AE43" s="53" t="str">
        <f>IFERROR(
  IF(
    AND(
      AE$6&gt;=$I43, AE$6&lt;=$J43, $Q$2="Yes",
      NOT( OR(
        AND($M$5=1, OR(WEEKDAY(AE$6,2)=6, WEEKDAY(AE$6,2)=7)),
        AND($M$5=17,  WEEKDAY(AE$6,2)=6),
        AND($M$5=11,  WEEKDAY(AE$6,2)=7)
      ))
    ),
    INDEX(reference!$H$1:$I$9, MATCH($M43, reference!$H$1:$H$9, 0), 2),
    ""
  ),
"")</f>
        <v/>
      </c>
      <c r="AF43" s="53" t="str">
        <f>IFERROR(
  IF(
    AND(
      AF$6&gt;=$I43, AF$6&lt;=$J43, $Q$2="Yes",
      NOT( OR(
        AND($M$5=1, OR(WEEKDAY(AF$6,2)=6, WEEKDAY(AF$6,2)=7)),
        AND($M$5=17,  WEEKDAY(AF$6,2)=6),
        AND($M$5=11,  WEEKDAY(AF$6,2)=7)
      ))
    ),
    INDEX(reference!$H$1:$I$9, MATCH($M43, reference!$H$1:$H$9, 0), 2),
    ""
  ),
"")</f>
        <v/>
      </c>
      <c r="AG43" s="53" t="str">
        <f>IFERROR(
  IF(
    AND(
      AG$6&gt;=$I43, AG$6&lt;=$J43, $Q$2="Yes",
      NOT( OR(
        AND($M$5=1, OR(WEEKDAY(AG$6,2)=6, WEEKDAY(AG$6,2)=7)),
        AND($M$5=17,  WEEKDAY(AG$6,2)=6),
        AND($M$5=11,  WEEKDAY(AG$6,2)=7)
      ))
    ),
    INDEX(reference!$H$1:$I$9, MATCH($M43, reference!$H$1:$H$9, 0), 2),
    ""
  ),
"")</f>
        <v/>
      </c>
      <c r="AH43" s="53" t="str">
        <f>IFERROR(
  IF(
    AND(
      AH$6&gt;=$I43, AH$6&lt;=$J43, $Q$2="Yes",
      NOT( OR(
        AND($M$5=1, OR(WEEKDAY(AH$6,2)=6, WEEKDAY(AH$6,2)=7)),
        AND($M$5=17,  WEEKDAY(AH$6,2)=6),
        AND($M$5=11,  WEEKDAY(AH$6,2)=7)
      ))
    ),
    INDEX(reference!$H$1:$I$9, MATCH($M43, reference!$H$1:$H$9, 0), 2),
    ""
  ),
"")</f>
        <v/>
      </c>
      <c r="AI43" s="53" t="str">
        <f>IFERROR(
  IF(
    AND(
      AI$6&gt;=$I43, AI$6&lt;=$J43, $Q$2="Yes",
      NOT( OR(
        AND($M$5=1, OR(WEEKDAY(AI$6,2)=6, WEEKDAY(AI$6,2)=7)),
        AND($M$5=17,  WEEKDAY(AI$6,2)=6),
        AND($M$5=11,  WEEKDAY(AI$6,2)=7)
      ))
    ),
    INDEX(reference!$H$1:$I$9, MATCH($M43, reference!$H$1:$H$9, 0), 2),
    ""
  ),
"")</f>
        <v/>
      </c>
      <c r="AJ43" s="53" t="str">
        <f>IFERROR(
  IF(
    AND(
      AJ$6&gt;=$I43, AJ$6&lt;=$J43, $Q$2="Yes",
      NOT( OR(
        AND($M$5=1, OR(WEEKDAY(AJ$6,2)=6, WEEKDAY(AJ$6,2)=7)),
        AND($M$5=17,  WEEKDAY(AJ$6,2)=6),
        AND($M$5=11,  WEEKDAY(AJ$6,2)=7)
      ))
    ),
    INDEX(reference!$H$1:$I$9, MATCH($M43, reference!$H$1:$H$9, 0), 2),
    ""
  ),
"")</f>
        <v/>
      </c>
      <c r="AK43" s="53" t="str">
        <f>IFERROR(
  IF(
    AND(
      AK$6&gt;=$I43, AK$6&lt;=$J43, $Q$2="Yes",
      NOT( OR(
        AND($M$5=1, OR(WEEKDAY(AK$6,2)=6, WEEKDAY(AK$6,2)=7)),
        AND($M$5=17,  WEEKDAY(AK$6,2)=6),
        AND($M$5=11,  WEEKDAY(AK$6,2)=7)
      ))
    ),
    INDEX(reference!$H$1:$I$9, MATCH($M43, reference!$H$1:$H$9, 0), 2),
    ""
  ),
"")</f>
        <v/>
      </c>
      <c r="AL43" s="53" t="str">
        <f>IFERROR(
  IF(
    AND(
      AL$6&gt;=$I43, AL$6&lt;=$J43, $Q$2="Yes",
      NOT( OR(
        AND($M$5=1, OR(WEEKDAY(AL$6,2)=6, WEEKDAY(AL$6,2)=7)),
        AND($M$5=17,  WEEKDAY(AL$6,2)=6),
        AND($M$5=11,  WEEKDAY(AL$6,2)=7)
      ))
    ),
    INDEX(reference!$H$1:$I$9, MATCH($M43, reference!$H$1:$H$9, 0), 2),
    ""
  ),
"")</f>
        <v/>
      </c>
      <c r="AM43" s="53" t="str">
        <f>IFERROR(
  IF(
    AND(
      AM$6&gt;=$I43, AM$6&lt;=$J43, $Q$2="Yes",
      NOT( OR(
        AND($M$5=1, OR(WEEKDAY(AM$6,2)=6, WEEKDAY(AM$6,2)=7)),
        AND($M$5=17,  WEEKDAY(AM$6,2)=6),
        AND($M$5=11,  WEEKDAY(AM$6,2)=7)
      ))
    ),
    INDEX(reference!$H$1:$I$9, MATCH($M43, reference!$H$1:$H$9, 0), 2),
    ""
  ),
"")</f>
        <v/>
      </c>
      <c r="AN43" s="53" t="str">
        <f>IFERROR(
  IF(
    AND(
      AN$6&gt;=$I43, AN$6&lt;=$J43, $Q$2="Yes",
      NOT( OR(
        AND($M$5=1, OR(WEEKDAY(AN$6,2)=6, WEEKDAY(AN$6,2)=7)),
        AND($M$5=17,  WEEKDAY(AN$6,2)=6),
        AND($M$5=11,  WEEKDAY(AN$6,2)=7)
      ))
    ),
    INDEX(reference!$H$1:$I$9, MATCH($M43, reference!$H$1:$H$9, 0), 2),
    ""
  ),
"")</f>
        <v/>
      </c>
      <c r="AO43" s="53" t="str">
        <f>IFERROR(
  IF(
    AND(
      AO$6&gt;=$I43, AO$6&lt;=$J43, $Q$2="Yes",
      NOT( OR(
        AND($M$5=1, OR(WEEKDAY(AO$6,2)=6, WEEKDAY(AO$6,2)=7)),
        AND($M$5=17,  WEEKDAY(AO$6,2)=6),
        AND($M$5=11,  WEEKDAY(AO$6,2)=7)
      ))
    ),
    INDEX(reference!$H$1:$I$9, MATCH($M43, reference!$H$1:$H$9, 0), 2),
    ""
  ),
"")</f>
        <v/>
      </c>
      <c r="AP43" s="53" t="str">
        <f>IFERROR(
  IF(
    AND(
      AP$6&gt;=$I43, AP$6&lt;=$J43, $Q$2="Yes",
      NOT( OR(
        AND($M$5=1, OR(WEEKDAY(AP$6,2)=6, WEEKDAY(AP$6,2)=7)),
        AND($M$5=17,  WEEKDAY(AP$6,2)=6),
        AND($M$5=11,  WEEKDAY(AP$6,2)=7)
      ))
    ),
    INDEX(reference!$H$1:$I$9, MATCH($M43, reference!$H$1:$H$9, 0), 2),
    ""
  ),
"")</f>
        <v/>
      </c>
      <c r="AQ43" s="53" t="str">
        <f>IFERROR(
  IF(
    AND(
      AQ$6&gt;=$I43, AQ$6&lt;=$J43, $Q$2="Yes",
      NOT( OR(
        AND($M$5=1, OR(WEEKDAY(AQ$6,2)=6, WEEKDAY(AQ$6,2)=7)),
        AND($M$5=17,  WEEKDAY(AQ$6,2)=6),
        AND($M$5=11,  WEEKDAY(AQ$6,2)=7)
      ))
    ),
    INDEX(reference!$H$1:$I$9, MATCH($M43, reference!$H$1:$H$9, 0), 2),
    ""
  ),
"")</f>
        <v/>
      </c>
      <c r="AR43" s="53" t="str">
        <f>IFERROR(
  IF(
    AND(
      AR$6&gt;=$I43, AR$6&lt;=$J43, $Q$2="Yes",
      NOT( OR(
        AND($M$5=1, OR(WEEKDAY(AR$6,2)=6, WEEKDAY(AR$6,2)=7)),
        AND($M$5=17,  WEEKDAY(AR$6,2)=6),
        AND($M$5=11,  WEEKDAY(AR$6,2)=7)
      ))
    ),
    INDEX(reference!$H$1:$I$9, MATCH($M43, reference!$H$1:$H$9, 0), 2),
    ""
  ),
"")</f>
        <v/>
      </c>
      <c r="AS43" s="53" t="str">
        <f>IFERROR(
  IF(
    AND(
      AS$6&gt;=$I43, AS$6&lt;=$J43, $Q$2="Yes",
      NOT( OR(
        AND($M$5=1, OR(WEEKDAY(AS$6,2)=6, WEEKDAY(AS$6,2)=7)),
        AND($M$5=17,  WEEKDAY(AS$6,2)=6),
        AND($M$5=11,  WEEKDAY(AS$6,2)=7)
      ))
    ),
    INDEX(reference!$H$1:$I$9, MATCH($M43, reference!$H$1:$H$9, 0), 2),
    ""
  ),
"")</f>
        <v/>
      </c>
      <c r="AT43" s="53" t="str">
        <f>IFERROR(
  IF(
    AND(
      AT$6&gt;=$I43, AT$6&lt;=$J43, $Q$2="Yes",
      NOT( OR(
        AND($M$5=1, OR(WEEKDAY(AT$6,2)=6, WEEKDAY(AT$6,2)=7)),
        AND($M$5=17,  WEEKDAY(AT$6,2)=6),
        AND($M$5=11,  WEEKDAY(AT$6,2)=7)
      ))
    ),
    INDEX(reference!$H$1:$I$9, MATCH($M43, reference!$H$1:$H$9, 0), 2),
    ""
  ),
"")</f>
        <v/>
      </c>
      <c r="AU43" s="53" t="str">
        <f>IFERROR(
  IF(
    AND(
      AU$6&gt;=$I43, AU$6&lt;=$J43, $Q$2="Yes",
      NOT( OR(
        AND($M$5=1, OR(WEEKDAY(AU$6,2)=6, WEEKDAY(AU$6,2)=7)),
        AND($M$5=17,  WEEKDAY(AU$6,2)=6),
        AND($M$5=11,  WEEKDAY(AU$6,2)=7)
      ))
    ),
    INDEX(reference!$H$1:$I$9, MATCH($M43, reference!$H$1:$H$9, 0), 2),
    ""
  ),
"")</f>
        <v/>
      </c>
      <c r="AV43" s="53" t="str">
        <f>IFERROR(
  IF(
    AND(
      AV$6&gt;=$I43, AV$6&lt;=$J43, $Q$2="Yes",
      NOT( OR(
        AND($M$5=1, OR(WEEKDAY(AV$6,2)=6, WEEKDAY(AV$6,2)=7)),
        AND($M$5=17,  WEEKDAY(AV$6,2)=6),
        AND($M$5=11,  WEEKDAY(AV$6,2)=7)
      ))
    ),
    INDEX(reference!$H$1:$I$9, MATCH($M43, reference!$H$1:$H$9, 0), 2),
    ""
  ),
"")</f>
        <v/>
      </c>
      <c r="AW43" s="53" t="str">
        <f>IFERROR(
  IF(
    AND(
      AW$6&gt;=$I43, AW$6&lt;=$J43, $Q$2="Yes",
      NOT( OR(
        AND($M$5=1, OR(WEEKDAY(AW$6,2)=6, WEEKDAY(AW$6,2)=7)),
        AND($M$5=17,  WEEKDAY(AW$6,2)=6),
        AND($M$5=11,  WEEKDAY(AW$6,2)=7)
      ))
    ),
    INDEX(reference!$H$1:$I$9, MATCH($M43, reference!$H$1:$H$9, 0), 2),
    ""
  ),
"")</f>
        <v/>
      </c>
      <c r="AX43" s="53" t="str">
        <f>IFERROR(
  IF(
    AND(
      AX$6&gt;=$I43, AX$6&lt;=$J43, $Q$2="Yes",
      NOT( OR(
        AND($M$5=1, OR(WEEKDAY(AX$6,2)=6, WEEKDAY(AX$6,2)=7)),
        AND($M$5=17,  WEEKDAY(AX$6,2)=6),
        AND($M$5=11,  WEEKDAY(AX$6,2)=7)
      ))
    ),
    INDEX(reference!$H$1:$I$9, MATCH($M43, reference!$H$1:$H$9, 0), 2),
    ""
  ),
"")</f>
        <v/>
      </c>
      <c r="AY43" s="53" t="str">
        <f>IFERROR(
  IF(
    AND(
      AY$6&gt;=$I43, AY$6&lt;=$J43, $Q$2="Yes",
      NOT( OR(
        AND($M$5=1, OR(WEEKDAY(AY$6,2)=6, WEEKDAY(AY$6,2)=7)),
        AND($M$5=17,  WEEKDAY(AY$6,2)=6),
        AND($M$5=11,  WEEKDAY(AY$6,2)=7)
      ))
    ),
    INDEX(reference!$H$1:$I$9, MATCH($M43, reference!$H$1:$H$9, 0), 2),
    ""
  ),
"")</f>
        <v/>
      </c>
      <c r="AZ43" s="53" t="str">
        <f>IFERROR(
  IF(
    AND(
      AZ$6&gt;=$I43, AZ$6&lt;=$J43, $Q$2="Yes",
      NOT( OR(
        AND($M$5=1, OR(WEEKDAY(AZ$6,2)=6, WEEKDAY(AZ$6,2)=7)),
        AND($M$5=17,  WEEKDAY(AZ$6,2)=6),
        AND($M$5=11,  WEEKDAY(AZ$6,2)=7)
      ))
    ),
    INDEX(reference!$H$1:$I$9, MATCH($M43, reference!$H$1:$H$9, 0), 2),
    ""
  ),
"")</f>
        <v/>
      </c>
      <c r="BA43" s="53" t="str">
        <f>IFERROR(
  IF(
    AND(
      BA$6&gt;=$I43, BA$6&lt;=$J43, $Q$2="Yes",
      NOT( OR(
        AND($M$5=1, OR(WEEKDAY(BA$6,2)=6, WEEKDAY(BA$6,2)=7)),
        AND($M$5=17,  WEEKDAY(BA$6,2)=6),
        AND($M$5=11,  WEEKDAY(BA$6,2)=7)
      ))
    ),
    INDEX(reference!$H$1:$I$9, MATCH($M43, reference!$H$1:$H$9, 0), 2),
    ""
  ),
"")</f>
        <v/>
      </c>
      <c r="BB43" s="53" t="str">
        <f>IFERROR(
  IF(
    AND(
      BB$6&gt;=$I43, BB$6&lt;=$J43, $Q$2="Yes",
      NOT( OR(
        AND($M$5=1, OR(WEEKDAY(BB$6,2)=6, WEEKDAY(BB$6,2)=7)),
        AND($M$5=17,  WEEKDAY(BB$6,2)=6),
        AND($M$5=11,  WEEKDAY(BB$6,2)=7)
      ))
    ),
    INDEX(reference!$H$1:$I$9, MATCH($M43, reference!$H$1:$H$9, 0), 2),
    ""
  ),
"")</f>
        <v/>
      </c>
      <c r="BC43" s="53" t="str">
        <f>IFERROR(
  IF(
    AND(
      BC$6&gt;=$I43, BC$6&lt;=$J43, $Q$2="Yes",
      NOT( OR(
        AND($M$5=1, OR(WEEKDAY(BC$6,2)=6, WEEKDAY(BC$6,2)=7)),
        AND($M$5=17,  WEEKDAY(BC$6,2)=6),
        AND($M$5=11,  WEEKDAY(BC$6,2)=7)
      ))
    ),
    INDEX(reference!$H$1:$I$9, MATCH($M43, reference!$H$1:$H$9, 0), 2),
    ""
  ),
"")</f>
        <v/>
      </c>
      <c r="BD43" s="53" t="str">
        <f>IFERROR(
  IF(
    AND(
      BD$6&gt;=$I43, BD$6&lt;=$J43, $Q$2="Yes",
      NOT( OR(
        AND($M$5=1, OR(WEEKDAY(BD$6,2)=6, WEEKDAY(BD$6,2)=7)),
        AND($M$5=17,  WEEKDAY(BD$6,2)=6),
        AND($M$5=11,  WEEKDAY(BD$6,2)=7)
      ))
    ),
    INDEX(reference!$H$1:$I$9, MATCH($M43, reference!$H$1:$H$9, 0), 2),
    ""
  ),
"")</f>
        <v/>
      </c>
      <c r="BE43" s="53" t="str">
        <f>IFERROR(
  IF(
    AND(
      BE$6&gt;=$I43, BE$6&lt;=$J43, $Q$2="Yes",
      NOT( OR(
        AND($M$5=1, OR(WEEKDAY(BE$6,2)=6, WEEKDAY(BE$6,2)=7)),
        AND($M$5=17,  WEEKDAY(BE$6,2)=6),
        AND($M$5=11,  WEEKDAY(BE$6,2)=7)
      ))
    ),
    INDEX(reference!$H$1:$I$9, MATCH($M43, reference!$H$1:$H$9, 0), 2),
    ""
  ),
"")</f>
        <v/>
      </c>
      <c r="BF43" s="53" t="str">
        <f>IFERROR(
  IF(
    AND(
      BF$6&gt;=$I43, BF$6&lt;=$J43, $Q$2="Yes",
      NOT( OR(
        AND($M$5=1, OR(WEEKDAY(BF$6,2)=6, WEEKDAY(BF$6,2)=7)),
        AND($M$5=17,  WEEKDAY(BF$6,2)=6),
        AND($M$5=11,  WEEKDAY(BF$6,2)=7)
      ))
    ),
    INDEX(reference!$H$1:$I$9, MATCH($M43, reference!$H$1:$H$9, 0), 2),
    ""
  ),
"")</f>
        <v/>
      </c>
      <c r="BG43" s="53" t="str">
        <f>IFERROR(
  IF(
    AND(
      BG$6&gt;=$I43, BG$6&lt;=$J43, $Q$2="Yes",
      NOT( OR(
        AND($M$5=1, OR(WEEKDAY(BG$6,2)=6, WEEKDAY(BG$6,2)=7)),
        AND($M$5=17,  WEEKDAY(BG$6,2)=6),
        AND($M$5=11,  WEEKDAY(BG$6,2)=7)
      ))
    ),
    INDEX(reference!$H$1:$I$9, MATCH($M43, reference!$H$1:$H$9, 0), 2),
    ""
  ),
"")</f>
        <v/>
      </c>
      <c r="BH43" s="53" t="str">
        <f>IFERROR(
  IF(
    AND(
      BH$6&gt;=$I43, BH$6&lt;=$J43, $Q$2="Yes",
      NOT( OR(
        AND($M$5=1, OR(WEEKDAY(BH$6,2)=6, WEEKDAY(BH$6,2)=7)),
        AND($M$5=17,  WEEKDAY(BH$6,2)=6),
        AND($M$5=11,  WEEKDAY(BH$6,2)=7)
      ))
    ),
    INDEX(reference!$H$1:$I$9, MATCH($M43, reference!$H$1:$H$9, 0), 2),
    ""
  ),
"")</f>
        <v/>
      </c>
      <c r="BI43" s="53" t="str">
        <f>IFERROR(
  IF(
    AND(
      BI$6&gt;=$I43, BI$6&lt;=$J43, $Q$2="Yes",
      NOT( OR(
        AND($M$5=1, OR(WEEKDAY(BI$6,2)=6, WEEKDAY(BI$6,2)=7)),
        AND($M$5=17,  WEEKDAY(BI$6,2)=6),
        AND($M$5=11,  WEEKDAY(BI$6,2)=7)
      ))
    ),
    INDEX(reference!$H$1:$I$9, MATCH($M43, reference!$H$1:$H$9, 0), 2),
    ""
  ),
"")</f>
        <v/>
      </c>
      <c r="BJ43" s="53" t="str">
        <f>IFERROR(
  IF(
    AND(
      BJ$6&gt;=$I43, BJ$6&lt;=$J43, $Q$2="Yes",
      NOT( OR(
        AND($M$5=1, OR(WEEKDAY(BJ$6,2)=6, WEEKDAY(BJ$6,2)=7)),
        AND($M$5=17,  WEEKDAY(BJ$6,2)=6),
        AND($M$5=11,  WEEKDAY(BJ$6,2)=7)
      ))
    ),
    INDEX(reference!$H$1:$I$9, MATCH($M43, reference!$H$1:$H$9, 0), 2),
    ""
  ),
"")</f>
        <v/>
      </c>
      <c r="BK43" s="53" t="str">
        <f>IFERROR(
  IF(
    AND(
      BK$6&gt;=$I43, BK$6&lt;=$J43, $Q$2="Yes",
      NOT( OR(
        AND($M$5=1, OR(WEEKDAY(BK$6,2)=6, WEEKDAY(BK$6,2)=7)),
        AND($M$5=17,  WEEKDAY(BK$6,2)=6),
        AND($M$5=11,  WEEKDAY(BK$6,2)=7)
      ))
    ),
    INDEX(reference!$H$1:$I$9, MATCH($M43, reference!$H$1:$H$9, 0), 2),
    ""
  ),
"")</f>
        <v/>
      </c>
      <c r="BL43" s="53" t="str">
        <f>IFERROR(
  IF(
    AND(
      BL$6&gt;=$I43, BL$6&lt;=$J43, $Q$2="Yes",
      NOT( OR(
        AND($M$5=1, OR(WEEKDAY(BL$6,2)=6, WEEKDAY(BL$6,2)=7)),
        AND($M$5=17,  WEEKDAY(BL$6,2)=6),
        AND($M$5=11,  WEEKDAY(BL$6,2)=7)
      ))
    ),
    INDEX(reference!$H$1:$I$9, MATCH($M43, reference!$H$1:$H$9, 0), 2),
    ""
  ),
"")</f>
        <v/>
      </c>
      <c r="BM43" s="53" t="str">
        <f>IFERROR(
  IF(
    AND(
      BM$6&gt;=$I43, BM$6&lt;=$J43, $Q$2="Yes",
      NOT( OR(
        AND($M$5=1, OR(WEEKDAY(BM$6,2)=6, WEEKDAY(BM$6,2)=7)),
        AND($M$5=17,  WEEKDAY(BM$6,2)=6),
        AND($M$5=11,  WEEKDAY(BM$6,2)=7)
      ))
    ),
    INDEX(reference!$H$1:$I$9, MATCH($M43, reference!$H$1:$H$9, 0), 2),
    ""
  ),
"")</f>
        <v/>
      </c>
      <c r="BN43" s="53" t="str">
        <f>IFERROR(
  IF(
    AND(
      BN$6&gt;=$I43, BN$6&lt;=$J43, $Q$2="Yes",
      NOT( OR(
        AND($M$5=1, OR(WEEKDAY(BN$6,2)=6, WEEKDAY(BN$6,2)=7)),
        AND($M$5=17,  WEEKDAY(BN$6,2)=6),
        AND($M$5=11,  WEEKDAY(BN$6,2)=7)
      ))
    ),
    INDEX(reference!$H$1:$I$9, MATCH($M43, reference!$H$1:$H$9, 0), 2),
    ""
  ),
"")</f>
        <v/>
      </c>
      <c r="BO43" s="53" t="str">
        <f>IFERROR(
  IF(
    AND(
      BO$6&gt;=$I43, BO$6&lt;=$J43, $Q$2="Yes",
      NOT( OR(
        AND($M$5=1, OR(WEEKDAY(BO$6,2)=6, WEEKDAY(BO$6,2)=7)),
        AND($M$5=17,  WEEKDAY(BO$6,2)=6),
        AND($M$5=11,  WEEKDAY(BO$6,2)=7)
      ))
    ),
    INDEX(reference!$H$1:$I$9, MATCH($M43, reference!$H$1:$H$9, 0), 2),
    ""
  ),
"")</f>
        <v/>
      </c>
      <c r="BP43" s="53" t="str">
        <f>IFERROR(
  IF(
    AND(
      BP$6&gt;=$I43, BP$6&lt;=$J43, $Q$2="Yes",
      NOT( OR(
        AND($M$5=1, OR(WEEKDAY(BP$6,2)=6, WEEKDAY(BP$6,2)=7)),
        AND($M$5=17,  WEEKDAY(BP$6,2)=6),
        AND($M$5=11,  WEEKDAY(BP$6,2)=7)
      ))
    ),
    INDEX(reference!$H$1:$I$9, MATCH($M43, reference!$H$1:$H$9, 0), 2),
    ""
  ),
"")</f>
        <v/>
      </c>
      <c r="BQ43" s="53" t="str">
        <f>IFERROR(
  IF(
    AND(
      BQ$6&gt;=$I43, BQ$6&lt;=$J43, $Q$2="Yes",
      NOT( OR(
        AND($M$5=1, OR(WEEKDAY(BQ$6,2)=6, WEEKDAY(BQ$6,2)=7)),
        AND($M$5=17,  WEEKDAY(BQ$6,2)=6),
        AND($M$5=11,  WEEKDAY(BQ$6,2)=7)
      ))
    ),
    INDEX(reference!$H$1:$I$9, MATCH($M43, reference!$H$1:$H$9, 0), 2),
    ""
  ),
"")</f>
        <v/>
      </c>
    </row>
    <row r="44" spans="1:69" ht="22.5" customHeight="1" x14ac:dyDescent="0.15">
      <c r="A44" s="46">
        <f>COUNTIF($L$7:M44,M44)</f>
        <v>0</v>
      </c>
      <c r="B44" s="46" t="str">
        <f t="shared" si="4"/>
        <v>-0</v>
      </c>
      <c r="C44" s="46" t="str">
        <f>IFERROR(IF(G44="","",MOD(COUNTIFS($F$6:G44,"◯"),10)),"")</f>
        <v/>
      </c>
      <c r="D44" s="46" t="str" cm="1">
        <f t="array" ref="D44">IF(G44="","",_xlfn.SWITCH(G44,"◯",1,"◆",2,"★",3))</f>
        <v/>
      </c>
      <c r="E44" s="46"/>
      <c r="F44" s="47"/>
      <c r="G44" s="48"/>
      <c r="H44" s="49"/>
      <c r="I44" s="51"/>
      <c r="J44" s="51"/>
      <c r="K44" s="52" t="str">
        <f t="shared" si="3"/>
        <v/>
      </c>
      <c r="L44" s="50"/>
      <c r="M44" s="50"/>
      <c r="N44" s="53" t="str">
        <f>IFERROR(
  IF(
    AND(
      N$6&gt;=$I44, N$6&lt;=$J44, $Q$2="Yes",
      NOT( OR(
        AND($M$5=1, OR(WEEKDAY(N$6,2)=6, WEEKDAY(N$6,2)=7)),
        AND($M$5=17,  WEEKDAY(N$6,2)=6),
        AND($M$5=11,  WEEKDAY(N$6,2)=7)
      ))
    ),
    INDEX(reference!$H$1:$I$9, MATCH($M44, reference!$H$1:$H$9, 0), 2),
    ""
  ),
"")</f>
        <v/>
      </c>
      <c r="O44" s="53" t="str">
        <f>IFERROR(
  IF(
    AND(
      O$6&gt;=$I44, O$6&lt;=$J44, $Q$2="Yes",
      NOT( OR(
        AND($M$5=1, OR(WEEKDAY(O$6,2)=6, WEEKDAY(O$6,2)=7)),
        AND($M$5=17,  WEEKDAY(O$6,2)=6),
        AND($M$5=11,  WEEKDAY(O$6,2)=7)
      ))
    ),
    INDEX(reference!$H$1:$I$9, MATCH($M44, reference!$H$1:$H$9, 0), 2),
    ""
  ),
"")</f>
        <v/>
      </c>
      <c r="P44" s="53" t="str">
        <f>IFERROR(
  IF(
    AND(
      P$6&gt;=$I44, P$6&lt;=$J44, $Q$2="Yes",
      NOT( OR(
        AND($M$5=1, OR(WEEKDAY(P$6,2)=6, WEEKDAY(P$6,2)=7)),
        AND($M$5=17,  WEEKDAY(P$6,2)=6),
        AND($M$5=11,  WEEKDAY(P$6,2)=7)
      ))
    ),
    INDEX(reference!$H$1:$I$9, MATCH($M44, reference!$H$1:$H$9, 0), 2),
    ""
  ),
"")</f>
        <v/>
      </c>
      <c r="Q44" s="53" t="str">
        <f>IFERROR(
  IF(
    AND(
      Q$6&gt;=$I44, Q$6&lt;=$J44, $Q$2="Yes",
      NOT( OR(
        AND($M$5=1, OR(WEEKDAY(Q$6,2)=6, WEEKDAY(Q$6,2)=7)),
        AND($M$5=17,  WEEKDAY(Q$6,2)=6),
        AND($M$5=11,  WEEKDAY(Q$6,2)=7)
      ))
    ),
    INDEX(reference!$H$1:$I$9, MATCH($M44, reference!$H$1:$H$9, 0), 2),
    ""
  ),
"")</f>
        <v/>
      </c>
      <c r="R44" s="53" t="str">
        <f>IFERROR(
  IF(
    AND(
      R$6&gt;=$I44, R$6&lt;=$J44, $Q$2="Yes",
      NOT( OR(
        AND($M$5=1, OR(WEEKDAY(R$6,2)=6, WEEKDAY(R$6,2)=7)),
        AND($M$5=17,  WEEKDAY(R$6,2)=6),
        AND($M$5=11,  WEEKDAY(R$6,2)=7)
      ))
    ),
    INDEX(reference!$H$1:$I$9, MATCH($M44, reference!$H$1:$H$9, 0), 2),
    ""
  ),
"")</f>
        <v/>
      </c>
      <c r="S44" s="53" t="str">
        <f>IFERROR(
  IF(
    AND(
      S$6&gt;=$I44, S$6&lt;=$J44, $Q$2="Yes",
      NOT( OR(
        AND($M$5=1, OR(WEEKDAY(S$6,2)=6, WEEKDAY(S$6,2)=7)),
        AND($M$5=17,  WEEKDAY(S$6,2)=6),
        AND($M$5=11,  WEEKDAY(S$6,2)=7)
      ))
    ),
    INDEX(reference!$H$1:$I$9, MATCH($M44, reference!$H$1:$H$9, 0), 2),
    ""
  ),
"")</f>
        <v/>
      </c>
      <c r="T44" s="53" t="str">
        <f>IFERROR(
  IF(
    AND(
      T$6&gt;=$I44, T$6&lt;=$J44, $Q$2="Yes",
      NOT( OR(
        AND($M$5=1, OR(WEEKDAY(T$6,2)=6, WEEKDAY(T$6,2)=7)),
        AND($M$5=17,  WEEKDAY(T$6,2)=6),
        AND($M$5=11,  WEEKDAY(T$6,2)=7)
      ))
    ),
    INDEX(reference!$H$1:$I$9, MATCH($M44, reference!$H$1:$H$9, 0), 2),
    ""
  ),
"")</f>
        <v/>
      </c>
      <c r="U44" s="53" t="str">
        <f>IFERROR(
  IF(
    AND(
      U$6&gt;=$I44, U$6&lt;=$J44, $Q$2="Yes",
      NOT( OR(
        AND($M$5=1, OR(WEEKDAY(U$6,2)=6, WEEKDAY(U$6,2)=7)),
        AND($M$5=17,  WEEKDAY(U$6,2)=6),
        AND($M$5=11,  WEEKDAY(U$6,2)=7)
      ))
    ),
    INDEX(reference!$H$1:$I$9, MATCH($M44, reference!$H$1:$H$9, 0), 2),
    ""
  ),
"")</f>
        <v/>
      </c>
      <c r="V44" s="53" t="str">
        <f>IFERROR(
  IF(
    AND(
      V$6&gt;=$I44, V$6&lt;=$J44, $Q$2="Yes",
      NOT( OR(
        AND($M$5=1, OR(WEEKDAY(V$6,2)=6, WEEKDAY(V$6,2)=7)),
        AND($M$5=17,  WEEKDAY(V$6,2)=6),
        AND($M$5=11,  WEEKDAY(V$6,2)=7)
      ))
    ),
    INDEX(reference!$H$1:$I$9, MATCH($M44, reference!$H$1:$H$9, 0), 2),
    ""
  ),
"")</f>
        <v/>
      </c>
      <c r="W44" s="53" t="str">
        <f>IFERROR(
  IF(
    AND(
      W$6&gt;=$I44, W$6&lt;=$J44, $Q$2="Yes",
      NOT( OR(
        AND($M$5=1, OR(WEEKDAY(W$6,2)=6, WEEKDAY(W$6,2)=7)),
        AND($M$5=17,  WEEKDAY(W$6,2)=6),
        AND($M$5=11,  WEEKDAY(W$6,2)=7)
      ))
    ),
    INDEX(reference!$H$1:$I$9, MATCH($M44, reference!$H$1:$H$9, 0), 2),
    ""
  ),
"")</f>
        <v/>
      </c>
      <c r="X44" s="53" t="str">
        <f>IFERROR(
  IF(
    AND(
      X$6&gt;=$I44, X$6&lt;=$J44, $Q$2="Yes",
      NOT( OR(
        AND($M$5=1, OR(WEEKDAY(X$6,2)=6, WEEKDAY(X$6,2)=7)),
        AND($M$5=17,  WEEKDAY(X$6,2)=6),
        AND($M$5=11,  WEEKDAY(X$6,2)=7)
      ))
    ),
    INDEX(reference!$H$1:$I$9, MATCH($M44, reference!$H$1:$H$9, 0), 2),
    ""
  ),
"")</f>
        <v/>
      </c>
      <c r="Y44" s="53" t="str">
        <f>IFERROR(
  IF(
    AND(
      Y$6&gt;=$I44, Y$6&lt;=$J44, $Q$2="Yes",
      NOT( OR(
        AND($M$5=1, OR(WEEKDAY(Y$6,2)=6, WEEKDAY(Y$6,2)=7)),
        AND($M$5=17,  WEEKDAY(Y$6,2)=6),
        AND($M$5=11,  WEEKDAY(Y$6,2)=7)
      ))
    ),
    INDEX(reference!$H$1:$I$9, MATCH($M44, reference!$H$1:$H$9, 0), 2),
    ""
  ),
"")</f>
        <v/>
      </c>
      <c r="Z44" s="53" t="str">
        <f>IFERROR(
  IF(
    AND(
      Z$6&gt;=$I44, Z$6&lt;=$J44, $Q$2="Yes",
      NOT( OR(
        AND($M$5=1, OR(WEEKDAY(Z$6,2)=6, WEEKDAY(Z$6,2)=7)),
        AND($M$5=17,  WEEKDAY(Z$6,2)=6),
        AND($M$5=11,  WEEKDAY(Z$6,2)=7)
      ))
    ),
    INDEX(reference!$H$1:$I$9, MATCH($M44, reference!$H$1:$H$9, 0), 2),
    ""
  ),
"")</f>
        <v/>
      </c>
      <c r="AA44" s="53" t="str">
        <f>IFERROR(
  IF(
    AND(
      AA$6&gt;=$I44, AA$6&lt;=$J44, $Q$2="Yes",
      NOT( OR(
        AND($M$5=1, OR(WEEKDAY(AA$6,2)=6, WEEKDAY(AA$6,2)=7)),
        AND($M$5=17,  WEEKDAY(AA$6,2)=6),
        AND($M$5=11,  WEEKDAY(AA$6,2)=7)
      ))
    ),
    INDEX(reference!$H$1:$I$9, MATCH($M44, reference!$H$1:$H$9, 0), 2),
    ""
  ),
"")</f>
        <v/>
      </c>
      <c r="AB44" s="53" t="str">
        <f>IFERROR(
  IF(
    AND(
      AB$6&gt;=$I44, AB$6&lt;=$J44, $Q$2="Yes",
      NOT( OR(
        AND($M$5=1, OR(WEEKDAY(AB$6,2)=6, WEEKDAY(AB$6,2)=7)),
        AND($M$5=17,  WEEKDAY(AB$6,2)=6),
        AND($M$5=11,  WEEKDAY(AB$6,2)=7)
      ))
    ),
    INDEX(reference!$H$1:$I$9, MATCH($M44, reference!$H$1:$H$9, 0), 2),
    ""
  ),
"")</f>
        <v/>
      </c>
      <c r="AC44" s="53" t="str">
        <f>IFERROR(
  IF(
    AND(
      AC$6&gt;=$I44, AC$6&lt;=$J44, $Q$2="Yes",
      NOT( OR(
        AND($M$5=1, OR(WEEKDAY(AC$6,2)=6, WEEKDAY(AC$6,2)=7)),
        AND($M$5=17,  WEEKDAY(AC$6,2)=6),
        AND($M$5=11,  WEEKDAY(AC$6,2)=7)
      ))
    ),
    INDEX(reference!$H$1:$I$9, MATCH($M44, reference!$H$1:$H$9, 0), 2),
    ""
  ),
"")</f>
        <v/>
      </c>
      <c r="AD44" s="53" t="str">
        <f>IFERROR(
  IF(
    AND(
      AD$6&gt;=$I44, AD$6&lt;=$J44, $Q$2="Yes",
      NOT( OR(
        AND($M$5=1, OR(WEEKDAY(AD$6,2)=6, WEEKDAY(AD$6,2)=7)),
        AND($M$5=17,  WEEKDAY(AD$6,2)=6),
        AND($M$5=11,  WEEKDAY(AD$6,2)=7)
      ))
    ),
    INDEX(reference!$H$1:$I$9, MATCH($M44, reference!$H$1:$H$9, 0), 2),
    ""
  ),
"")</f>
        <v/>
      </c>
      <c r="AE44" s="53" t="str">
        <f>IFERROR(
  IF(
    AND(
      AE$6&gt;=$I44, AE$6&lt;=$J44, $Q$2="Yes",
      NOT( OR(
        AND($M$5=1, OR(WEEKDAY(AE$6,2)=6, WEEKDAY(AE$6,2)=7)),
        AND($M$5=17,  WEEKDAY(AE$6,2)=6),
        AND($M$5=11,  WEEKDAY(AE$6,2)=7)
      ))
    ),
    INDEX(reference!$H$1:$I$9, MATCH($M44, reference!$H$1:$H$9, 0), 2),
    ""
  ),
"")</f>
        <v/>
      </c>
      <c r="AF44" s="53" t="str">
        <f>IFERROR(
  IF(
    AND(
      AF$6&gt;=$I44, AF$6&lt;=$J44, $Q$2="Yes",
      NOT( OR(
        AND($M$5=1, OR(WEEKDAY(AF$6,2)=6, WEEKDAY(AF$6,2)=7)),
        AND($M$5=17,  WEEKDAY(AF$6,2)=6),
        AND($M$5=11,  WEEKDAY(AF$6,2)=7)
      ))
    ),
    INDEX(reference!$H$1:$I$9, MATCH($M44, reference!$H$1:$H$9, 0), 2),
    ""
  ),
"")</f>
        <v/>
      </c>
      <c r="AG44" s="53" t="str">
        <f>IFERROR(
  IF(
    AND(
      AG$6&gt;=$I44, AG$6&lt;=$J44, $Q$2="Yes",
      NOT( OR(
        AND($M$5=1, OR(WEEKDAY(AG$6,2)=6, WEEKDAY(AG$6,2)=7)),
        AND($M$5=17,  WEEKDAY(AG$6,2)=6),
        AND($M$5=11,  WEEKDAY(AG$6,2)=7)
      ))
    ),
    INDEX(reference!$H$1:$I$9, MATCH($M44, reference!$H$1:$H$9, 0), 2),
    ""
  ),
"")</f>
        <v/>
      </c>
      <c r="AH44" s="53" t="str">
        <f>IFERROR(
  IF(
    AND(
      AH$6&gt;=$I44, AH$6&lt;=$J44, $Q$2="Yes",
      NOT( OR(
        AND($M$5=1, OR(WEEKDAY(AH$6,2)=6, WEEKDAY(AH$6,2)=7)),
        AND($M$5=17,  WEEKDAY(AH$6,2)=6),
        AND($M$5=11,  WEEKDAY(AH$6,2)=7)
      ))
    ),
    INDEX(reference!$H$1:$I$9, MATCH($M44, reference!$H$1:$H$9, 0), 2),
    ""
  ),
"")</f>
        <v/>
      </c>
      <c r="AI44" s="53" t="str">
        <f>IFERROR(
  IF(
    AND(
      AI$6&gt;=$I44, AI$6&lt;=$J44, $Q$2="Yes",
      NOT( OR(
        AND($M$5=1, OR(WEEKDAY(AI$6,2)=6, WEEKDAY(AI$6,2)=7)),
        AND($M$5=17,  WEEKDAY(AI$6,2)=6),
        AND($M$5=11,  WEEKDAY(AI$6,2)=7)
      ))
    ),
    INDEX(reference!$H$1:$I$9, MATCH($M44, reference!$H$1:$H$9, 0), 2),
    ""
  ),
"")</f>
        <v/>
      </c>
      <c r="AJ44" s="53" t="str">
        <f>IFERROR(
  IF(
    AND(
      AJ$6&gt;=$I44, AJ$6&lt;=$J44, $Q$2="Yes",
      NOT( OR(
        AND($M$5=1, OR(WEEKDAY(AJ$6,2)=6, WEEKDAY(AJ$6,2)=7)),
        AND($M$5=17,  WEEKDAY(AJ$6,2)=6),
        AND($M$5=11,  WEEKDAY(AJ$6,2)=7)
      ))
    ),
    INDEX(reference!$H$1:$I$9, MATCH($M44, reference!$H$1:$H$9, 0), 2),
    ""
  ),
"")</f>
        <v/>
      </c>
      <c r="AK44" s="53" t="str">
        <f>IFERROR(
  IF(
    AND(
      AK$6&gt;=$I44, AK$6&lt;=$J44, $Q$2="Yes",
      NOT( OR(
        AND($M$5=1, OR(WEEKDAY(AK$6,2)=6, WEEKDAY(AK$6,2)=7)),
        AND($M$5=17,  WEEKDAY(AK$6,2)=6),
        AND($M$5=11,  WEEKDAY(AK$6,2)=7)
      ))
    ),
    INDEX(reference!$H$1:$I$9, MATCH($M44, reference!$H$1:$H$9, 0), 2),
    ""
  ),
"")</f>
        <v/>
      </c>
      <c r="AL44" s="53" t="str">
        <f>IFERROR(
  IF(
    AND(
      AL$6&gt;=$I44, AL$6&lt;=$J44, $Q$2="Yes",
      NOT( OR(
        AND($M$5=1, OR(WEEKDAY(AL$6,2)=6, WEEKDAY(AL$6,2)=7)),
        AND($M$5=17,  WEEKDAY(AL$6,2)=6),
        AND($M$5=11,  WEEKDAY(AL$6,2)=7)
      ))
    ),
    INDEX(reference!$H$1:$I$9, MATCH($M44, reference!$H$1:$H$9, 0), 2),
    ""
  ),
"")</f>
        <v/>
      </c>
      <c r="AM44" s="53" t="str">
        <f>IFERROR(
  IF(
    AND(
      AM$6&gt;=$I44, AM$6&lt;=$J44, $Q$2="Yes",
      NOT( OR(
        AND($M$5=1, OR(WEEKDAY(AM$6,2)=6, WEEKDAY(AM$6,2)=7)),
        AND($M$5=17,  WEEKDAY(AM$6,2)=6),
        AND($M$5=11,  WEEKDAY(AM$6,2)=7)
      ))
    ),
    INDEX(reference!$H$1:$I$9, MATCH($M44, reference!$H$1:$H$9, 0), 2),
    ""
  ),
"")</f>
        <v/>
      </c>
      <c r="AN44" s="53" t="str">
        <f>IFERROR(
  IF(
    AND(
      AN$6&gt;=$I44, AN$6&lt;=$J44, $Q$2="Yes",
      NOT( OR(
        AND($M$5=1, OR(WEEKDAY(AN$6,2)=6, WEEKDAY(AN$6,2)=7)),
        AND($M$5=17,  WEEKDAY(AN$6,2)=6),
        AND($M$5=11,  WEEKDAY(AN$6,2)=7)
      ))
    ),
    INDEX(reference!$H$1:$I$9, MATCH($M44, reference!$H$1:$H$9, 0), 2),
    ""
  ),
"")</f>
        <v/>
      </c>
      <c r="AO44" s="53" t="str">
        <f>IFERROR(
  IF(
    AND(
      AO$6&gt;=$I44, AO$6&lt;=$J44, $Q$2="Yes",
      NOT( OR(
        AND($M$5=1, OR(WEEKDAY(AO$6,2)=6, WEEKDAY(AO$6,2)=7)),
        AND($M$5=17,  WEEKDAY(AO$6,2)=6),
        AND($M$5=11,  WEEKDAY(AO$6,2)=7)
      ))
    ),
    INDEX(reference!$H$1:$I$9, MATCH($M44, reference!$H$1:$H$9, 0), 2),
    ""
  ),
"")</f>
        <v/>
      </c>
      <c r="AP44" s="53" t="str">
        <f>IFERROR(
  IF(
    AND(
      AP$6&gt;=$I44, AP$6&lt;=$J44, $Q$2="Yes",
      NOT( OR(
        AND($M$5=1, OR(WEEKDAY(AP$6,2)=6, WEEKDAY(AP$6,2)=7)),
        AND($M$5=17,  WEEKDAY(AP$6,2)=6),
        AND($M$5=11,  WEEKDAY(AP$6,2)=7)
      ))
    ),
    INDEX(reference!$H$1:$I$9, MATCH($M44, reference!$H$1:$H$9, 0), 2),
    ""
  ),
"")</f>
        <v/>
      </c>
      <c r="AQ44" s="53" t="str">
        <f>IFERROR(
  IF(
    AND(
      AQ$6&gt;=$I44, AQ$6&lt;=$J44, $Q$2="Yes",
      NOT( OR(
        AND($M$5=1, OR(WEEKDAY(AQ$6,2)=6, WEEKDAY(AQ$6,2)=7)),
        AND($M$5=17,  WEEKDAY(AQ$6,2)=6),
        AND($M$5=11,  WEEKDAY(AQ$6,2)=7)
      ))
    ),
    INDEX(reference!$H$1:$I$9, MATCH($M44, reference!$H$1:$H$9, 0), 2),
    ""
  ),
"")</f>
        <v/>
      </c>
      <c r="AR44" s="53" t="str">
        <f>IFERROR(
  IF(
    AND(
      AR$6&gt;=$I44, AR$6&lt;=$J44, $Q$2="Yes",
      NOT( OR(
        AND($M$5=1, OR(WEEKDAY(AR$6,2)=6, WEEKDAY(AR$6,2)=7)),
        AND($M$5=17,  WEEKDAY(AR$6,2)=6),
        AND($M$5=11,  WEEKDAY(AR$6,2)=7)
      ))
    ),
    INDEX(reference!$H$1:$I$9, MATCH($M44, reference!$H$1:$H$9, 0), 2),
    ""
  ),
"")</f>
        <v/>
      </c>
      <c r="AS44" s="53" t="str">
        <f>IFERROR(
  IF(
    AND(
      AS$6&gt;=$I44, AS$6&lt;=$J44, $Q$2="Yes",
      NOT( OR(
        AND($M$5=1, OR(WEEKDAY(AS$6,2)=6, WEEKDAY(AS$6,2)=7)),
        AND($M$5=17,  WEEKDAY(AS$6,2)=6),
        AND($M$5=11,  WEEKDAY(AS$6,2)=7)
      ))
    ),
    INDEX(reference!$H$1:$I$9, MATCH($M44, reference!$H$1:$H$9, 0), 2),
    ""
  ),
"")</f>
        <v/>
      </c>
      <c r="AT44" s="53" t="str">
        <f>IFERROR(
  IF(
    AND(
      AT$6&gt;=$I44, AT$6&lt;=$J44, $Q$2="Yes",
      NOT( OR(
        AND($M$5=1, OR(WEEKDAY(AT$6,2)=6, WEEKDAY(AT$6,2)=7)),
        AND($M$5=17,  WEEKDAY(AT$6,2)=6),
        AND($M$5=11,  WEEKDAY(AT$6,2)=7)
      ))
    ),
    INDEX(reference!$H$1:$I$9, MATCH($M44, reference!$H$1:$H$9, 0), 2),
    ""
  ),
"")</f>
        <v/>
      </c>
      <c r="AU44" s="53" t="str">
        <f>IFERROR(
  IF(
    AND(
      AU$6&gt;=$I44, AU$6&lt;=$J44, $Q$2="Yes",
      NOT( OR(
        AND($M$5=1, OR(WEEKDAY(AU$6,2)=6, WEEKDAY(AU$6,2)=7)),
        AND($M$5=17,  WEEKDAY(AU$6,2)=6),
        AND($M$5=11,  WEEKDAY(AU$6,2)=7)
      ))
    ),
    INDEX(reference!$H$1:$I$9, MATCH($M44, reference!$H$1:$H$9, 0), 2),
    ""
  ),
"")</f>
        <v/>
      </c>
      <c r="AV44" s="53" t="str">
        <f>IFERROR(
  IF(
    AND(
      AV$6&gt;=$I44, AV$6&lt;=$J44, $Q$2="Yes",
      NOT( OR(
        AND($M$5=1, OR(WEEKDAY(AV$6,2)=6, WEEKDAY(AV$6,2)=7)),
        AND($M$5=17,  WEEKDAY(AV$6,2)=6),
        AND($M$5=11,  WEEKDAY(AV$6,2)=7)
      ))
    ),
    INDEX(reference!$H$1:$I$9, MATCH($M44, reference!$H$1:$H$9, 0), 2),
    ""
  ),
"")</f>
        <v/>
      </c>
      <c r="AW44" s="53" t="str">
        <f>IFERROR(
  IF(
    AND(
      AW$6&gt;=$I44, AW$6&lt;=$J44, $Q$2="Yes",
      NOT( OR(
        AND($M$5=1, OR(WEEKDAY(AW$6,2)=6, WEEKDAY(AW$6,2)=7)),
        AND($M$5=17,  WEEKDAY(AW$6,2)=6),
        AND($M$5=11,  WEEKDAY(AW$6,2)=7)
      ))
    ),
    INDEX(reference!$H$1:$I$9, MATCH($M44, reference!$H$1:$H$9, 0), 2),
    ""
  ),
"")</f>
        <v/>
      </c>
      <c r="AX44" s="53" t="str">
        <f>IFERROR(
  IF(
    AND(
      AX$6&gt;=$I44, AX$6&lt;=$J44, $Q$2="Yes",
      NOT( OR(
        AND($M$5=1, OR(WEEKDAY(AX$6,2)=6, WEEKDAY(AX$6,2)=7)),
        AND($M$5=17,  WEEKDAY(AX$6,2)=6),
        AND($M$5=11,  WEEKDAY(AX$6,2)=7)
      ))
    ),
    INDEX(reference!$H$1:$I$9, MATCH($M44, reference!$H$1:$H$9, 0), 2),
    ""
  ),
"")</f>
        <v/>
      </c>
      <c r="AY44" s="53" t="str">
        <f>IFERROR(
  IF(
    AND(
      AY$6&gt;=$I44, AY$6&lt;=$J44, $Q$2="Yes",
      NOT( OR(
        AND($M$5=1, OR(WEEKDAY(AY$6,2)=6, WEEKDAY(AY$6,2)=7)),
        AND($M$5=17,  WEEKDAY(AY$6,2)=6),
        AND($M$5=11,  WEEKDAY(AY$6,2)=7)
      ))
    ),
    INDEX(reference!$H$1:$I$9, MATCH($M44, reference!$H$1:$H$9, 0), 2),
    ""
  ),
"")</f>
        <v/>
      </c>
      <c r="AZ44" s="53" t="str">
        <f>IFERROR(
  IF(
    AND(
      AZ$6&gt;=$I44, AZ$6&lt;=$J44, $Q$2="Yes",
      NOT( OR(
        AND($M$5=1, OR(WEEKDAY(AZ$6,2)=6, WEEKDAY(AZ$6,2)=7)),
        AND($M$5=17,  WEEKDAY(AZ$6,2)=6),
        AND($M$5=11,  WEEKDAY(AZ$6,2)=7)
      ))
    ),
    INDEX(reference!$H$1:$I$9, MATCH($M44, reference!$H$1:$H$9, 0), 2),
    ""
  ),
"")</f>
        <v/>
      </c>
      <c r="BA44" s="53" t="str">
        <f>IFERROR(
  IF(
    AND(
      BA$6&gt;=$I44, BA$6&lt;=$J44, $Q$2="Yes",
      NOT( OR(
        AND($M$5=1, OR(WEEKDAY(BA$6,2)=6, WEEKDAY(BA$6,2)=7)),
        AND($M$5=17,  WEEKDAY(BA$6,2)=6),
        AND($M$5=11,  WEEKDAY(BA$6,2)=7)
      ))
    ),
    INDEX(reference!$H$1:$I$9, MATCH($M44, reference!$H$1:$H$9, 0), 2),
    ""
  ),
"")</f>
        <v/>
      </c>
      <c r="BB44" s="53" t="str">
        <f>IFERROR(
  IF(
    AND(
      BB$6&gt;=$I44, BB$6&lt;=$J44, $Q$2="Yes",
      NOT( OR(
        AND($M$5=1, OR(WEEKDAY(BB$6,2)=6, WEEKDAY(BB$6,2)=7)),
        AND($M$5=17,  WEEKDAY(BB$6,2)=6),
        AND($M$5=11,  WEEKDAY(BB$6,2)=7)
      ))
    ),
    INDEX(reference!$H$1:$I$9, MATCH($M44, reference!$H$1:$H$9, 0), 2),
    ""
  ),
"")</f>
        <v/>
      </c>
      <c r="BC44" s="53" t="str">
        <f>IFERROR(
  IF(
    AND(
      BC$6&gt;=$I44, BC$6&lt;=$J44, $Q$2="Yes",
      NOT( OR(
        AND($M$5=1, OR(WEEKDAY(BC$6,2)=6, WEEKDAY(BC$6,2)=7)),
        AND($M$5=17,  WEEKDAY(BC$6,2)=6),
        AND($M$5=11,  WEEKDAY(BC$6,2)=7)
      ))
    ),
    INDEX(reference!$H$1:$I$9, MATCH($M44, reference!$H$1:$H$9, 0), 2),
    ""
  ),
"")</f>
        <v/>
      </c>
      <c r="BD44" s="53" t="str">
        <f>IFERROR(
  IF(
    AND(
      BD$6&gt;=$I44, BD$6&lt;=$J44, $Q$2="Yes",
      NOT( OR(
        AND($M$5=1, OR(WEEKDAY(BD$6,2)=6, WEEKDAY(BD$6,2)=7)),
        AND($M$5=17,  WEEKDAY(BD$6,2)=6),
        AND($M$5=11,  WEEKDAY(BD$6,2)=7)
      ))
    ),
    INDEX(reference!$H$1:$I$9, MATCH($M44, reference!$H$1:$H$9, 0), 2),
    ""
  ),
"")</f>
        <v/>
      </c>
      <c r="BE44" s="53" t="str">
        <f>IFERROR(
  IF(
    AND(
      BE$6&gt;=$I44, BE$6&lt;=$J44, $Q$2="Yes",
      NOT( OR(
        AND($M$5=1, OR(WEEKDAY(BE$6,2)=6, WEEKDAY(BE$6,2)=7)),
        AND($M$5=17,  WEEKDAY(BE$6,2)=6),
        AND($M$5=11,  WEEKDAY(BE$6,2)=7)
      ))
    ),
    INDEX(reference!$H$1:$I$9, MATCH($M44, reference!$H$1:$H$9, 0), 2),
    ""
  ),
"")</f>
        <v/>
      </c>
      <c r="BF44" s="53" t="str">
        <f>IFERROR(
  IF(
    AND(
      BF$6&gt;=$I44, BF$6&lt;=$J44, $Q$2="Yes",
      NOT( OR(
        AND($M$5=1, OR(WEEKDAY(BF$6,2)=6, WEEKDAY(BF$6,2)=7)),
        AND($M$5=17,  WEEKDAY(BF$6,2)=6),
        AND($M$5=11,  WEEKDAY(BF$6,2)=7)
      ))
    ),
    INDEX(reference!$H$1:$I$9, MATCH($M44, reference!$H$1:$H$9, 0), 2),
    ""
  ),
"")</f>
        <v/>
      </c>
      <c r="BG44" s="53" t="str">
        <f>IFERROR(
  IF(
    AND(
      BG$6&gt;=$I44, BG$6&lt;=$J44, $Q$2="Yes",
      NOT( OR(
        AND($M$5=1, OR(WEEKDAY(BG$6,2)=6, WEEKDAY(BG$6,2)=7)),
        AND($M$5=17,  WEEKDAY(BG$6,2)=6),
        AND($M$5=11,  WEEKDAY(BG$6,2)=7)
      ))
    ),
    INDEX(reference!$H$1:$I$9, MATCH($M44, reference!$H$1:$H$9, 0), 2),
    ""
  ),
"")</f>
        <v/>
      </c>
      <c r="BH44" s="53" t="str">
        <f>IFERROR(
  IF(
    AND(
      BH$6&gt;=$I44, BH$6&lt;=$J44, $Q$2="Yes",
      NOT( OR(
        AND($M$5=1, OR(WEEKDAY(BH$6,2)=6, WEEKDAY(BH$6,2)=7)),
        AND($M$5=17,  WEEKDAY(BH$6,2)=6),
        AND($M$5=11,  WEEKDAY(BH$6,2)=7)
      ))
    ),
    INDEX(reference!$H$1:$I$9, MATCH($M44, reference!$H$1:$H$9, 0), 2),
    ""
  ),
"")</f>
        <v/>
      </c>
      <c r="BI44" s="53" t="str">
        <f>IFERROR(
  IF(
    AND(
      BI$6&gt;=$I44, BI$6&lt;=$J44, $Q$2="Yes",
      NOT( OR(
        AND($M$5=1, OR(WEEKDAY(BI$6,2)=6, WEEKDAY(BI$6,2)=7)),
        AND($M$5=17,  WEEKDAY(BI$6,2)=6),
        AND($M$5=11,  WEEKDAY(BI$6,2)=7)
      ))
    ),
    INDEX(reference!$H$1:$I$9, MATCH($M44, reference!$H$1:$H$9, 0), 2),
    ""
  ),
"")</f>
        <v/>
      </c>
      <c r="BJ44" s="53" t="str">
        <f>IFERROR(
  IF(
    AND(
      BJ$6&gt;=$I44, BJ$6&lt;=$J44, $Q$2="Yes",
      NOT( OR(
        AND($M$5=1, OR(WEEKDAY(BJ$6,2)=6, WEEKDAY(BJ$6,2)=7)),
        AND($M$5=17,  WEEKDAY(BJ$6,2)=6),
        AND($M$5=11,  WEEKDAY(BJ$6,2)=7)
      ))
    ),
    INDEX(reference!$H$1:$I$9, MATCH($M44, reference!$H$1:$H$9, 0), 2),
    ""
  ),
"")</f>
        <v/>
      </c>
      <c r="BK44" s="53" t="str">
        <f>IFERROR(
  IF(
    AND(
      BK$6&gt;=$I44, BK$6&lt;=$J44, $Q$2="Yes",
      NOT( OR(
        AND($M$5=1, OR(WEEKDAY(BK$6,2)=6, WEEKDAY(BK$6,2)=7)),
        AND($M$5=17,  WEEKDAY(BK$6,2)=6),
        AND($M$5=11,  WEEKDAY(BK$6,2)=7)
      ))
    ),
    INDEX(reference!$H$1:$I$9, MATCH($M44, reference!$H$1:$H$9, 0), 2),
    ""
  ),
"")</f>
        <v/>
      </c>
      <c r="BL44" s="53" t="str">
        <f>IFERROR(
  IF(
    AND(
      BL$6&gt;=$I44, BL$6&lt;=$J44, $Q$2="Yes",
      NOT( OR(
        AND($M$5=1, OR(WEEKDAY(BL$6,2)=6, WEEKDAY(BL$6,2)=7)),
        AND($M$5=17,  WEEKDAY(BL$6,2)=6),
        AND($M$5=11,  WEEKDAY(BL$6,2)=7)
      ))
    ),
    INDEX(reference!$H$1:$I$9, MATCH($M44, reference!$H$1:$H$9, 0), 2),
    ""
  ),
"")</f>
        <v/>
      </c>
      <c r="BM44" s="53" t="str">
        <f>IFERROR(
  IF(
    AND(
      BM$6&gt;=$I44, BM$6&lt;=$J44, $Q$2="Yes",
      NOT( OR(
        AND($M$5=1, OR(WEEKDAY(BM$6,2)=6, WEEKDAY(BM$6,2)=7)),
        AND($M$5=17,  WEEKDAY(BM$6,2)=6),
        AND($M$5=11,  WEEKDAY(BM$6,2)=7)
      ))
    ),
    INDEX(reference!$H$1:$I$9, MATCH($M44, reference!$H$1:$H$9, 0), 2),
    ""
  ),
"")</f>
        <v/>
      </c>
      <c r="BN44" s="53" t="str">
        <f>IFERROR(
  IF(
    AND(
      BN$6&gt;=$I44, BN$6&lt;=$J44, $Q$2="Yes",
      NOT( OR(
        AND($M$5=1, OR(WEEKDAY(BN$6,2)=6, WEEKDAY(BN$6,2)=7)),
        AND($M$5=17,  WEEKDAY(BN$6,2)=6),
        AND($M$5=11,  WEEKDAY(BN$6,2)=7)
      ))
    ),
    INDEX(reference!$H$1:$I$9, MATCH($M44, reference!$H$1:$H$9, 0), 2),
    ""
  ),
"")</f>
        <v/>
      </c>
      <c r="BO44" s="53" t="str">
        <f>IFERROR(
  IF(
    AND(
      BO$6&gt;=$I44, BO$6&lt;=$J44, $Q$2="Yes",
      NOT( OR(
        AND($M$5=1, OR(WEEKDAY(BO$6,2)=6, WEEKDAY(BO$6,2)=7)),
        AND($M$5=17,  WEEKDAY(BO$6,2)=6),
        AND($M$5=11,  WEEKDAY(BO$6,2)=7)
      ))
    ),
    INDEX(reference!$H$1:$I$9, MATCH($M44, reference!$H$1:$H$9, 0), 2),
    ""
  ),
"")</f>
        <v/>
      </c>
      <c r="BP44" s="53" t="str">
        <f>IFERROR(
  IF(
    AND(
      BP$6&gt;=$I44, BP$6&lt;=$J44, $Q$2="Yes",
      NOT( OR(
        AND($M$5=1, OR(WEEKDAY(BP$6,2)=6, WEEKDAY(BP$6,2)=7)),
        AND($M$5=17,  WEEKDAY(BP$6,2)=6),
        AND($M$5=11,  WEEKDAY(BP$6,2)=7)
      ))
    ),
    INDEX(reference!$H$1:$I$9, MATCH($M44, reference!$H$1:$H$9, 0), 2),
    ""
  ),
"")</f>
        <v/>
      </c>
      <c r="BQ44" s="53" t="str">
        <f>IFERROR(
  IF(
    AND(
      BQ$6&gt;=$I44, BQ$6&lt;=$J44, $Q$2="Yes",
      NOT( OR(
        AND($M$5=1, OR(WEEKDAY(BQ$6,2)=6, WEEKDAY(BQ$6,2)=7)),
        AND($M$5=17,  WEEKDAY(BQ$6,2)=6),
        AND($M$5=11,  WEEKDAY(BQ$6,2)=7)
      ))
    ),
    INDEX(reference!$H$1:$I$9, MATCH($M44, reference!$H$1:$H$9, 0), 2),
    ""
  ),
"")</f>
        <v/>
      </c>
    </row>
    <row r="45" spans="1:69" ht="22.5" customHeight="1" x14ac:dyDescent="0.15">
      <c r="A45" s="46">
        <f>COUNTIF($L$7:M45,M45)</f>
        <v>0</v>
      </c>
      <c r="B45" s="46" t="str">
        <f t="shared" si="4"/>
        <v>-0</v>
      </c>
      <c r="C45" s="46" t="str">
        <f>IFERROR(IF(G45="","",MOD(COUNTIFS($F$6:G45,"◯"),10)),"")</f>
        <v/>
      </c>
      <c r="D45" s="46" t="str" cm="1">
        <f t="array" ref="D45">IF(G45="","",_xlfn.SWITCH(G45,"◯",1,"◆",2,"★",3))</f>
        <v/>
      </c>
      <c r="E45" s="46"/>
      <c r="F45" s="47"/>
      <c r="G45" s="48"/>
      <c r="H45" s="49"/>
      <c r="I45" s="51"/>
      <c r="J45" s="51"/>
      <c r="K45" s="52" t="str">
        <f t="shared" si="3"/>
        <v/>
      </c>
      <c r="L45" s="50"/>
      <c r="M45" s="50"/>
      <c r="N45" s="53" t="str">
        <f>IFERROR(
  IF(
    AND(
      N$6&gt;=$I45, N$6&lt;=$J45, $Q$2="Yes",
      NOT( OR(
        AND($M$5=1, OR(WEEKDAY(N$6,2)=6, WEEKDAY(N$6,2)=7)),
        AND($M$5=17,  WEEKDAY(N$6,2)=6),
        AND($M$5=11,  WEEKDAY(N$6,2)=7)
      ))
    ),
    INDEX(reference!$H$1:$I$9, MATCH($M45, reference!$H$1:$H$9, 0), 2),
    ""
  ),
"")</f>
        <v/>
      </c>
      <c r="O45" s="53" t="str">
        <f>IFERROR(
  IF(
    AND(
      O$6&gt;=$I45, O$6&lt;=$J45, $Q$2="Yes",
      NOT( OR(
        AND($M$5=1, OR(WEEKDAY(O$6,2)=6, WEEKDAY(O$6,2)=7)),
        AND($M$5=17,  WEEKDAY(O$6,2)=6),
        AND($M$5=11,  WEEKDAY(O$6,2)=7)
      ))
    ),
    INDEX(reference!$H$1:$I$9, MATCH($M45, reference!$H$1:$H$9, 0), 2),
    ""
  ),
"")</f>
        <v/>
      </c>
      <c r="P45" s="53" t="str">
        <f>IFERROR(
  IF(
    AND(
      P$6&gt;=$I45, P$6&lt;=$J45, $Q$2="Yes",
      NOT( OR(
        AND($M$5=1, OR(WEEKDAY(P$6,2)=6, WEEKDAY(P$6,2)=7)),
        AND($M$5=17,  WEEKDAY(P$6,2)=6),
        AND($M$5=11,  WEEKDAY(P$6,2)=7)
      ))
    ),
    INDEX(reference!$H$1:$I$9, MATCH($M45, reference!$H$1:$H$9, 0), 2),
    ""
  ),
"")</f>
        <v/>
      </c>
      <c r="Q45" s="53" t="str">
        <f>IFERROR(
  IF(
    AND(
      Q$6&gt;=$I45, Q$6&lt;=$J45, $Q$2="Yes",
      NOT( OR(
        AND($M$5=1, OR(WEEKDAY(Q$6,2)=6, WEEKDAY(Q$6,2)=7)),
        AND($M$5=17,  WEEKDAY(Q$6,2)=6),
        AND($M$5=11,  WEEKDAY(Q$6,2)=7)
      ))
    ),
    INDEX(reference!$H$1:$I$9, MATCH($M45, reference!$H$1:$H$9, 0), 2),
    ""
  ),
"")</f>
        <v/>
      </c>
      <c r="R45" s="53" t="str">
        <f>IFERROR(
  IF(
    AND(
      R$6&gt;=$I45, R$6&lt;=$J45, $Q$2="Yes",
      NOT( OR(
        AND($M$5=1, OR(WEEKDAY(R$6,2)=6, WEEKDAY(R$6,2)=7)),
        AND($M$5=17,  WEEKDAY(R$6,2)=6),
        AND($M$5=11,  WEEKDAY(R$6,2)=7)
      ))
    ),
    INDEX(reference!$H$1:$I$9, MATCH($M45, reference!$H$1:$H$9, 0), 2),
    ""
  ),
"")</f>
        <v/>
      </c>
      <c r="S45" s="53" t="str">
        <f>IFERROR(
  IF(
    AND(
      S$6&gt;=$I45, S$6&lt;=$J45, $Q$2="Yes",
      NOT( OR(
        AND($M$5=1, OR(WEEKDAY(S$6,2)=6, WEEKDAY(S$6,2)=7)),
        AND($M$5=17,  WEEKDAY(S$6,2)=6),
        AND($M$5=11,  WEEKDAY(S$6,2)=7)
      ))
    ),
    INDEX(reference!$H$1:$I$9, MATCH($M45, reference!$H$1:$H$9, 0), 2),
    ""
  ),
"")</f>
        <v/>
      </c>
      <c r="T45" s="53" t="str">
        <f>IFERROR(
  IF(
    AND(
      T$6&gt;=$I45, T$6&lt;=$J45, $Q$2="Yes",
      NOT( OR(
        AND($M$5=1, OR(WEEKDAY(T$6,2)=6, WEEKDAY(T$6,2)=7)),
        AND($M$5=17,  WEEKDAY(T$6,2)=6),
        AND($M$5=11,  WEEKDAY(T$6,2)=7)
      ))
    ),
    INDEX(reference!$H$1:$I$9, MATCH($M45, reference!$H$1:$H$9, 0), 2),
    ""
  ),
"")</f>
        <v/>
      </c>
      <c r="U45" s="53" t="str">
        <f>IFERROR(
  IF(
    AND(
      U$6&gt;=$I45, U$6&lt;=$J45, $Q$2="Yes",
      NOT( OR(
        AND($M$5=1, OR(WEEKDAY(U$6,2)=6, WEEKDAY(U$6,2)=7)),
        AND($M$5=17,  WEEKDAY(U$6,2)=6),
        AND($M$5=11,  WEEKDAY(U$6,2)=7)
      ))
    ),
    INDEX(reference!$H$1:$I$9, MATCH($M45, reference!$H$1:$H$9, 0), 2),
    ""
  ),
"")</f>
        <v/>
      </c>
      <c r="V45" s="53" t="str">
        <f>IFERROR(
  IF(
    AND(
      V$6&gt;=$I45, V$6&lt;=$J45, $Q$2="Yes",
      NOT( OR(
        AND($M$5=1, OR(WEEKDAY(V$6,2)=6, WEEKDAY(V$6,2)=7)),
        AND($M$5=17,  WEEKDAY(V$6,2)=6),
        AND($M$5=11,  WEEKDAY(V$6,2)=7)
      ))
    ),
    INDEX(reference!$H$1:$I$9, MATCH($M45, reference!$H$1:$H$9, 0), 2),
    ""
  ),
"")</f>
        <v/>
      </c>
      <c r="W45" s="53" t="str">
        <f>IFERROR(
  IF(
    AND(
      W$6&gt;=$I45, W$6&lt;=$J45, $Q$2="Yes",
      NOT( OR(
        AND($M$5=1, OR(WEEKDAY(W$6,2)=6, WEEKDAY(W$6,2)=7)),
        AND($M$5=17,  WEEKDAY(W$6,2)=6),
        AND($M$5=11,  WEEKDAY(W$6,2)=7)
      ))
    ),
    INDEX(reference!$H$1:$I$9, MATCH($M45, reference!$H$1:$H$9, 0), 2),
    ""
  ),
"")</f>
        <v/>
      </c>
      <c r="X45" s="53" t="str">
        <f>IFERROR(
  IF(
    AND(
      X$6&gt;=$I45, X$6&lt;=$J45, $Q$2="Yes",
      NOT( OR(
        AND($M$5=1, OR(WEEKDAY(X$6,2)=6, WEEKDAY(X$6,2)=7)),
        AND($M$5=17,  WEEKDAY(X$6,2)=6),
        AND($M$5=11,  WEEKDAY(X$6,2)=7)
      ))
    ),
    INDEX(reference!$H$1:$I$9, MATCH($M45, reference!$H$1:$H$9, 0), 2),
    ""
  ),
"")</f>
        <v/>
      </c>
      <c r="Y45" s="53" t="str">
        <f>IFERROR(
  IF(
    AND(
      Y$6&gt;=$I45, Y$6&lt;=$J45, $Q$2="Yes",
      NOT( OR(
        AND($M$5=1, OR(WEEKDAY(Y$6,2)=6, WEEKDAY(Y$6,2)=7)),
        AND($M$5=17,  WEEKDAY(Y$6,2)=6),
        AND($M$5=11,  WEEKDAY(Y$6,2)=7)
      ))
    ),
    INDEX(reference!$H$1:$I$9, MATCH($M45, reference!$H$1:$H$9, 0), 2),
    ""
  ),
"")</f>
        <v/>
      </c>
      <c r="Z45" s="53" t="str">
        <f>IFERROR(
  IF(
    AND(
      Z$6&gt;=$I45, Z$6&lt;=$J45, $Q$2="Yes",
      NOT( OR(
        AND($M$5=1, OR(WEEKDAY(Z$6,2)=6, WEEKDAY(Z$6,2)=7)),
        AND($M$5=17,  WEEKDAY(Z$6,2)=6),
        AND($M$5=11,  WEEKDAY(Z$6,2)=7)
      ))
    ),
    INDEX(reference!$H$1:$I$9, MATCH($M45, reference!$H$1:$H$9, 0), 2),
    ""
  ),
"")</f>
        <v/>
      </c>
      <c r="AA45" s="53" t="str">
        <f>IFERROR(
  IF(
    AND(
      AA$6&gt;=$I45, AA$6&lt;=$J45, $Q$2="Yes",
      NOT( OR(
        AND($M$5=1, OR(WEEKDAY(AA$6,2)=6, WEEKDAY(AA$6,2)=7)),
        AND($M$5=17,  WEEKDAY(AA$6,2)=6),
        AND($M$5=11,  WEEKDAY(AA$6,2)=7)
      ))
    ),
    INDEX(reference!$H$1:$I$9, MATCH($M45, reference!$H$1:$H$9, 0), 2),
    ""
  ),
"")</f>
        <v/>
      </c>
      <c r="AB45" s="53" t="str">
        <f>IFERROR(
  IF(
    AND(
      AB$6&gt;=$I45, AB$6&lt;=$J45, $Q$2="Yes",
      NOT( OR(
        AND($M$5=1, OR(WEEKDAY(AB$6,2)=6, WEEKDAY(AB$6,2)=7)),
        AND($M$5=17,  WEEKDAY(AB$6,2)=6),
        AND($M$5=11,  WEEKDAY(AB$6,2)=7)
      ))
    ),
    INDEX(reference!$H$1:$I$9, MATCH($M45, reference!$H$1:$H$9, 0), 2),
    ""
  ),
"")</f>
        <v/>
      </c>
      <c r="AC45" s="53" t="str">
        <f>IFERROR(
  IF(
    AND(
      AC$6&gt;=$I45, AC$6&lt;=$J45, $Q$2="Yes",
      NOT( OR(
        AND($M$5=1, OR(WEEKDAY(AC$6,2)=6, WEEKDAY(AC$6,2)=7)),
        AND($M$5=17,  WEEKDAY(AC$6,2)=6),
        AND($M$5=11,  WEEKDAY(AC$6,2)=7)
      ))
    ),
    INDEX(reference!$H$1:$I$9, MATCH($M45, reference!$H$1:$H$9, 0), 2),
    ""
  ),
"")</f>
        <v/>
      </c>
      <c r="AD45" s="53" t="str">
        <f>IFERROR(
  IF(
    AND(
      AD$6&gt;=$I45, AD$6&lt;=$J45, $Q$2="Yes",
      NOT( OR(
        AND($M$5=1, OR(WEEKDAY(AD$6,2)=6, WEEKDAY(AD$6,2)=7)),
        AND($M$5=17,  WEEKDAY(AD$6,2)=6),
        AND($M$5=11,  WEEKDAY(AD$6,2)=7)
      ))
    ),
    INDEX(reference!$H$1:$I$9, MATCH($M45, reference!$H$1:$H$9, 0), 2),
    ""
  ),
"")</f>
        <v/>
      </c>
      <c r="AE45" s="53" t="str">
        <f>IFERROR(
  IF(
    AND(
      AE$6&gt;=$I45, AE$6&lt;=$J45, $Q$2="Yes",
      NOT( OR(
        AND($M$5=1, OR(WEEKDAY(AE$6,2)=6, WEEKDAY(AE$6,2)=7)),
        AND($M$5=17,  WEEKDAY(AE$6,2)=6),
        AND($M$5=11,  WEEKDAY(AE$6,2)=7)
      ))
    ),
    INDEX(reference!$H$1:$I$9, MATCH($M45, reference!$H$1:$H$9, 0), 2),
    ""
  ),
"")</f>
        <v/>
      </c>
      <c r="AF45" s="53" t="str">
        <f>IFERROR(
  IF(
    AND(
      AF$6&gt;=$I45, AF$6&lt;=$J45, $Q$2="Yes",
      NOT( OR(
        AND($M$5=1, OR(WEEKDAY(AF$6,2)=6, WEEKDAY(AF$6,2)=7)),
        AND($M$5=17,  WEEKDAY(AF$6,2)=6),
        AND($M$5=11,  WEEKDAY(AF$6,2)=7)
      ))
    ),
    INDEX(reference!$H$1:$I$9, MATCH($M45, reference!$H$1:$H$9, 0), 2),
    ""
  ),
"")</f>
        <v/>
      </c>
      <c r="AG45" s="53" t="str">
        <f>IFERROR(
  IF(
    AND(
      AG$6&gt;=$I45, AG$6&lt;=$J45, $Q$2="Yes",
      NOT( OR(
        AND($M$5=1, OR(WEEKDAY(AG$6,2)=6, WEEKDAY(AG$6,2)=7)),
        AND($M$5=17,  WEEKDAY(AG$6,2)=6),
        AND($M$5=11,  WEEKDAY(AG$6,2)=7)
      ))
    ),
    INDEX(reference!$H$1:$I$9, MATCH($M45, reference!$H$1:$H$9, 0), 2),
    ""
  ),
"")</f>
        <v/>
      </c>
      <c r="AH45" s="53" t="str">
        <f>IFERROR(
  IF(
    AND(
      AH$6&gt;=$I45, AH$6&lt;=$J45, $Q$2="Yes",
      NOT( OR(
        AND($M$5=1, OR(WEEKDAY(AH$6,2)=6, WEEKDAY(AH$6,2)=7)),
        AND($M$5=17,  WEEKDAY(AH$6,2)=6),
        AND($M$5=11,  WEEKDAY(AH$6,2)=7)
      ))
    ),
    INDEX(reference!$H$1:$I$9, MATCH($M45, reference!$H$1:$H$9, 0), 2),
    ""
  ),
"")</f>
        <v/>
      </c>
      <c r="AI45" s="53" t="str">
        <f>IFERROR(
  IF(
    AND(
      AI$6&gt;=$I45, AI$6&lt;=$J45, $Q$2="Yes",
      NOT( OR(
        AND($M$5=1, OR(WEEKDAY(AI$6,2)=6, WEEKDAY(AI$6,2)=7)),
        AND($M$5=17,  WEEKDAY(AI$6,2)=6),
        AND($M$5=11,  WEEKDAY(AI$6,2)=7)
      ))
    ),
    INDEX(reference!$H$1:$I$9, MATCH($M45, reference!$H$1:$H$9, 0), 2),
    ""
  ),
"")</f>
        <v/>
      </c>
      <c r="AJ45" s="53" t="str">
        <f>IFERROR(
  IF(
    AND(
      AJ$6&gt;=$I45, AJ$6&lt;=$J45, $Q$2="Yes",
      NOT( OR(
        AND($M$5=1, OR(WEEKDAY(AJ$6,2)=6, WEEKDAY(AJ$6,2)=7)),
        AND($M$5=17,  WEEKDAY(AJ$6,2)=6),
        AND($M$5=11,  WEEKDAY(AJ$6,2)=7)
      ))
    ),
    INDEX(reference!$H$1:$I$9, MATCH($M45, reference!$H$1:$H$9, 0), 2),
    ""
  ),
"")</f>
        <v/>
      </c>
      <c r="AK45" s="53" t="str">
        <f>IFERROR(
  IF(
    AND(
      AK$6&gt;=$I45, AK$6&lt;=$J45, $Q$2="Yes",
      NOT( OR(
        AND($M$5=1, OR(WEEKDAY(AK$6,2)=6, WEEKDAY(AK$6,2)=7)),
        AND($M$5=17,  WEEKDAY(AK$6,2)=6),
        AND($M$5=11,  WEEKDAY(AK$6,2)=7)
      ))
    ),
    INDEX(reference!$H$1:$I$9, MATCH($M45, reference!$H$1:$H$9, 0), 2),
    ""
  ),
"")</f>
        <v/>
      </c>
      <c r="AL45" s="53" t="str">
        <f>IFERROR(
  IF(
    AND(
      AL$6&gt;=$I45, AL$6&lt;=$J45, $Q$2="Yes",
      NOT( OR(
        AND($M$5=1, OR(WEEKDAY(AL$6,2)=6, WEEKDAY(AL$6,2)=7)),
        AND($M$5=17,  WEEKDAY(AL$6,2)=6),
        AND($M$5=11,  WEEKDAY(AL$6,2)=7)
      ))
    ),
    INDEX(reference!$H$1:$I$9, MATCH($M45, reference!$H$1:$H$9, 0), 2),
    ""
  ),
"")</f>
        <v/>
      </c>
      <c r="AM45" s="53" t="str">
        <f>IFERROR(
  IF(
    AND(
      AM$6&gt;=$I45, AM$6&lt;=$J45, $Q$2="Yes",
      NOT( OR(
        AND($M$5=1, OR(WEEKDAY(AM$6,2)=6, WEEKDAY(AM$6,2)=7)),
        AND($M$5=17,  WEEKDAY(AM$6,2)=6),
        AND($M$5=11,  WEEKDAY(AM$6,2)=7)
      ))
    ),
    INDEX(reference!$H$1:$I$9, MATCH($M45, reference!$H$1:$H$9, 0), 2),
    ""
  ),
"")</f>
        <v/>
      </c>
      <c r="AN45" s="53" t="str">
        <f>IFERROR(
  IF(
    AND(
      AN$6&gt;=$I45, AN$6&lt;=$J45, $Q$2="Yes",
      NOT( OR(
        AND($M$5=1, OR(WEEKDAY(AN$6,2)=6, WEEKDAY(AN$6,2)=7)),
        AND($M$5=17,  WEEKDAY(AN$6,2)=6),
        AND($M$5=11,  WEEKDAY(AN$6,2)=7)
      ))
    ),
    INDEX(reference!$H$1:$I$9, MATCH($M45, reference!$H$1:$H$9, 0), 2),
    ""
  ),
"")</f>
        <v/>
      </c>
      <c r="AO45" s="53" t="str">
        <f>IFERROR(
  IF(
    AND(
      AO$6&gt;=$I45, AO$6&lt;=$J45, $Q$2="Yes",
      NOT( OR(
        AND($M$5=1, OR(WEEKDAY(AO$6,2)=6, WEEKDAY(AO$6,2)=7)),
        AND($M$5=17,  WEEKDAY(AO$6,2)=6),
        AND($M$5=11,  WEEKDAY(AO$6,2)=7)
      ))
    ),
    INDEX(reference!$H$1:$I$9, MATCH($M45, reference!$H$1:$H$9, 0), 2),
    ""
  ),
"")</f>
        <v/>
      </c>
      <c r="AP45" s="53" t="str">
        <f>IFERROR(
  IF(
    AND(
      AP$6&gt;=$I45, AP$6&lt;=$J45, $Q$2="Yes",
      NOT( OR(
        AND($M$5=1, OR(WEEKDAY(AP$6,2)=6, WEEKDAY(AP$6,2)=7)),
        AND($M$5=17,  WEEKDAY(AP$6,2)=6),
        AND($M$5=11,  WEEKDAY(AP$6,2)=7)
      ))
    ),
    INDEX(reference!$H$1:$I$9, MATCH($M45, reference!$H$1:$H$9, 0), 2),
    ""
  ),
"")</f>
        <v/>
      </c>
      <c r="AQ45" s="53" t="str">
        <f>IFERROR(
  IF(
    AND(
      AQ$6&gt;=$I45, AQ$6&lt;=$J45, $Q$2="Yes",
      NOT( OR(
        AND($M$5=1, OR(WEEKDAY(AQ$6,2)=6, WEEKDAY(AQ$6,2)=7)),
        AND($M$5=17,  WEEKDAY(AQ$6,2)=6),
        AND($M$5=11,  WEEKDAY(AQ$6,2)=7)
      ))
    ),
    INDEX(reference!$H$1:$I$9, MATCH($M45, reference!$H$1:$H$9, 0), 2),
    ""
  ),
"")</f>
        <v/>
      </c>
      <c r="AR45" s="53" t="str">
        <f>IFERROR(
  IF(
    AND(
      AR$6&gt;=$I45, AR$6&lt;=$J45, $Q$2="Yes",
      NOT( OR(
        AND($M$5=1, OR(WEEKDAY(AR$6,2)=6, WEEKDAY(AR$6,2)=7)),
        AND($M$5=17,  WEEKDAY(AR$6,2)=6),
        AND($M$5=11,  WEEKDAY(AR$6,2)=7)
      ))
    ),
    INDEX(reference!$H$1:$I$9, MATCH($M45, reference!$H$1:$H$9, 0), 2),
    ""
  ),
"")</f>
        <v/>
      </c>
      <c r="AS45" s="53" t="str">
        <f>IFERROR(
  IF(
    AND(
      AS$6&gt;=$I45, AS$6&lt;=$J45, $Q$2="Yes",
      NOT( OR(
        AND($M$5=1, OR(WEEKDAY(AS$6,2)=6, WEEKDAY(AS$6,2)=7)),
        AND($M$5=17,  WEEKDAY(AS$6,2)=6),
        AND($M$5=11,  WEEKDAY(AS$6,2)=7)
      ))
    ),
    INDEX(reference!$H$1:$I$9, MATCH($M45, reference!$H$1:$H$9, 0), 2),
    ""
  ),
"")</f>
        <v/>
      </c>
      <c r="AT45" s="53" t="str">
        <f>IFERROR(
  IF(
    AND(
      AT$6&gt;=$I45, AT$6&lt;=$J45, $Q$2="Yes",
      NOT( OR(
        AND($M$5=1, OR(WEEKDAY(AT$6,2)=6, WEEKDAY(AT$6,2)=7)),
        AND($M$5=17,  WEEKDAY(AT$6,2)=6),
        AND($M$5=11,  WEEKDAY(AT$6,2)=7)
      ))
    ),
    INDEX(reference!$H$1:$I$9, MATCH($M45, reference!$H$1:$H$9, 0), 2),
    ""
  ),
"")</f>
        <v/>
      </c>
      <c r="AU45" s="53" t="str">
        <f>IFERROR(
  IF(
    AND(
      AU$6&gt;=$I45, AU$6&lt;=$J45, $Q$2="Yes",
      NOT( OR(
        AND($M$5=1, OR(WEEKDAY(AU$6,2)=6, WEEKDAY(AU$6,2)=7)),
        AND($M$5=17,  WEEKDAY(AU$6,2)=6),
        AND($M$5=11,  WEEKDAY(AU$6,2)=7)
      ))
    ),
    INDEX(reference!$H$1:$I$9, MATCH($M45, reference!$H$1:$H$9, 0), 2),
    ""
  ),
"")</f>
        <v/>
      </c>
      <c r="AV45" s="53" t="str">
        <f>IFERROR(
  IF(
    AND(
      AV$6&gt;=$I45, AV$6&lt;=$J45, $Q$2="Yes",
      NOT( OR(
        AND($M$5=1, OR(WEEKDAY(AV$6,2)=6, WEEKDAY(AV$6,2)=7)),
        AND($M$5=17,  WEEKDAY(AV$6,2)=6),
        AND($M$5=11,  WEEKDAY(AV$6,2)=7)
      ))
    ),
    INDEX(reference!$H$1:$I$9, MATCH($M45, reference!$H$1:$H$9, 0), 2),
    ""
  ),
"")</f>
        <v/>
      </c>
      <c r="AW45" s="53" t="str">
        <f>IFERROR(
  IF(
    AND(
      AW$6&gt;=$I45, AW$6&lt;=$J45, $Q$2="Yes",
      NOT( OR(
        AND($M$5=1, OR(WEEKDAY(AW$6,2)=6, WEEKDAY(AW$6,2)=7)),
        AND($M$5=17,  WEEKDAY(AW$6,2)=6),
        AND($M$5=11,  WEEKDAY(AW$6,2)=7)
      ))
    ),
    INDEX(reference!$H$1:$I$9, MATCH($M45, reference!$H$1:$H$9, 0), 2),
    ""
  ),
"")</f>
        <v/>
      </c>
      <c r="AX45" s="53" t="str">
        <f>IFERROR(
  IF(
    AND(
      AX$6&gt;=$I45, AX$6&lt;=$J45, $Q$2="Yes",
      NOT( OR(
        AND($M$5=1, OR(WEEKDAY(AX$6,2)=6, WEEKDAY(AX$6,2)=7)),
        AND($M$5=17,  WEEKDAY(AX$6,2)=6),
        AND($M$5=11,  WEEKDAY(AX$6,2)=7)
      ))
    ),
    INDEX(reference!$H$1:$I$9, MATCH($M45, reference!$H$1:$H$9, 0), 2),
    ""
  ),
"")</f>
        <v/>
      </c>
      <c r="AY45" s="53" t="str">
        <f>IFERROR(
  IF(
    AND(
      AY$6&gt;=$I45, AY$6&lt;=$J45, $Q$2="Yes",
      NOT( OR(
        AND($M$5=1, OR(WEEKDAY(AY$6,2)=6, WEEKDAY(AY$6,2)=7)),
        AND($M$5=17,  WEEKDAY(AY$6,2)=6),
        AND($M$5=11,  WEEKDAY(AY$6,2)=7)
      ))
    ),
    INDEX(reference!$H$1:$I$9, MATCH($M45, reference!$H$1:$H$9, 0), 2),
    ""
  ),
"")</f>
        <v/>
      </c>
      <c r="AZ45" s="53" t="str">
        <f>IFERROR(
  IF(
    AND(
      AZ$6&gt;=$I45, AZ$6&lt;=$J45, $Q$2="Yes",
      NOT( OR(
        AND($M$5=1, OR(WEEKDAY(AZ$6,2)=6, WEEKDAY(AZ$6,2)=7)),
        AND($M$5=17,  WEEKDAY(AZ$6,2)=6),
        AND($M$5=11,  WEEKDAY(AZ$6,2)=7)
      ))
    ),
    INDEX(reference!$H$1:$I$9, MATCH($M45, reference!$H$1:$H$9, 0), 2),
    ""
  ),
"")</f>
        <v/>
      </c>
      <c r="BA45" s="53" t="str">
        <f>IFERROR(
  IF(
    AND(
      BA$6&gt;=$I45, BA$6&lt;=$J45, $Q$2="Yes",
      NOT( OR(
        AND($M$5=1, OR(WEEKDAY(BA$6,2)=6, WEEKDAY(BA$6,2)=7)),
        AND($M$5=17,  WEEKDAY(BA$6,2)=6),
        AND($M$5=11,  WEEKDAY(BA$6,2)=7)
      ))
    ),
    INDEX(reference!$H$1:$I$9, MATCH($M45, reference!$H$1:$H$9, 0), 2),
    ""
  ),
"")</f>
        <v/>
      </c>
      <c r="BB45" s="53" t="str">
        <f>IFERROR(
  IF(
    AND(
      BB$6&gt;=$I45, BB$6&lt;=$J45, $Q$2="Yes",
      NOT( OR(
        AND($M$5=1, OR(WEEKDAY(BB$6,2)=6, WEEKDAY(BB$6,2)=7)),
        AND($M$5=17,  WEEKDAY(BB$6,2)=6),
        AND($M$5=11,  WEEKDAY(BB$6,2)=7)
      ))
    ),
    INDEX(reference!$H$1:$I$9, MATCH($M45, reference!$H$1:$H$9, 0), 2),
    ""
  ),
"")</f>
        <v/>
      </c>
      <c r="BC45" s="53" t="str">
        <f>IFERROR(
  IF(
    AND(
      BC$6&gt;=$I45, BC$6&lt;=$J45, $Q$2="Yes",
      NOT( OR(
        AND($M$5=1, OR(WEEKDAY(BC$6,2)=6, WEEKDAY(BC$6,2)=7)),
        AND($M$5=17,  WEEKDAY(BC$6,2)=6),
        AND($M$5=11,  WEEKDAY(BC$6,2)=7)
      ))
    ),
    INDEX(reference!$H$1:$I$9, MATCH($M45, reference!$H$1:$H$9, 0), 2),
    ""
  ),
"")</f>
        <v/>
      </c>
      <c r="BD45" s="53" t="str">
        <f>IFERROR(
  IF(
    AND(
      BD$6&gt;=$I45, BD$6&lt;=$J45, $Q$2="Yes",
      NOT( OR(
        AND($M$5=1, OR(WEEKDAY(BD$6,2)=6, WEEKDAY(BD$6,2)=7)),
        AND($M$5=17,  WEEKDAY(BD$6,2)=6),
        AND($M$5=11,  WEEKDAY(BD$6,2)=7)
      ))
    ),
    INDEX(reference!$H$1:$I$9, MATCH($M45, reference!$H$1:$H$9, 0), 2),
    ""
  ),
"")</f>
        <v/>
      </c>
      <c r="BE45" s="53" t="str">
        <f>IFERROR(
  IF(
    AND(
      BE$6&gt;=$I45, BE$6&lt;=$J45, $Q$2="Yes",
      NOT( OR(
        AND($M$5=1, OR(WEEKDAY(BE$6,2)=6, WEEKDAY(BE$6,2)=7)),
        AND($M$5=17,  WEEKDAY(BE$6,2)=6),
        AND($M$5=11,  WEEKDAY(BE$6,2)=7)
      ))
    ),
    INDEX(reference!$H$1:$I$9, MATCH($M45, reference!$H$1:$H$9, 0), 2),
    ""
  ),
"")</f>
        <v/>
      </c>
      <c r="BF45" s="53" t="str">
        <f>IFERROR(
  IF(
    AND(
      BF$6&gt;=$I45, BF$6&lt;=$J45, $Q$2="Yes",
      NOT( OR(
        AND($M$5=1, OR(WEEKDAY(BF$6,2)=6, WEEKDAY(BF$6,2)=7)),
        AND($M$5=17,  WEEKDAY(BF$6,2)=6),
        AND($M$5=11,  WEEKDAY(BF$6,2)=7)
      ))
    ),
    INDEX(reference!$H$1:$I$9, MATCH($M45, reference!$H$1:$H$9, 0), 2),
    ""
  ),
"")</f>
        <v/>
      </c>
      <c r="BG45" s="53" t="str">
        <f>IFERROR(
  IF(
    AND(
      BG$6&gt;=$I45, BG$6&lt;=$J45, $Q$2="Yes",
      NOT( OR(
        AND($M$5=1, OR(WEEKDAY(BG$6,2)=6, WEEKDAY(BG$6,2)=7)),
        AND($M$5=17,  WEEKDAY(BG$6,2)=6),
        AND($M$5=11,  WEEKDAY(BG$6,2)=7)
      ))
    ),
    INDEX(reference!$H$1:$I$9, MATCH($M45, reference!$H$1:$H$9, 0), 2),
    ""
  ),
"")</f>
        <v/>
      </c>
      <c r="BH45" s="53" t="str">
        <f>IFERROR(
  IF(
    AND(
      BH$6&gt;=$I45, BH$6&lt;=$J45, $Q$2="Yes",
      NOT( OR(
        AND($M$5=1, OR(WEEKDAY(BH$6,2)=6, WEEKDAY(BH$6,2)=7)),
        AND($M$5=17,  WEEKDAY(BH$6,2)=6),
        AND($M$5=11,  WEEKDAY(BH$6,2)=7)
      ))
    ),
    INDEX(reference!$H$1:$I$9, MATCH($M45, reference!$H$1:$H$9, 0), 2),
    ""
  ),
"")</f>
        <v/>
      </c>
      <c r="BI45" s="53" t="str">
        <f>IFERROR(
  IF(
    AND(
      BI$6&gt;=$I45, BI$6&lt;=$J45, $Q$2="Yes",
      NOT( OR(
        AND($M$5=1, OR(WEEKDAY(BI$6,2)=6, WEEKDAY(BI$6,2)=7)),
        AND($M$5=17,  WEEKDAY(BI$6,2)=6),
        AND($M$5=11,  WEEKDAY(BI$6,2)=7)
      ))
    ),
    INDEX(reference!$H$1:$I$9, MATCH($M45, reference!$H$1:$H$9, 0), 2),
    ""
  ),
"")</f>
        <v/>
      </c>
      <c r="BJ45" s="53" t="str">
        <f>IFERROR(
  IF(
    AND(
      BJ$6&gt;=$I45, BJ$6&lt;=$J45, $Q$2="Yes",
      NOT( OR(
        AND($M$5=1, OR(WEEKDAY(BJ$6,2)=6, WEEKDAY(BJ$6,2)=7)),
        AND($M$5=17,  WEEKDAY(BJ$6,2)=6),
        AND($M$5=11,  WEEKDAY(BJ$6,2)=7)
      ))
    ),
    INDEX(reference!$H$1:$I$9, MATCH($M45, reference!$H$1:$H$9, 0), 2),
    ""
  ),
"")</f>
        <v/>
      </c>
      <c r="BK45" s="53" t="str">
        <f>IFERROR(
  IF(
    AND(
      BK$6&gt;=$I45, BK$6&lt;=$J45, $Q$2="Yes",
      NOT( OR(
        AND($M$5=1, OR(WEEKDAY(BK$6,2)=6, WEEKDAY(BK$6,2)=7)),
        AND($M$5=17,  WEEKDAY(BK$6,2)=6),
        AND($M$5=11,  WEEKDAY(BK$6,2)=7)
      ))
    ),
    INDEX(reference!$H$1:$I$9, MATCH($M45, reference!$H$1:$H$9, 0), 2),
    ""
  ),
"")</f>
        <v/>
      </c>
      <c r="BL45" s="53" t="str">
        <f>IFERROR(
  IF(
    AND(
      BL$6&gt;=$I45, BL$6&lt;=$J45, $Q$2="Yes",
      NOT( OR(
        AND($M$5=1, OR(WEEKDAY(BL$6,2)=6, WEEKDAY(BL$6,2)=7)),
        AND($M$5=17,  WEEKDAY(BL$6,2)=6),
        AND($M$5=11,  WEEKDAY(BL$6,2)=7)
      ))
    ),
    INDEX(reference!$H$1:$I$9, MATCH($M45, reference!$H$1:$H$9, 0), 2),
    ""
  ),
"")</f>
        <v/>
      </c>
      <c r="BM45" s="53" t="str">
        <f>IFERROR(
  IF(
    AND(
      BM$6&gt;=$I45, BM$6&lt;=$J45, $Q$2="Yes",
      NOT( OR(
        AND($M$5=1, OR(WEEKDAY(BM$6,2)=6, WEEKDAY(BM$6,2)=7)),
        AND($M$5=17,  WEEKDAY(BM$6,2)=6),
        AND($M$5=11,  WEEKDAY(BM$6,2)=7)
      ))
    ),
    INDEX(reference!$H$1:$I$9, MATCH($M45, reference!$H$1:$H$9, 0), 2),
    ""
  ),
"")</f>
        <v/>
      </c>
      <c r="BN45" s="53" t="str">
        <f>IFERROR(
  IF(
    AND(
      BN$6&gt;=$I45, BN$6&lt;=$J45, $Q$2="Yes",
      NOT( OR(
        AND($M$5=1, OR(WEEKDAY(BN$6,2)=6, WEEKDAY(BN$6,2)=7)),
        AND($M$5=17,  WEEKDAY(BN$6,2)=6),
        AND($M$5=11,  WEEKDAY(BN$6,2)=7)
      ))
    ),
    INDEX(reference!$H$1:$I$9, MATCH($M45, reference!$H$1:$H$9, 0), 2),
    ""
  ),
"")</f>
        <v/>
      </c>
      <c r="BO45" s="53" t="str">
        <f>IFERROR(
  IF(
    AND(
      BO$6&gt;=$I45, BO$6&lt;=$J45, $Q$2="Yes",
      NOT( OR(
        AND($M$5=1, OR(WEEKDAY(BO$6,2)=6, WEEKDAY(BO$6,2)=7)),
        AND($M$5=17,  WEEKDAY(BO$6,2)=6),
        AND($M$5=11,  WEEKDAY(BO$6,2)=7)
      ))
    ),
    INDEX(reference!$H$1:$I$9, MATCH($M45, reference!$H$1:$H$9, 0), 2),
    ""
  ),
"")</f>
        <v/>
      </c>
      <c r="BP45" s="53" t="str">
        <f>IFERROR(
  IF(
    AND(
      BP$6&gt;=$I45, BP$6&lt;=$J45, $Q$2="Yes",
      NOT( OR(
        AND($M$5=1, OR(WEEKDAY(BP$6,2)=6, WEEKDAY(BP$6,2)=7)),
        AND($M$5=17,  WEEKDAY(BP$6,2)=6),
        AND($M$5=11,  WEEKDAY(BP$6,2)=7)
      ))
    ),
    INDEX(reference!$H$1:$I$9, MATCH($M45, reference!$H$1:$H$9, 0), 2),
    ""
  ),
"")</f>
        <v/>
      </c>
      <c r="BQ45" s="53" t="str">
        <f>IFERROR(
  IF(
    AND(
      BQ$6&gt;=$I45, BQ$6&lt;=$J45, $Q$2="Yes",
      NOT( OR(
        AND($M$5=1, OR(WEEKDAY(BQ$6,2)=6, WEEKDAY(BQ$6,2)=7)),
        AND($M$5=17,  WEEKDAY(BQ$6,2)=6),
        AND($M$5=11,  WEEKDAY(BQ$6,2)=7)
      ))
    ),
    INDEX(reference!$H$1:$I$9, MATCH($M45, reference!$H$1:$H$9, 0), 2),
    ""
  ),
"")</f>
        <v/>
      </c>
    </row>
    <row r="46" spans="1:69" ht="22.5" customHeight="1" x14ac:dyDescent="0.15">
      <c r="A46" s="46">
        <f>COUNTIF($L$7:M46,M46)</f>
        <v>0</v>
      </c>
      <c r="B46" s="46" t="str">
        <f t="shared" si="4"/>
        <v>-0</v>
      </c>
      <c r="C46" s="46" t="str">
        <f>IFERROR(IF(G46="","",MOD(COUNTIFS($F$6:G46,"◯"),10)),"")</f>
        <v/>
      </c>
      <c r="D46" s="46" t="str" cm="1">
        <f t="array" ref="D46">IF(G46="","",_xlfn.SWITCH(G46,"◯",1,"◆",2,"★",3))</f>
        <v/>
      </c>
      <c r="E46" s="46"/>
      <c r="F46" s="47"/>
      <c r="G46" s="48"/>
      <c r="H46" s="49"/>
      <c r="I46" s="51"/>
      <c r="J46" s="51"/>
      <c r="K46" s="52" t="str">
        <f t="shared" si="3"/>
        <v/>
      </c>
      <c r="L46" s="50"/>
      <c r="M46" s="50"/>
      <c r="N46" s="53" t="str">
        <f>IFERROR(
  IF(
    AND(
      N$6&gt;=$I46, N$6&lt;=$J46, $Q$2="Yes",
      NOT( OR(
        AND($M$5=1, OR(WEEKDAY(N$6,2)=6, WEEKDAY(N$6,2)=7)),
        AND($M$5=17,  WEEKDAY(N$6,2)=6),
        AND($M$5=11,  WEEKDAY(N$6,2)=7)
      ))
    ),
    INDEX(reference!$H$1:$I$9, MATCH($M46, reference!$H$1:$H$9, 0), 2),
    ""
  ),
"")</f>
        <v/>
      </c>
      <c r="O46" s="53" t="str">
        <f>IFERROR(
  IF(
    AND(
      O$6&gt;=$I46, O$6&lt;=$J46, $Q$2="Yes",
      NOT( OR(
        AND($M$5=1, OR(WEEKDAY(O$6,2)=6, WEEKDAY(O$6,2)=7)),
        AND($M$5=17,  WEEKDAY(O$6,2)=6),
        AND($M$5=11,  WEEKDAY(O$6,2)=7)
      ))
    ),
    INDEX(reference!$H$1:$I$9, MATCH($M46, reference!$H$1:$H$9, 0), 2),
    ""
  ),
"")</f>
        <v/>
      </c>
      <c r="P46" s="53" t="str">
        <f>IFERROR(
  IF(
    AND(
      P$6&gt;=$I46, P$6&lt;=$J46, $Q$2="Yes",
      NOT( OR(
        AND($M$5=1, OR(WEEKDAY(P$6,2)=6, WEEKDAY(P$6,2)=7)),
        AND($M$5=17,  WEEKDAY(P$6,2)=6),
        AND($M$5=11,  WEEKDAY(P$6,2)=7)
      ))
    ),
    INDEX(reference!$H$1:$I$9, MATCH($M46, reference!$H$1:$H$9, 0), 2),
    ""
  ),
"")</f>
        <v/>
      </c>
      <c r="Q46" s="53" t="str">
        <f>IFERROR(
  IF(
    AND(
      Q$6&gt;=$I46, Q$6&lt;=$J46, $Q$2="Yes",
      NOT( OR(
        AND($M$5=1, OR(WEEKDAY(Q$6,2)=6, WEEKDAY(Q$6,2)=7)),
        AND($M$5=17,  WEEKDAY(Q$6,2)=6),
        AND($M$5=11,  WEEKDAY(Q$6,2)=7)
      ))
    ),
    INDEX(reference!$H$1:$I$9, MATCH($M46, reference!$H$1:$H$9, 0), 2),
    ""
  ),
"")</f>
        <v/>
      </c>
      <c r="R46" s="53" t="str">
        <f>IFERROR(
  IF(
    AND(
      R$6&gt;=$I46, R$6&lt;=$J46, $Q$2="Yes",
      NOT( OR(
        AND($M$5=1, OR(WEEKDAY(R$6,2)=6, WEEKDAY(R$6,2)=7)),
        AND($M$5=17,  WEEKDAY(R$6,2)=6),
        AND($M$5=11,  WEEKDAY(R$6,2)=7)
      ))
    ),
    INDEX(reference!$H$1:$I$9, MATCH($M46, reference!$H$1:$H$9, 0), 2),
    ""
  ),
"")</f>
        <v/>
      </c>
      <c r="S46" s="53" t="str">
        <f>IFERROR(
  IF(
    AND(
      S$6&gt;=$I46, S$6&lt;=$J46, $Q$2="Yes",
      NOT( OR(
        AND($M$5=1, OR(WEEKDAY(S$6,2)=6, WEEKDAY(S$6,2)=7)),
        AND($M$5=17,  WEEKDAY(S$6,2)=6),
        AND($M$5=11,  WEEKDAY(S$6,2)=7)
      ))
    ),
    INDEX(reference!$H$1:$I$9, MATCH($M46, reference!$H$1:$H$9, 0), 2),
    ""
  ),
"")</f>
        <v/>
      </c>
      <c r="T46" s="53" t="str">
        <f>IFERROR(
  IF(
    AND(
      T$6&gt;=$I46, T$6&lt;=$J46, $Q$2="Yes",
      NOT( OR(
        AND($M$5=1, OR(WEEKDAY(T$6,2)=6, WEEKDAY(T$6,2)=7)),
        AND($M$5=17,  WEEKDAY(T$6,2)=6),
        AND($M$5=11,  WEEKDAY(T$6,2)=7)
      ))
    ),
    INDEX(reference!$H$1:$I$9, MATCH($M46, reference!$H$1:$H$9, 0), 2),
    ""
  ),
"")</f>
        <v/>
      </c>
      <c r="U46" s="53" t="str">
        <f>IFERROR(
  IF(
    AND(
      U$6&gt;=$I46, U$6&lt;=$J46, $Q$2="Yes",
      NOT( OR(
        AND($M$5=1, OR(WEEKDAY(U$6,2)=6, WEEKDAY(U$6,2)=7)),
        AND($M$5=17,  WEEKDAY(U$6,2)=6),
        AND($M$5=11,  WEEKDAY(U$6,2)=7)
      ))
    ),
    INDEX(reference!$H$1:$I$9, MATCH($M46, reference!$H$1:$H$9, 0), 2),
    ""
  ),
"")</f>
        <v/>
      </c>
      <c r="V46" s="53" t="str">
        <f>IFERROR(
  IF(
    AND(
      V$6&gt;=$I46, V$6&lt;=$J46, $Q$2="Yes",
      NOT( OR(
        AND($M$5=1, OR(WEEKDAY(V$6,2)=6, WEEKDAY(V$6,2)=7)),
        AND($M$5=17,  WEEKDAY(V$6,2)=6),
        AND($M$5=11,  WEEKDAY(V$6,2)=7)
      ))
    ),
    INDEX(reference!$H$1:$I$9, MATCH($M46, reference!$H$1:$H$9, 0), 2),
    ""
  ),
"")</f>
        <v/>
      </c>
      <c r="W46" s="53" t="str">
        <f>IFERROR(
  IF(
    AND(
      W$6&gt;=$I46, W$6&lt;=$J46, $Q$2="Yes",
      NOT( OR(
        AND($M$5=1, OR(WEEKDAY(W$6,2)=6, WEEKDAY(W$6,2)=7)),
        AND($M$5=17,  WEEKDAY(W$6,2)=6),
        AND($M$5=11,  WEEKDAY(W$6,2)=7)
      ))
    ),
    INDEX(reference!$H$1:$I$9, MATCH($M46, reference!$H$1:$H$9, 0), 2),
    ""
  ),
"")</f>
        <v/>
      </c>
      <c r="X46" s="53" t="str">
        <f>IFERROR(
  IF(
    AND(
      X$6&gt;=$I46, X$6&lt;=$J46, $Q$2="Yes",
      NOT( OR(
        AND($M$5=1, OR(WEEKDAY(X$6,2)=6, WEEKDAY(X$6,2)=7)),
        AND($M$5=17,  WEEKDAY(X$6,2)=6),
        AND($M$5=11,  WEEKDAY(X$6,2)=7)
      ))
    ),
    INDEX(reference!$H$1:$I$9, MATCH($M46, reference!$H$1:$H$9, 0), 2),
    ""
  ),
"")</f>
        <v/>
      </c>
      <c r="Y46" s="53" t="str">
        <f>IFERROR(
  IF(
    AND(
      Y$6&gt;=$I46, Y$6&lt;=$J46, $Q$2="Yes",
      NOT( OR(
        AND($M$5=1, OR(WEEKDAY(Y$6,2)=6, WEEKDAY(Y$6,2)=7)),
        AND($M$5=17,  WEEKDAY(Y$6,2)=6),
        AND($M$5=11,  WEEKDAY(Y$6,2)=7)
      ))
    ),
    INDEX(reference!$H$1:$I$9, MATCH($M46, reference!$H$1:$H$9, 0), 2),
    ""
  ),
"")</f>
        <v/>
      </c>
      <c r="Z46" s="53" t="str">
        <f>IFERROR(
  IF(
    AND(
      Z$6&gt;=$I46, Z$6&lt;=$J46, $Q$2="Yes",
      NOT( OR(
        AND($M$5=1, OR(WEEKDAY(Z$6,2)=6, WEEKDAY(Z$6,2)=7)),
        AND($M$5=17,  WEEKDAY(Z$6,2)=6),
        AND($M$5=11,  WEEKDAY(Z$6,2)=7)
      ))
    ),
    INDEX(reference!$H$1:$I$9, MATCH($M46, reference!$H$1:$H$9, 0), 2),
    ""
  ),
"")</f>
        <v/>
      </c>
      <c r="AA46" s="53" t="str">
        <f>IFERROR(
  IF(
    AND(
      AA$6&gt;=$I46, AA$6&lt;=$J46, $Q$2="Yes",
      NOT( OR(
        AND($M$5=1, OR(WEEKDAY(AA$6,2)=6, WEEKDAY(AA$6,2)=7)),
        AND($M$5=17,  WEEKDAY(AA$6,2)=6),
        AND($M$5=11,  WEEKDAY(AA$6,2)=7)
      ))
    ),
    INDEX(reference!$H$1:$I$9, MATCH($M46, reference!$H$1:$H$9, 0), 2),
    ""
  ),
"")</f>
        <v/>
      </c>
      <c r="AB46" s="53" t="str">
        <f>IFERROR(
  IF(
    AND(
      AB$6&gt;=$I46, AB$6&lt;=$J46, $Q$2="Yes",
      NOT( OR(
        AND($M$5=1, OR(WEEKDAY(AB$6,2)=6, WEEKDAY(AB$6,2)=7)),
        AND($M$5=17,  WEEKDAY(AB$6,2)=6),
        AND($M$5=11,  WEEKDAY(AB$6,2)=7)
      ))
    ),
    INDEX(reference!$H$1:$I$9, MATCH($M46, reference!$H$1:$H$9, 0), 2),
    ""
  ),
"")</f>
        <v/>
      </c>
      <c r="AC46" s="53" t="str">
        <f>IFERROR(
  IF(
    AND(
      AC$6&gt;=$I46, AC$6&lt;=$J46, $Q$2="Yes",
      NOT( OR(
        AND($M$5=1, OR(WEEKDAY(AC$6,2)=6, WEEKDAY(AC$6,2)=7)),
        AND($M$5=17,  WEEKDAY(AC$6,2)=6),
        AND($M$5=11,  WEEKDAY(AC$6,2)=7)
      ))
    ),
    INDEX(reference!$H$1:$I$9, MATCH($M46, reference!$H$1:$H$9, 0), 2),
    ""
  ),
"")</f>
        <v/>
      </c>
      <c r="AD46" s="53" t="str">
        <f>IFERROR(
  IF(
    AND(
      AD$6&gt;=$I46, AD$6&lt;=$J46, $Q$2="Yes",
      NOT( OR(
        AND($M$5=1, OR(WEEKDAY(AD$6,2)=6, WEEKDAY(AD$6,2)=7)),
        AND($M$5=17,  WEEKDAY(AD$6,2)=6),
        AND($M$5=11,  WEEKDAY(AD$6,2)=7)
      ))
    ),
    INDEX(reference!$H$1:$I$9, MATCH($M46, reference!$H$1:$H$9, 0), 2),
    ""
  ),
"")</f>
        <v/>
      </c>
      <c r="AE46" s="53" t="str">
        <f>IFERROR(
  IF(
    AND(
      AE$6&gt;=$I46, AE$6&lt;=$J46, $Q$2="Yes",
      NOT( OR(
        AND($M$5=1, OR(WEEKDAY(AE$6,2)=6, WEEKDAY(AE$6,2)=7)),
        AND($M$5=17,  WEEKDAY(AE$6,2)=6),
        AND($M$5=11,  WEEKDAY(AE$6,2)=7)
      ))
    ),
    INDEX(reference!$H$1:$I$9, MATCH($M46, reference!$H$1:$H$9, 0), 2),
    ""
  ),
"")</f>
        <v/>
      </c>
      <c r="AF46" s="53" t="str">
        <f>IFERROR(
  IF(
    AND(
      AF$6&gt;=$I46, AF$6&lt;=$J46, $Q$2="Yes",
      NOT( OR(
        AND($M$5=1, OR(WEEKDAY(AF$6,2)=6, WEEKDAY(AF$6,2)=7)),
        AND($M$5=17,  WEEKDAY(AF$6,2)=6),
        AND($M$5=11,  WEEKDAY(AF$6,2)=7)
      ))
    ),
    INDEX(reference!$H$1:$I$9, MATCH($M46, reference!$H$1:$H$9, 0), 2),
    ""
  ),
"")</f>
        <v/>
      </c>
      <c r="AG46" s="53" t="str">
        <f>IFERROR(
  IF(
    AND(
      AG$6&gt;=$I46, AG$6&lt;=$J46, $Q$2="Yes",
      NOT( OR(
        AND($M$5=1, OR(WEEKDAY(AG$6,2)=6, WEEKDAY(AG$6,2)=7)),
        AND($M$5=17,  WEEKDAY(AG$6,2)=6),
        AND($M$5=11,  WEEKDAY(AG$6,2)=7)
      ))
    ),
    INDEX(reference!$H$1:$I$9, MATCH($M46, reference!$H$1:$H$9, 0), 2),
    ""
  ),
"")</f>
        <v/>
      </c>
      <c r="AH46" s="53" t="str">
        <f>IFERROR(
  IF(
    AND(
      AH$6&gt;=$I46, AH$6&lt;=$J46, $Q$2="Yes",
      NOT( OR(
        AND($M$5=1, OR(WEEKDAY(AH$6,2)=6, WEEKDAY(AH$6,2)=7)),
        AND($M$5=17,  WEEKDAY(AH$6,2)=6),
        AND($M$5=11,  WEEKDAY(AH$6,2)=7)
      ))
    ),
    INDEX(reference!$H$1:$I$9, MATCH($M46, reference!$H$1:$H$9, 0), 2),
    ""
  ),
"")</f>
        <v/>
      </c>
      <c r="AI46" s="53" t="str">
        <f>IFERROR(
  IF(
    AND(
      AI$6&gt;=$I46, AI$6&lt;=$J46, $Q$2="Yes",
      NOT( OR(
        AND($M$5=1, OR(WEEKDAY(AI$6,2)=6, WEEKDAY(AI$6,2)=7)),
        AND($M$5=17,  WEEKDAY(AI$6,2)=6),
        AND($M$5=11,  WEEKDAY(AI$6,2)=7)
      ))
    ),
    INDEX(reference!$H$1:$I$9, MATCH($M46, reference!$H$1:$H$9, 0), 2),
    ""
  ),
"")</f>
        <v/>
      </c>
      <c r="AJ46" s="53" t="str">
        <f>IFERROR(
  IF(
    AND(
      AJ$6&gt;=$I46, AJ$6&lt;=$J46, $Q$2="Yes",
      NOT( OR(
        AND($M$5=1, OR(WEEKDAY(AJ$6,2)=6, WEEKDAY(AJ$6,2)=7)),
        AND($M$5=17,  WEEKDAY(AJ$6,2)=6),
        AND($M$5=11,  WEEKDAY(AJ$6,2)=7)
      ))
    ),
    INDEX(reference!$H$1:$I$9, MATCH($M46, reference!$H$1:$H$9, 0), 2),
    ""
  ),
"")</f>
        <v/>
      </c>
      <c r="AK46" s="53" t="str">
        <f>IFERROR(
  IF(
    AND(
      AK$6&gt;=$I46, AK$6&lt;=$J46, $Q$2="Yes",
      NOT( OR(
        AND($M$5=1, OR(WEEKDAY(AK$6,2)=6, WEEKDAY(AK$6,2)=7)),
        AND($M$5=17,  WEEKDAY(AK$6,2)=6),
        AND($M$5=11,  WEEKDAY(AK$6,2)=7)
      ))
    ),
    INDEX(reference!$H$1:$I$9, MATCH($M46, reference!$H$1:$H$9, 0), 2),
    ""
  ),
"")</f>
        <v/>
      </c>
      <c r="AL46" s="53" t="str">
        <f>IFERROR(
  IF(
    AND(
      AL$6&gt;=$I46, AL$6&lt;=$J46, $Q$2="Yes",
      NOT( OR(
        AND($M$5=1, OR(WEEKDAY(AL$6,2)=6, WEEKDAY(AL$6,2)=7)),
        AND($M$5=17,  WEEKDAY(AL$6,2)=6),
        AND($M$5=11,  WEEKDAY(AL$6,2)=7)
      ))
    ),
    INDEX(reference!$H$1:$I$9, MATCH($M46, reference!$H$1:$H$9, 0), 2),
    ""
  ),
"")</f>
        <v/>
      </c>
      <c r="AM46" s="53" t="str">
        <f>IFERROR(
  IF(
    AND(
      AM$6&gt;=$I46, AM$6&lt;=$J46, $Q$2="Yes",
      NOT( OR(
        AND($M$5=1, OR(WEEKDAY(AM$6,2)=6, WEEKDAY(AM$6,2)=7)),
        AND($M$5=17,  WEEKDAY(AM$6,2)=6),
        AND($M$5=11,  WEEKDAY(AM$6,2)=7)
      ))
    ),
    INDEX(reference!$H$1:$I$9, MATCH($M46, reference!$H$1:$H$9, 0), 2),
    ""
  ),
"")</f>
        <v/>
      </c>
      <c r="AN46" s="53" t="str">
        <f>IFERROR(
  IF(
    AND(
      AN$6&gt;=$I46, AN$6&lt;=$J46, $Q$2="Yes",
      NOT( OR(
        AND($M$5=1, OR(WEEKDAY(AN$6,2)=6, WEEKDAY(AN$6,2)=7)),
        AND($M$5=17,  WEEKDAY(AN$6,2)=6),
        AND($M$5=11,  WEEKDAY(AN$6,2)=7)
      ))
    ),
    INDEX(reference!$H$1:$I$9, MATCH($M46, reference!$H$1:$H$9, 0), 2),
    ""
  ),
"")</f>
        <v/>
      </c>
      <c r="AO46" s="53" t="str">
        <f>IFERROR(
  IF(
    AND(
      AO$6&gt;=$I46, AO$6&lt;=$J46, $Q$2="Yes",
      NOT( OR(
        AND($M$5=1, OR(WEEKDAY(AO$6,2)=6, WEEKDAY(AO$6,2)=7)),
        AND($M$5=17,  WEEKDAY(AO$6,2)=6),
        AND($M$5=11,  WEEKDAY(AO$6,2)=7)
      ))
    ),
    INDEX(reference!$H$1:$I$9, MATCH($M46, reference!$H$1:$H$9, 0), 2),
    ""
  ),
"")</f>
        <v/>
      </c>
      <c r="AP46" s="53" t="str">
        <f>IFERROR(
  IF(
    AND(
      AP$6&gt;=$I46, AP$6&lt;=$J46, $Q$2="Yes",
      NOT( OR(
        AND($M$5=1, OR(WEEKDAY(AP$6,2)=6, WEEKDAY(AP$6,2)=7)),
        AND($M$5=17,  WEEKDAY(AP$6,2)=6),
        AND($M$5=11,  WEEKDAY(AP$6,2)=7)
      ))
    ),
    INDEX(reference!$H$1:$I$9, MATCH($M46, reference!$H$1:$H$9, 0), 2),
    ""
  ),
"")</f>
        <v/>
      </c>
      <c r="AQ46" s="53" t="str">
        <f>IFERROR(
  IF(
    AND(
      AQ$6&gt;=$I46, AQ$6&lt;=$J46, $Q$2="Yes",
      NOT( OR(
        AND($M$5=1, OR(WEEKDAY(AQ$6,2)=6, WEEKDAY(AQ$6,2)=7)),
        AND($M$5=17,  WEEKDAY(AQ$6,2)=6),
        AND($M$5=11,  WEEKDAY(AQ$6,2)=7)
      ))
    ),
    INDEX(reference!$H$1:$I$9, MATCH($M46, reference!$H$1:$H$9, 0), 2),
    ""
  ),
"")</f>
        <v/>
      </c>
      <c r="AR46" s="53" t="str">
        <f>IFERROR(
  IF(
    AND(
      AR$6&gt;=$I46, AR$6&lt;=$J46, $Q$2="Yes",
      NOT( OR(
        AND($M$5=1, OR(WEEKDAY(AR$6,2)=6, WEEKDAY(AR$6,2)=7)),
        AND($M$5=17,  WEEKDAY(AR$6,2)=6),
        AND($M$5=11,  WEEKDAY(AR$6,2)=7)
      ))
    ),
    INDEX(reference!$H$1:$I$9, MATCH($M46, reference!$H$1:$H$9, 0), 2),
    ""
  ),
"")</f>
        <v/>
      </c>
      <c r="AS46" s="53" t="str">
        <f>IFERROR(
  IF(
    AND(
      AS$6&gt;=$I46, AS$6&lt;=$J46, $Q$2="Yes",
      NOT( OR(
        AND($M$5=1, OR(WEEKDAY(AS$6,2)=6, WEEKDAY(AS$6,2)=7)),
        AND($M$5=17,  WEEKDAY(AS$6,2)=6),
        AND($M$5=11,  WEEKDAY(AS$6,2)=7)
      ))
    ),
    INDEX(reference!$H$1:$I$9, MATCH($M46, reference!$H$1:$H$9, 0), 2),
    ""
  ),
"")</f>
        <v/>
      </c>
      <c r="AT46" s="53" t="str">
        <f>IFERROR(
  IF(
    AND(
      AT$6&gt;=$I46, AT$6&lt;=$J46, $Q$2="Yes",
      NOT( OR(
        AND($M$5=1, OR(WEEKDAY(AT$6,2)=6, WEEKDAY(AT$6,2)=7)),
        AND($M$5=17,  WEEKDAY(AT$6,2)=6),
        AND($M$5=11,  WEEKDAY(AT$6,2)=7)
      ))
    ),
    INDEX(reference!$H$1:$I$9, MATCH($M46, reference!$H$1:$H$9, 0), 2),
    ""
  ),
"")</f>
        <v/>
      </c>
      <c r="AU46" s="53" t="str">
        <f>IFERROR(
  IF(
    AND(
      AU$6&gt;=$I46, AU$6&lt;=$J46, $Q$2="Yes",
      NOT( OR(
        AND($M$5=1, OR(WEEKDAY(AU$6,2)=6, WEEKDAY(AU$6,2)=7)),
        AND($M$5=17,  WEEKDAY(AU$6,2)=6),
        AND($M$5=11,  WEEKDAY(AU$6,2)=7)
      ))
    ),
    INDEX(reference!$H$1:$I$9, MATCH($M46, reference!$H$1:$H$9, 0), 2),
    ""
  ),
"")</f>
        <v/>
      </c>
      <c r="AV46" s="53" t="str">
        <f>IFERROR(
  IF(
    AND(
      AV$6&gt;=$I46, AV$6&lt;=$J46, $Q$2="Yes",
      NOT( OR(
        AND($M$5=1, OR(WEEKDAY(AV$6,2)=6, WEEKDAY(AV$6,2)=7)),
        AND($M$5=17,  WEEKDAY(AV$6,2)=6),
        AND($M$5=11,  WEEKDAY(AV$6,2)=7)
      ))
    ),
    INDEX(reference!$H$1:$I$9, MATCH($M46, reference!$H$1:$H$9, 0), 2),
    ""
  ),
"")</f>
        <v/>
      </c>
      <c r="AW46" s="53" t="str">
        <f>IFERROR(
  IF(
    AND(
      AW$6&gt;=$I46, AW$6&lt;=$J46, $Q$2="Yes",
      NOT( OR(
        AND($M$5=1, OR(WEEKDAY(AW$6,2)=6, WEEKDAY(AW$6,2)=7)),
        AND($M$5=17,  WEEKDAY(AW$6,2)=6),
        AND($M$5=11,  WEEKDAY(AW$6,2)=7)
      ))
    ),
    INDEX(reference!$H$1:$I$9, MATCH($M46, reference!$H$1:$H$9, 0), 2),
    ""
  ),
"")</f>
        <v/>
      </c>
      <c r="AX46" s="53" t="str">
        <f>IFERROR(
  IF(
    AND(
      AX$6&gt;=$I46, AX$6&lt;=$J46, $Q$2="Yes",
      NOT( OR(
        AND($M$5=1, OR(WEEKDAY(AX$6,2)=6, WEEKDAY(AX$6,2)=7)),
        AND($M$5=17,  WEEKDAY(AX$6,2)=6),
        AND($M$5=11,  WEEKDAY(AX$6,2)=7)
      ))
    ),
    INDEX(reference!$H$1:$I$9, MATCH($M46, reference!$H$1:$H$9, 0), 2),
    ""
  ),
"")</f>
        <v/>
      </c>
      <c r="AY46" s="53" t="str">
        <f>IFERROR(
  IF(
    AND(
      AY$6&gt;=$I46, AY$6&lt;=$J46, $Q$2="Yes",
      NOT( OR(
        AND($M$5=1, OR(WEEKDAY(AY$6,2)=6, WEEKDAY(AY$6,2)=7)),
        AND($M$5=17,  WEEKDAY(AY$6,2)=6),
        AND($M$5=11,  WEEKDAY(AY$6,2)=7)
      ))
    ),
    INDEX(reference!$H$1:$I$9, MATCH($M46, reference!$H$1:$H$9, 0), 2),
    ""
  ),
"")</f>
        <v/>
      </c>
      <c r="AZ46" s="53" t="str">
        <f>IFERROR(
  IF(
    AND(
      AZ$6&gt;=$I46, AZ$6&lt;=$J46, $Q$2="Yes",
      NOT( OR(
        AND($M$5=1, OR(WEEKDAY(AZ$6,2)=6, WEEKDAY(AZ$6,2)=7)),
        AND($M$5=17,  WEEKDAY(AZ$6,2)=6),
        AND($M$5=11,  WEEKDAY(AZ$6,2)=7)
      ))
    ),
    INDEX(reference!$H$1:$I$9, MATCH($M46, reference!$H$1:$H$9, 0), 2),
    ""
  ),
"")</f>
        <v/>
      </c>
      <c r="BA46" s="53" t="str">
        <f>IFERROR(
  IF(
    AND(
      BA$6&gt;=$I46, BA$6&lt;=$J46, $Q$2="Yes",
      NOT( OR(
        AND($M$5=1, OR(WEEKDAY(BA$6,2)=6, WEEKDAY(BA$6,2)=7)),
        AND($M$5=17,  WEEKDAY(BA$6,2)=6),
        AND($M$5=11,  WEEKDAY(BA$6,2)=7)
      ))
    ),
    INDEX(reference!$H$1:$I$9, MATCH($M46, reference!$H$1:$H$9, 0), 2),
    ""
  ),
"")</f>
        <v/>
      </c>
      <c r="BB46" s="53" t="str">
        <f>IFERROR(
  IF(
    AND(
      BB$6&gt;=$I46, BB$6&lt;=$J46, $Q$2="Yes",
      NOT( OR(
        AND($M$5=1, OR(WEEKDAY(BB$6,2)=6, WEEKDAY(BB$6,2)=7)),
        AND($M$5=17,  WEEKDAY(BB$6,2)=6),
        AND($M$5=11,  WEEKDAY(BB$6,2)=7)
      ))
    ),
    INDEX(reference!$H$1:$I$9, MATCH($M46, reference!$H$1:$H$9, 0), 2),
    ""
  ),
"")</f>
        <v/>
      </c>
      <c r="BC46" s="53" t="str">
        <f>IFERROR(
  IF(
    AND(
      BC$6&gt;=$I46, BC$6&lt;=$J46, $Q$2="Yes",
      NOT( OR(
        AND($M$5=1, OR(WEEKDAY(BC$6,2)=6, WEEKDAY(BC$6,2)=7)),
        AND($M$5=17,  WEEKDAY(BC$6,2)=6),
        AND($M$5=11,  WEEKDAY(BC$6,2)=7)
      ))
    ),
    INDEX(reference!$H$1:$I$9, MATCH($M46, reference!$H$1:$H$9, 0), 2),
    ""
  ),
"")</f>
        <v/>
      </c>
      <c r="BD46" s="53" t="str">
        <f>IFERROR(
  IF(
    AND(
      BD$6&gt;=$I46, BD$6&lt;=$J46, $Q$2="Yes",
      NOT( OR(
        AND($M$5=1, OR(WEEKDAY(BD$6,2)=6, WEEKDAY(BD$6,2)=7)),
        AND($M$5=17,  WEEKDAY(BD$6,2)=6),
        AND($M$5=11,  WEEKDAY(BD$6,2)=7)
      ))
    ),
    INDEX(reference!$H$1:$I$9, MATCH($M46, reference!$H$1:$H$9, 0), 2),
    ""
  ),
"")</f>
        <v/>
      </c>
      <c r="BE46" s="53" t="str">
        <f>IFERROR(
  IF(
    AND(
      BE$6&gt;=$I46, BE$6&lt;=$J46, $Q$2="Yes",
      NOT( OR(
        AND($M$5=1, OR(WEEKDAY(BE$6,2)=6, WEEKDAY(BE$6,2)=7)),
        AND($M$5=17,  WEEKDAY(BE$6,2)=6),
        AND($M$5=11,  WEEKDAY(BE$6,2)=7)
      ))
    ),
    INDEX(reference!$H$1:$I$9, MATCH($M46, reference!$H$1:$H$9, 0), 2),
    ""
  ),
"")</f>
        <v/>
      </c>
      <c r="BF46" s="53" t="str">
        <f>IFERROR(
  IF(
    AND(
      BF$6&gt;=$I46, BF$6&lt;=$J46, $Q$2="Yes",
      NOT( OR(
        AND($M$5=1, OR(WEEKDAY(BF$6,2)=6, WEEKDAY(BF$6,2)=7)),
        AND($M$5=17,  WEEKDAY(BF$6,2)=6),
        AND($M$5=11,  WEEKDAY(BF$6,2)=7)
      ))
    ),
    INDEX(reference!$H$1:$I$9, MATCH($M46, reference!$H$1:$H$9, 0), 2),
    ""
  ),
"")</f>
        <v/>
      </c>
      <c r="BG46" s="53" t="str">
        <f>IFERROR(
  IF(
    AND(
      BG$6&gt;=$I46, BG$6&lt;=$J46, $Q$2="Yes",
      NOT( OR(
        AND($M$5=1, OR(WEEKDAY(BG$6,2)=6, WEEKDAY(BG$6,2)=7)),
        AND($M$5=17,  WEEKDAY(BG$6,2)=6),
        AND($M$5=11,  WEEKDAY(BG$6,2)=7)
      ))
    ),
    INDEX(reference!$H$1:$I$9, MATCH($M46, reference!$H$1:$H$9, 0), 2),
    ""
  ),
"")</f>
        <v/>
      </c>
      <c r="BH46" s="53" t="str">
        <f>IFERROR(
  IF(
    AND(
      BH$6&gt;=$I46, BH$6&lt;=$J46, $Q$2="Yes",
      NOT( OR(
        AND($M$5=1, OR(WEEKDAY(BH$6,2)=6, WEEKDAY(BH$6,2)=7)),
        AND($M$5=17,  WEEKDAY(BH$6,2)=6),
        AND($M$5=11,  WEEKDAY(BH$6,2)=7)
      ))
    ),
    INDEX(reference!$H$1:$I$9, MATCH($M46, reference!$H$1:$H$9, 0), 2),
    ""
  ),
"")</f>
        <v/>
      </c>
      <c r="BI46" s="53" t="str">
        <f>IFERROR(
  IF(
    AND(
      BI$6&gt;=$I46, BI$6&lt;=$J46, $Q$2="Yes",
      NOT( OR(
        AND($M$5=1, OR(WEEKDAY(BI$6,2)=6, WEEKDAY(BI$6,2)=7)),
        AND($M$5=17,  WEEKDAY(BI$6,2)=6),
        AND($M$5=11,  WEEKDAY(BI$6,2)=7)
      ))
    ),
    INDEX(reference!$H$1:$I$9, MATCH($M46, reference!$H$1:$H$9, 0), 2),
    ""
  ),
"")</f>
        <v/>
      </c>
      <c r="BJ46" s="53" t="str">
        <f>IFERROR(
  IF(
    AND(
      BJ$6&gt;=$I46, BJ$6&lt;=$J46, $Q$2="Yes",
      NOT( OR(
        AND($M$5=1, OR(WEEKDAY(BJ$6,2)=6, WEEKDAY(BJ$6,2)=7)),
        AND($M$5=17,  WEEKDAY(BJ$6,2)=6),
        AND($M$5=11,  WEEKDAY(BJ$6,2)=7)
      ))
    ),
    INDEX(reference!$H$1:$I$9, MATCH($M46, reference!$H$1:$H$9, 0), 2),
    ""
  ),
"")</f>
        <v/>
      </c>
      <c r="BK46" s="53" t="str">
        <f>IFERROR(
  IF(
    AND(
      BK$6&gt;=$I46, BK$6&lt;=$J46, $Q$2="Yes",
      NOT( OR(
        AND($M$5=1, OR(WEEKDAY(BK$6,2)=6, WEEKDAY(BK$6,2)=7)),
        AND($M$5=17,  WEEKDAY(BK$6,2)=6),
        AND($M$5=11,  WEEKDAY(BK$6,2)=7)
      ))
    ),
    INDEX(reference!$H$1:$I$9, MATCH($M46, reference!$H$1:$H$9, 0), 2),
    ""
  ),
"")</f>
        <v/>
      </c>
      <c r="BL46" s="53" t="str">
        <f>IFERROR(
  IF(
    AND(
      BL$6&gt;=$I46, BL$6&lt;=$J46, $Q$2="Yes",
      NOT( OR(
        AND($M$5=1, OR(WEEKDAY(BL$6,2)=6, WEEKDAY(BL$6,2)=7)),
        AND($M$5=17,  WEEKDAY(BL$6,2)=6),
        AND($M$5=11,  WEEKDAY(BL$6,2)=7)
      ))
    ),
    INDEX(reference!$H$1:$I$9, MATCH($M46, reference!$H$1:$H$9, 0), 2),
    ""
  ),
"")</f>
        <v/>
      </c>
      <c r="BM46" s="53" t="str">
        <f>IFERROR(
  IF(
    AND(
      BM$6&gt;=$I46, BM$6&lt;=$J46, $Q$2="Yes",
      NOT( OR(
        AND($M$5=1, OR(WEEKDAY(BM$6,2)=6, WEEKDAY(BM$6,2)=7)),
        AND($M$5=17,  WEEKDAY(BM$6,2)=6),
        AND($M$5=11,  WEEKDAY(BM$6,2)=7)
      ))
    ),
    INDEX(reference!$H$1:$I$9, MATCH($M46, reference!$H$1:$H$9, 0), 2),
    ""
  ),
"")</f>
        <v/>
      </c>
      <c r="BN46" s="53" t="str">
        <f>IFERROR(
  IF(
    AND(
      BN$6&gt;=$I46, BN$6&lt;=$J46, $Q$2="Yes",
      NOT( OR(
        AND($M$5=1, OR(WEEKDAY(BN$6,2)=6, WEEKDAY(BN$6,2)=7)),
        AND($M$5=17,  WEEKDAY(BN$6,2)=6),
        AND($M$5=11,  WEEKDAY(BN$6,2)=7)
      ))
    ),
    INDEX(reference!$H$1:$I$9, MATCH($M46, reference!$H$1:$H$9, 0), 2),
    ""
  ),
"")</f>
        <v/>
      </c>
      <c r="BO46" s="53" t="str">
        <f>IFERROR(
  IF(
    AND(
      BO$6&gt;=$I46, BO$6&lt;=$J46, $Q$2="Yes",
      NOT( OR(
        AND($M$5=1, OR(WEEKDAY(BO$6,2)=6, WEEKDAY(BO$6,2)=7)),
        AND($M$5=17,  WEEKDAY(BO$6,2)=6),
        AND($M$5=11,  WEEKDAY(BO$6,2)=7)
      ))
    ),
    INDEX(reference!$H$1:$I$9, MATCH($M46, reference!$H$1:$H$9, 0), 2),
    ""
  ),
"")</f>
        <v/>
      </c>
      <c r="BP46" s="53" t="str">
        <f>IFERROR(
  IF(
    AND(
      BP$6&gt;=$I46, BP$6&lt;=$J46, $Q$2="Yes",
      NOT( OR(
        AND($M$5=1, OR(WEEKDAY(BP$6,2)=6, WEEKDAY(BP$6,2)=7)),
        AND($M$5=17,  WEEKDAY(BP$6,2)=6),
        AND($M$5=11,  WEEKDAY(BP$6,2)=7)
      ))
    ),
    INDEX(reference!$H$1:$I$9, MATCH($M46, reference!$H$1:$H$9, 0), 2),
    ""
  ),
"")</f>
        <v/>
      </c>
      <c r="BQ46" s="53" t="str">
        <f>IFERROR(
  IF(
    AND(
      BQ$6&gt;=$I46, BQ$6&lt;=$J46, $Q$2="Yes",
      NOT( OR(
        AND($M$5=1, OR(WEEKDAY(BQ$6,2)=6, WEEKDAY(BQ$6,2)=7)),
        AND($M$5=17,  WEEKDAY(BQ$6,2)=6),
        AND($M$5=11,  WEEKDAY(BQ$6,2)=7)
      ))
    ),
    INDEX(reference!$H$1:$I$9, MATCH($M46, reference!$H$1:$H$9, 0), 2),
    ""
  ),
"")</f>
        <v/>
      </c>
    </row>
    <row r="47" spans="1:69" ht="22.5" customHeight="1" x14ac:dyDescent="0.15">
      <c r="A47" s="46">
        <f>COUNTIF($L$7:M47,M47)</f>
        <v>0</v>
      </c>
      <c r="B47" s="46" t="str">
        <f t="shared" si="4"/>
        <v>-0</v>
      </c>
      <c r="C47" s="46" t="str">
        <f>IFERROR(IF(G47="","",MOD(COUNTIFS($F$6:G47,"◯"),10)),"")</f>
        <v/>
      </c>
      <c r="D47" s="46" t="str" cm="1">
        <f t="array" ref="D47">IF(G47="","",_xlfn.SWITCH(G47,"◯",1,"◆",2,"★",3))</f>
        <v/>
      </c>
      <c r="E47" s="46"/>
      <c r="F47" s="47"/>
      <c r="G47" s="48"/>
      <c r="H47" s="49"/>
      <c r="I47" s="51"/>
      <c r="J47" s="51"/>
      <c r="K47" s="52" t="str">
        <f t="shared" si="3"/>
        <v/>
      </c>
      <c r="L47" s="50"/>
      <c r="M47" s="50"/>
      <c r="N47" s="53" t="str">
        <f>IFERROR(
  IF(
    AND(
      N$6&gt;=$I47, N$6&lt;=$J47, $Q$2="Yes",
      NOT( OR(
        AND($M$5=1, OR(WEEKDAY(N$6,2)=6, WEEKDAY(N$6,2)=7)),
        AND($M$5=17,  WEEKDAY(N$6,2)=6),
        AND($M$5=11,  WEEKDAY(N$6,2)=7)
      ))
    ),
    INDEX(reference!$H$1:$I$9, MATCH($M47, reference!$H$1:$H$9, 0), 2),
    ""
  ),
"")</f>
        <v/>
      </c>
      <c r="O47" s="53" t="str">
        <f>IFERROR(
  IF(
    AND(
      O$6&gt;=$I47, O$6&lt;=$J47, $Q$2="Yes",
      NOT( OR(
        AND($M$5=1, OR(WEEKDAY(O$6,2)=6, WEEKDAY(O$6,2)=7)),
        AND($M$5=17,  WEEKDAY(O$6,2)=6),
        AND($M$5=11,  WEEKDAY(O$6,2)=7)
      ))
    ),
    INDEX(reference!$H$1:$I$9, MATCH($M47, reference!$H$1:$H$9, 0), 2),
    ""
  ),
"")</f>
        <v/>
      </c>
      <c r="P47" s="53" t="str">
        <f>IFERROR(
  IF(
    AND(
      P$6&gt;=$I47, P$6&lt;=$J47, $Q$2="Yes",
      NOT( OR(
        AND($M$5=1, OR(WEEKDAY(P$6,2)=6, WEEKDAY(P$6,2)=7)),
        AND($M$5=17,  WEEKDAY(P$6,2)=6),
        AND($M$5=11,  WEEKDAY(P$6,2)=7)
      ))
    ),
    INDEX(reference!$H$1:$I$9, MATCH($M47, reference!$H$1:$H$9, 0), 2),
    ""
  ),
"")</f>
        <v/>
      </c>
      <c r="Q47" s="53" t="str">
        <f>IFERROR(
  IF(
    AND(
      Q$6&gt;=$I47, Q$6&lt;=$J47, $Q$2="Yes",
      NOT( OR(
        AND($M$5=1, OR(WEEKDAY(Q$6,2)=6, WEEKDAY(Q$6,2)=7)),
        AND($M$5=17,  WEEKDAY(Q$6,2)=6),
        AND($M$5=11,  WEEKDAY(Q$6,2)=7)
      ))
    ),
    INDEX(reference!$H$1:$I$9, MATCH($M47, reference!$H$1:$H$9, 0), 2),
    ""
  ),
"")</f>
        <v/>
      </c>
      <c r="R47" s="53" t="str">
        <f>IFERROR(
  IF(
    AND(
      R$6&gt;=$I47, R$6&lt;=$J47, $Q$2="Yes",
      NOT( OR(
        AND($M$5=1, OR(WEEKDAY(R$6,2)=6, WEEKDAY(R$6,2)=7)),
        AND($M$5=17,  WEEKDAY(R$6,2)=6),
        AND($M$5=11,  WEEKDAY(R$6,2)=7)
      ))
    ),
    INDEX(reference!$H$1:$I$9, MATCH($M47, reference!$H$1:$H$9, 0), 2),
    ""
  ),
"")</f>
        <v/>
      </c>
      <c r="S47" s="53" t="str">
        <f>IFERROR(
  IF(
    AND(
      S$6&gt;=$I47, S$6&lt;=$J47, $Q$2="Yes",
      NOT( OR(
        AND($M$5=1, OR(WEEKDAY(S$6,2)=6, WEEKDAY(S$6,2)=7)),
        AND($M$5=17,  WEEKDAY(S$6,2)=6),
        AND($M$5=11,  WEEKDAY(S$6,2)=7)
      ))
    ),
    INDEX(reference!$H$1:$I$9, MATCH($M47, reference!$H$1:$H$9, 0), 2),
    ""
  ),
"")</f>
        <v/>
      </c>
      <c r="T47" s="53" t="str">
        <f>IFERROR(
  IF(
    AND(
      T$6&gt;=$I47, T$6&lt;=$J47, $Q$2="Yes",
      NOT( OR(
        AND($M$5=1, OR(WEEKDAY(T$6,2)=6, WEEKDAY(T$6,2)=7)),
        AND($M$5=17,  WEEKDAY(T$6,2)=6),
        AND($M$5=11,  WEEKDAY(T$6,2)=7)
      ))
    ),
    INDEX(reference!$H$1:$I$9, MATCH($M47, reference!$H$1:$H$9, 0), 2),
    ""
  ),
"")</f>
        <v/>
      </c>
      <c r="U47" s="53" t="str">
        <f>IFERROR(
  IF(
    AND(
      U$6&gt;=$I47, U$6&lt;=$J47, $Q$2="Yes",
      NOT( OR(
        AND($M$5=1, OR(WEEKDAY(U$6,2)=6, WEEKDAY(U$6,2)=7)),
        AND($M$5=17,  WEEKDAY(U$6,2)=6),
        AND($M$5=11,  WEEKDAY(U$6,2)=7)
      ))
    ),
    INDEX(reference!$H$1:$I$9, MATCH($M47, reference!$H$1:$H$9, 0), 2),
    ""
  ),
"")</f>
        <v/>
      </c>
      <c r="V47" s="53" t="str">
        <f>IFERROR(
  IF(
    AND(
      V$6&gt;=$I47, V$6&lt;=$J47, $Q$2="Yes",
      NOT( OR(
        AND($M$5=1, OR(WEEKDAY(V$6,2)=6, WEEKDAY(V$6,2)=7)),
        AND($M$5=17,  WEEKDAY(V$6,2)=6),
        AND($M$5=11,  WEEKDAY(V$6,2)=7)
      ))
    ),
    INDEX(reference!$H$1:$I$9, MATCH($M47, reference!$H$1:$H$9, 0), 2),
    ""
  ),
"")</f>
        <v/>
      </c>
      <c r="W47" s="53" t="str">
        <f>IFERROR(
  IF(
    AND(
      W$6&gt;=$I47, W$6&lt;=$J47, $Q$2="Yes",
      NOT( OR(
        AND($M$5=1, OR(WEEKDAY(W$6,2)=6, WEEKDAY(W$6,2)=7)),
        AND($M$5=17,  WEEKDAY(W$6,2)=6),
        AND($M$5=11,  WEEKDAY(W$6,2)=7)
      ))
    ),
    INDEX(reference!$H$1:$I$9, MATCH($M47, reference!$H$1:$H$9, 0), 2),
    ""
  ),
"")</f>
        <v/>
      </c>
      <c r="X47" s="53" t="str">
        <f>IFERROR(
  IF(
    AND(
      X$6&gt;=$I47, X$6&lt;=$J47, $Q$2="Yes",
      NOT( OR(
        AND($M$5=1, OR(WEEKDAY(X$6,2)=6, WEEKDAY(X$6,2)=7)),
        AND($M$5=17,  WEEKDAY(X$6,2)=6),
        AND($M$5=11,  WEEKDAY(X$6,2)=7)
      ))
    ),
    INDEX(reference!$H$1:$I$9, MATCH($M47, reference!$H$1:$H$9, 0), 2),
    ""
  ),
"")</f>
        <v/>
      </c>
      <c r="Y47" s="53" t="str">
        <f>IFERROR(
  IF(
    AND(
      Y$6&gt;=$I47, Y$6&lt;=$J47, $Q$2="Yes",
      NOT( OR(
        AND($M$5=1, OR(WEEKDAY(Y$6,2)=6, WEEKDAY(Y$6,2)=7)),
        AND($M$5=17,  WEEKDAY(Y$6,2)=6),
        AND($M$5=11,  WEEKDAY(Y$6,2)=7)
      ))
    ),
    INDEX(reference!$H$1:$I$9, MATCH($M47, reference!$H$1:$H$9, 0), 2),
    ""
  ),
"")</f>
        <v/>
      </c>
      <c r="Z47" s="53" t="str">
        <f>IFERROR(
  IF(
    AND(
      Z$6&gt;=$I47, Z$6&lt;=$J47, $Q$2="Yes",
      NOT( OR(
        AND($M$5=1, OR(WEEKDAY(Z$6,2)=6, WEEKDAY(Z$6,2)=7)),
        AND($M$5=17,  WEEKDAY(Z$6,2)=6),
        AND($M$5=11,  WEEKDAY(Z$6,2)=7)
      ))
    ),
    INDEX(reference!$H$1:$I$9, MATCH($M47, reference!$H$1:$H$9, 0), 2),
    ""
  ),
"")</f>
        <v/>
      </c>
      <c r="AA47" s="53" t="str">
        <f>IFERROR(
  IF(
    AND(
      AA$6&gt;=$I47, AA$6&lt;=$J47, $Q$2="Yes",
      NOT( OR(
        AND($M$5=1, OR(WEEKDAY(AA$6,2)=6, WEEKDAY(AA$6,2)=7)),
        AND($M$5=17,  WEEKDAY(AA$6,2)=6),
        AND($M$5=11,  WEEKDAY(AA$6,2)=7)
      ))
    ),
    INDEX(reference!$H$1:$I$9, MATCH($M47, reference!$H$1:$H$9, 0), 2),
    ""
  ),
"")</f>
        <v/>
      </c>
      <c r="AB47" s="53" t="str">
        <f>IFERROR(
  IF(
    AND(
      AB$6&gt;=$I47, AB$6&lt;=$J47, $Q$2="Yes",
      NOT( OR(
        AND($M$5=1, OR(WEEKDAY(AB$6,2)=6, WEEKDAY(AB$6,2)=7)),
        AND($M$5=17,  WEEKDAY(AB$6,2)=6),
        AND($M$5=11,  WEEKDAY(AB$6,2)=7)
      ))
    ),
    INDEX(reference!$H$1:$I$9, MATCH($M47, reference!$H$1:$H$9, 0), 2),
    ""
  ),
"")</f>
        <v/>
      </c>
      <c r="AC47" s="53" t="str">
        <f>IFERROR(
  IF(
    AND(
      AC$6&gt;=$I47, AC$6&lt;=$J47, $Q$2="Yes",
      NOT( OR(
        AND($M$5=1, OR(WEEKDAY(AC$6,2)=6, WEEKDAY(AC$6,2)=7)),
        AND($M$5=17,  WEEKDAY(AC$6,2)=6),
        AND($M$5=11,  WEEKDAY(AC$6,2)=7)
      ))
    ),
    INDEX(reference!$H$1:$I$9, MATCH($M47, reference!$H$1:$H$9, 0), 2),
    ""
  ),
"")</f>
        <v/>
      </c>
      <c r="AD47" s="53" t="str">
        <f>IFERROR(
  IF(
    AND(
      AD$6&gt;=$I47, AD$6&lt;=$J47, $Q$2="Yes",
      NOT( OR(
        AND($M$5=1, OR(WEEKDAY(AD$6,2)=6, WEEKDAY(AD$6,2)=7)),
        AND($M$5=17,  WEEKDAY(AD$6,2)=6),
        AND($M$5=11,  WEEKDAY(AD$6,2)=7)
      ))
    ),
    INDEX(reference!$H$1:$I$9, MATCH($M47, reference!$H$1:$H$9, 0), 2),
    ""
  ),
"")</f>
        <v/>
      </c>
      <c r="AE47" s="53" t="str">
        <f>IFERROR(
  IF(
    AND(
      AE$6&gt;=$I47, AE$6&lt;=$J47, $Q$2="Yes",
      NOT( OR(
        AND($M$5=1, OR(WEEKDAY(AE$6,2)=6, WEEKDAY(AE$6,2)=7)),
        AND($M$5=17,  WEEKDAY(AE$6,2)=6),
        AND($M$5=11,  WEEKDAY(AE$6,2)=7)
      ))
    ),
    INDEX(reference!$H$1:$I$9, MATCH($M47, reference!$H$1:$H$9, 0), 2),
    ""
  ),
"")</f>
        <v/>
      </c>
      <c r="AF47" s="53" t="str">
        <f>IFERROR(
  IF(
    AND(
      AF$6&gt;=$I47, AF$6&lt;=$J47, $Q$2="Yes",
      NOT( OR(
        AND($M$5=1, OR(WEEKDAY(AF$6,2)=6, WEEKDAY(AF$6,2)=7)),
        AND($M$5=17,  WEEKDAY(AF$6,2)=6),
        AND($M$5=11,  WEEKDAY(AF$6,2)=7)
      ))
    ),
    INDEX(reference!$H$1:$I$9, MATCH($M47, reference!$H$1:$H$9, 0), 2),
    ""
  ),
"")</f>
        <v/>
      </c>
      <c r="AG47" s="53" t="str">
        <f>IFERROR(
  IF(
    AND(
      AG$6&gt;=$I47, AG$6&lt;=$J47, $Q$2="Yes",
      NOT( OR(
        AND($M$5=1, OR(WEEKDAY(AG$6,2)=6, WEEKDAY(AG$6,2)=7)),
        AND($M$5=17,  WEEKDAY(AG$6,2)=6),
        AND($M$5=11,  WEEKDAY(AG$6,2)=7)
      ))
    ),
    INDEX(reference!$H$1:$I$9, MATCH($M47, reference!$H$1:$H$9, 0), 2),
    ""
  ),
"")</f>
        <v/>
      </c>
      <c r="AH47" s="53" t="str">
        <f>IFERROR(
  IF(
    AND(
      AH$6&gt;=$I47, AH$6&lt;=$J47, $Q$2="Yes",
      NOT( OR(
        AND($M$5=1, OR(WEEKDAY(AH$6,2)=6, WEEKDAY(AH$6,2)=7)),
        AND($M$5=17,  WEEKDAY(AH$6,2)=6),
        AND($M$5=11,  WEEKDAY(AH$6,2)=7)
      ))
    ),
    INDEX(reference!$H$1:$I$9, MATCH($M47, reference!$H$1:$H$9, 0), 2),
    ""
  ),
"")</f>
        <v/>
      </c>
      <c r="AI47" s="53" t="str">
        <f>IFERROR(
  IF(
    AND(
      AI$6&gt;=$I47, AI$6&lt;=$J47, $Q$2="Yes",
      NOT( OR(
        AND($M$5=1, OR(WEEKDAY(AI$6,2)=6, WEEKDAY(AI$6,2)=7)),
        AND($M$5=17,  WEEKDAY(AI$6,2)=6),
        AND($M$5=11,  WEEKDAY(AI$6,2)=7)
      ))
    ),
    INDEX(reference!$H$1:$I$9, MATCH($M47, reference!$H$1:$H$9, 0), 2),
    ""
  ),
"")</f>
        <v/>
      </c>
      <c r="AJ47" s="53" t="str">
        <f>IFERROR(
  IF(
    AND(
      AJ$6&gt;=$I47, AJ$6&lt;=$J47, $Q$2="Yes",
      NOT( OR(
        AND($M$5=1, OR(WEEKDAY(AJ$6,2)=6, WEEKDAY(AJ$6,2)=7)),
        AND($M$5=17,  WEEKDAY(AJ$6,2)=6),
        AND($M$5=11,  WEEKDAY(AJ$6,2)=7)
      ))
    ),
    INDEX(reference!$H$1:$I$9, MATCH($M47, reference!$H$1:$H$9, 0), 2),
    ""
  ),
"")</f>
        <v/>
      </c>
      <c r="AK47" s="53" t="str">
        <f>IFERROR(
  IF(
    AND(
      AK$6&gt;=$I47, AK$6&lt;=$J47, $Q$2="Yes",
      NOT( OR(
        AND($M$5=1, OR(WEEKDAY(AK$6,2)=6, WEEKDAY(AK$6,2)=7)),
        AND($M$5=17,  WEEKDAY(AK$6,2)=6),
        AND($M$5=11,  WEEKDAY(AK$6,2)=7)
      ))
    ),
    INDEX(reference!$H$1:$I$9, MATCH($M47, reference!$H$1:$H$9, 0), 2),
    ""
  ),
"")</f>
        <v/>
      </c>
      <c r="AL47" s="53" t="str">
        <f>IFERROR(
  IF(
    AND(
      AL$6&gt;=$I47, AL$6&lt;=$J47, $Q$2="Yes",
      NOT( OR(
        AND($M$5=1, OR(WEEKDAY(AL$6,2)=6, WEEKDAY(AL$6,2)=7)),
        AND($M$5=17,  WEEKDAY(AL$6,2)=6),
        AND($M$5=11,  WEEKDAY(AL$6,2)=7)
      ))
    ),
    INDEX(reference!$H$1:$I$9, MATCH($M47, reference!$H$1:$H$9, 0), 2),
    ""
  ),
"")</f>
        <v/>
      </c>
      <c r="AM47" s="53" t="str">
        <f>IFERROR(
  IF(
    AND(
      AM$6&gt;=$I47, AM$6&lt;=$J47, $Q$2="Yes",
      NOT( OR(
        AND($M$5=1, OR(WEEKDAY(AM$6,2)=6, WEEKDAY(AM$6,2)=7)),
        AND($M$5=17,  WEEKDAY(AM$6,2)=6),
        AND($M$5=11,  WEEKDAY(AM$6,2)=7)
      ))
    ),
    INDEX(reference!$H$1:$I$9, MATCH($M47, reference!$H$1:$H$9, 0), 2),
    ""
  ),
"")</f>
        <v/>
      </c>
      <c r="AN47" s="53" t="str">
        <f>IFERROR(
  IF(
    AND(
      AN$6&gt;=$I47, AN$6&lt;=$J47, $Q$2="Yes",
      NOT( OR(
        AND($M$5=1, OR(WEEKDAY(AN$6,2)=6, WEEKDAY(AN$6,2)=7)),
        AND($M$5=17,  WEEKDAY(AN$6,2)=6),
        AND($M$5=11,  WEEKDAY(AN$6,2)=7)
      ))
    ),
    INDEX(reference!$H$1:$I$9, MATCH($M47, reference!$H$1:$H$9, 0), 2),
    ""
  ),
"")</f>
        <v/>
      </c>
      <c r="AO47" s="53" t="str">
        <f>IFERROR(
  IF(
    AND(
      AO$6&gt;=$I47, AO$6&lt;=$J47, $Q$2="Yes",
      NOT( OR(
        AND($M$5=1, OR(WEEKDAY(AO$6,2)=6, WEEKDAY(AO$6,2)=7)),
        AND($M$5=17,  WEEKDAY(AO$6,2)=6),
        AND($M$5=11,  WEEKDAY(AO$6,2)=7)
      ))
    ),
    INDEX(reference!$H$1:$I$9, MATCH($M47, reference!$H$1:$H$9, 0), 2),
    ""
  ),
"")</f>
        <v/>
      </c>
      <c r="AP47" s="53" t="str">
        <f>IFERROR(
  IF(
    AND(
      AP$6&gt;=$I47, AP$6&lt;=$J47, $Q$2="Yes",
      NOT( OR(
        AND($M$5=1, OR(WEEKDAY(AP$6,2)=6, WEEKDAY(AP$6,2)=7)),
        AND($M$5=17,  WEEKDAY(AP$6,2)=6),
        AND($M$5=11,  WEEKDAY(AP$6,2)=7)
      ))
    ),
    INDEX(reference!$H$1:$I$9, MATCH($M47, reference!$H$1:$H$9, 0), 2),
    ""
  ),
"")</f>
        <v/>
      </c>
      <c r="AQ47" s="53" t="str">
        <f>IFERROR(
  IF(
    AND(
      AQ$6&gt;=$I47, AQ$6&lt;=$J47, $Q$2="Yes",
      NOT( OR(
        AND($M$5=1, OR(WEEKDAY(AQ$6,2)=6, WEEKDAY(AQ$6,2)=7)),
        AND($M$5=17,  WEEKDAY(AQ$6,2)=6),
        AND($M$5=11,  WEEKDAY(AQ$6,2)=7)
      ))
    ),
    INDEX(reference!$H$1:$I$9, MATCH($M47, reference!$H$1:$H$9, 0), 2),
    ""
  ),
"")</f>
        <v/>
      </c>
      <c r="AR47" s="53" t="str">
        <f>IFERROR(
  IF(
    AND(
      AR$6&gt;=$I47, AR$6&lt;=$J47, $Q$2="Yes",
      NOT( OR(
        AND($M$5=1, OR(WEEKDAY(AR$6,2)=6, WEEKDAY(AR$6,2)=7)),
        AND($M$5=17,  WEEKDAY(AR$6,2)=6),
        AND($M$5=11,  WEEKDAY(AR$6,2)=7)
      ))
    ),
    INDEX(reference!$H$1:$I$9, MATCH($M47, reference!$H$1:$H$9, 0), 2),
    ""
  ),
"")</f>
        <v/>
      </c>
      <c r="AS47" s="53" t="str">
        <f>IFERROR(
  IF(
    AND(
      AS$6&gt;=$I47, AS$6&lt;=$J47, $Q$2="Yes",
      NOT( OR(
        AND($M$5=1, OR(WEEKDAY(AS$6,2)=6, WEEKDAY(AS$6,2)=7)),
        AND($M$5=17,  WEEKDAY(AS$6,2)=6),
        AND($M$5=11,  WEEKDAY(AS$6,2)=7)
      ))
    ),
    INDEX(reference!$H$1:$I$9, MATCH($M47, reference!$H$1:$H$9, 0), 2),
    ""
  ),
"")</f>
        <v/>
      </c>
      <c r="AT47" s="53" t="str">
        <f>IFERROR(
  IF(
    AND(
      AT$6&gt;=$I47, AT$6&lt;=$J47, $Q$2="Yes",
      NOT( OR(
        AND($M$5=1, OR(WEEKDAY(AT$6,2)=6, WEEKDAY(AT$6,2)=7)),
        AND($M$5=17,  WEEKDAY(AT$6,2)=6),
        AND($M$5=11,  WEEKDAY(AT$6,2)=7)
      ))
    ),
    INDEX(reference!$H$1:$I$9, MATCH($M47, reference!$H$1:$H$9, 0), 2),
    ""
  ),
"")</f>
        <v/>
      </c>
      <c r="AU47" s="53" t="str">
        <f>IFERROR(
  IF(
    AND(
      AU$6&gt;=$I47, AU$6&lt;=$J47, $Q$2="Yes",
      NOT( OR(
        AND($M$5=1, OR(WEEKDAY(AU$6,2)=6, WEEKDAY(AU$6,2)=7)),
        AND($M$5=17,  WEEKDAY(AU$6,2)=6),
        AND($M$5=11,  WEEKDAY(AU$6,2)=7)
      ))
    ),
    INDEX(reference!$H$1:$I$9, MATCH($M47, reference!$H$1:$H$9, 0), 2),
    ""
  ),
"")</f>
        <v/>
      </c>
      <c r="AV47" s="53" t="str">
        <f>IFERROR(
  IF(
    AND(
      AV$6&gt;=$I47, AV$6&lt;=$J47, $Q$2="Yes",
      NOT( OR(
        AND($M$5=1, OR(WEEKDAY(AV$6,2)=6, WEEKDAY(AV$6,2)=7)),
        AND($M$5=17,  WEEKDAY(AV$6,2)=6),
        AND($M$5=11,  WEEKDAY(AV$6,2)=7)
      ))
    ),
    INDEX(reference!$H$1:$I$9, MATCH($M47, reference!$H$1:$H$9, 0), 2),
    ""
  ),
"")</f>
        <v/>
      </c>
      <c r="AW47" s="53" t="str">
        <f>IFERROR(
  IF(
    AND(
      AW$6&gt;=$I47, AW$6&lt;=$J47, $Q$2="Yes",
      NOT( OR(
        AND($M$5=1, OR(WEEKDAY(AW$6,2)=6, WEEKDAY(AW$6,2)=7)),
        AND($M$5=17,  WEEKDAY(AW$6,2)=6),
        AND($M$5=11,  WEEKDAY(AW$6,2)=7)
      ))
    ),
    INDEX(reference!$H$1:$I$9, MATCH($M47, reference!$H$1:$H$9, 0), 2),
    ""
  ),
"")</f>
        <v/>
      </c>
      <c r="AX47" s="53" t="str">
        <f>IFERROR(
  IF(
    AND(
      AX$6&gt;=$I47, AX$6&lt;=$J47, $Q$2="Yes",
      NOT( OR(
        AND($M$5=1, OR(WEEKDAY(AX$6,2)=6, WEEKDAY(AX$6,2)=7)),
        AND($M$5=17,  WEEKDAY(AX$6,2)=6),
        AND($M$5=11,  WEEKDAY(AX$6,2)=7)
      ))
    ),
    INDEX(reference!$H$1:$I$9, MATCH($M47, reference!$H$1:$H$9, 0), 2),
    ""
  ),
"")</f>
        <v/>
      </c>
      <c r="AY47" s="53" t="str">
        <f>IFERROR(
  IF(
    AND(
      AY$6&gt;=$I47, AY$6&lt;=$J47, $Q$2="Yes",
      NOT( OR(
        AND($M$5=1, OR(WEEKDAY(AY$6,2)=6, WEEKDAY(AY$6,2)=7)),
        AND($M$5=17,  WEEKDAY(AY$6,2)=6),
        AND($M$5=11,  WEEKDAY(AY$6,2)=7)
      ))
    ),
    INDEX(reference!$H$1:$I$9, MATCH($M47, reference!$H$1:$H$9, 0), 2),
    ""
  ),
"")</f>
        <v/>
      </c>
      <c r="AZ47" s="53" t="str">
        <f>IFERROR(
  IF(
    AND(
      AZ$6&gt;=$I47, AZ$6&lt;=$J47, $Q$2="Yes",
      NOT( OR(
        AND($M$5=1, OR(WEEKDAY(AZ$6,2)=6, WEEKDAY(AZ$6,2)=7)),
        AND($M$5=17,  WEEKDAY(AZ$6,2)=6),
        AND($M$5=11,  WEEKDAY(AZ$6,2)=7)
      ))
    ),
    INDEX(reference!$H$1:$I$9, MATCH($M47, reference!$H$1:$H$9, 0), 2),
    ""
  ),
"")</f>
        <v/>
      </c>
      <c r="BA47" s="53" t="str">
        <f>IFERROR(
  IF(
    AND(
      BA$6&gt;=$I47, BA$6&lt;=$J47, $Q$2="Yes",
      NOT( OR(
        AND($M$5=1, OR(WEEKDAY(BA$6,2)=6, WEEKDAY(BA$6,2)=7)),
        AND($M$5=17,  WEEKDAY(BA$6,2)=6),
        AND($M$5=11,  WEEKDAY(BA$6,2)=7)
      ))
    ),
    INDEX(reference!$H$1:$I$9, MATCH($M47, reference!$H$1:$H$9, 0), 2),
    ""
  ),
"")</f>
        <v/>
      </c>
      <c r="BB47" s="53" t="str">
        <f>IFERROR(
  IF(
    AND(
      BB$6&gt;=$I47, BB$6&lt;=$J47, $Q$2="Yes",
      NOT( OR(
        AND($M$5=1, OR(WEEKDAY(BB$6,2)=6, WEEKDAY(BB$6,2)=7)),
        AND($M$5=17,  WEEKDAY(BB$6,2)=6),
        AND($M$5=11,  WEEKDAY(BB$6,2)=7)
      ))
    ),
    INDEX(reference!$H$1:$I$9, MATCH($M47, reference!$H$1:$H$9, 0), 2),
    ""
  ),
"")</f>
        <v/>
      </c>
      <c r="BC47" s="53" t="str">
        <f>IFERROR(
  IF(
    AND(
      BC$6&gt;=$I47, BC$6&lt;=$J47, $Q$2="Yes",
      NOT( OR(
        AND($M$5=1, OR(WEEKDAY(BC$6,2)=6, WEEKDAY(BC$6,2)=7)),
        AND($M$5=17,  WEEKDAY(BC$6,2)=6),
        AND($M$5=11,  WEEKDAY(BC$6,2)=7)
      ))
    ),
    INDEX(reference!$H$1:$I$9, MATCH($M47, reference!$H$1:$H$9, 0), 2),
    ""
  ),
"")</f>
        <v/>
      </c>
      <c r="BD47" s="53" t="str">
        <f>IFERROR(
  IF(
    AND(
      BD$6&gt;=$I47, BD$6&lt;=$J47, $Q$2="Yes",
      NOT( OR(
        AND($M$5=1, OR(WEEKDAY(BD$6,2)=6, WEEKDAY(BD$6,2)=7)),
        AND($M$5=17,  WEEKDAY(BD$6,2)=6),
        AND($M$5=11,  WEEKDAY(BD$6,2)=7)
      ))
    ),
    INDEX(reference!$H$1:$I$9, MATCH($M47, reference!$H$1:$H$9, 0), 2),
    ""
  ),
"")</f>
        <v/>
      </c>
      <c r="BE47" s="53" t="str">
        <f>IFERROR(
  IF(
    AND(
      BE$6&gt;=$I47, BE$6&lt;=$J47, $Q$2="Yes",
      NOT( OR(
        AND($M$5=1, OR(WEEKDAY(BE$6,2)=6, WEEKDAY(BE$6,2)=7)),
        AND($M$5=17,  WEEKDAY(BE$6,2)=6),
        AND($M$5=11,  WEEKDAY(BE$6,2)=7)
      ))
    ),
    INDEX(reference!$H$1:$I$9, MATCH($M47, reference!$H$1:$H$9, 0), 2),
    ""
  ),
"")</f>
        <v/>
      </c>
      <c r="BF47" s="53" t="str">
        <f>IFERROR(
  IF(
    AND(
      BF$6&gt;=$I47, BF$6&lt;=$J47, $Q$2="Yes",
      NOT( OR(
        AND($M$5=1, OR(WEEKDAY(BF$6,2)=6, WEEKDAY(BF$6,2)=7)),
        AND($M$5=17,  WEEKDAY(BF$6,2)=6),
        AND($M$5=11,  WEEKDAY(BF$6,2)=7)
      ))
    ),
    INDEX(reference!$H$1:$I$9, MATCH($M47, reference!$H$1:$H$9, 0), 2),
    ""
  ),
"")</f>
        <v/>
      </c>
      <c r="BG47" s="53" t="str">
        <f>IFERROR(
  IF(
    AND(
      BG$6&gt;=$I47, BG$6&lt;=$J47, $Q$2="Yes",
      NOT( OR(
        AND($M$5=1, OR(WEEKDAY(BG$6,2)=6, WEEKDAY(BG$6,2)=7)),
        AND($M$5=17,  WEEKDAY(BG$6,2)=6),
        AND($M$5=11,  WEEKDAY(BG$6,2)=7)
      ))
    ),
    INDEX(reference!$H$1:$I$9, MATCH($M47, reference!$H$1:$H$9, 0), 2),
    ""
  ),
"")</f>
        <v/>
      </c>
      <c r="BH47" s="53" t="str">
        <f>IFERROR(
  IF(
    AND(
      BH$6&gt;=$I47, BH$6&lt;=$J47, $Q$2="Yes",
      NOT( OR(
        AND($M$5=1, OR(WEEKDAY(BH$6,2)=6, WEEKDAY(BH$6,2)=7)),
        AND($M$5=17,  WEEKDAY(BH$6,2)=6),
        AND($M$5=11,  WEEKDAY(BH$6,2)=7)
      ))
    ),
    INDEX(reference!$H$1:$I$9, MATCH($M47, reference!$H$1:$H$9, 0), 2),
    ""
  ),
"")</f>
        <v/>
      </c>
      <c r="BI47" s="53" t="str">
        <f>IFERROR(
  IF(
    AND(
      BI$6&gt;=$I47, BI$6&lt;=$J47, $Q$2="Yes",
      NOT( OR(
        AND($M$5=1, OR(WEEKDAY(BI$6,2)=6, WEEKDAY(BI$6,2)=7)),
        AND($M$5=17,  WEEKDAY(BI$6,2)=6),
        AND($M$5=11,  WEEKDAY(BI$6,2)=7)
      ))
    ),
    INDEX(reference!$H$1:$I$9, MATCH($M47, reference!$H$1:$H$9, 0), 2),
    ""
  ),
"")</f>
        <v/>
      </c>
      <c r="BJ47" s="53" t="str">
        <f>IFERROR(
  IF(
    AND(
      BJ$6&gt;=$I47, BJ$6&lt;=$J47, $Q$2="Yes",
      NOT( OR(
        AND($M$5=1, OR(WEEKDAY(BJ$6,2)=6, WEEKDAY(BJ$6,2)=7)),
        AND($M$5=17,  WEEKDAY(BJ$6,2)=6),
        AND($M$5=11,  WEEKDAY(BJ$6,2)=7)
      ))
    ),
    INDEX(reference!$H$1:$I$9, MATCH($M47, reference!$H$1:$H$9, 0), 2),
    ""
  ),
"")</f>
        <v/>
      </c>
      <c r="BK47" s="53" t="str">
        <f>IFERROR(
  IF(
    AND(
      BK$6&gt;=$I47, BK$6&lt;=$J47, $Q$2="Yes",
      NOT( OR(
        AND($M$5=1, OR(WEEKDAY(BK$6,2)=6, WEEKDAY(BK$6,2)=7)),
        AND($M$5=17,  WEEKDAY(BK$6,2)=6),
        AND($M$5=11,  WEEKDAY(BK$6,2)=7)
      ))
    ),
    INDEX(reference!$H$1:$I$9, MATCH($M47, reference!$H$1:$H$9, 0), 2),
    ""
  ),
"")</f>
        <v/>
      </c>
      <c r="BL47" s="53" t="str">
        <f>IFERROR(
  IF(
    AND(
      BL$6&gt;=$I47, BL$6&lt;=$J47, $Q$2="Yes",
      NOT( OR(
        AND($M$5=1, OR(WEEKDAY(BL$6,2)=6, WEEKDAY(BL$6,2)=7)),
        AND($M$5=17,  WEEKDAY(BL$6,2)=6),
        AND($M$5=11,  WEEKDAY(BL$6,2)=7)
      ))
    ),
    INDEX(reference!$H$1:$I$9, MATCH($M47, reference!$H$1:$H$9, 0), 2),
    ""
  ),
"")</f>
        <v/>
      </c>
      <c r="BM47" s="53" t="str">
        <f>IFERROR(
  IF(
    AND(
      BM$6&gt;=$I47, BM$6&lt;=$J47, $Q$2="Yes",
      NOT( OR(
        AND($M$5=1, OR(WEEKDAY(BM$6,2)=6, WEEKDAY(BM$6,2)=7)),
        AND($M$5=17,  WEEKDAY(BM$6,2)=6),
        AND($M$5=11,  WEEKDAY(BM$6,2)=7)
      ))
    ),
    INDEX(reference!$H$1:$I$9, MATCH($M47, reference!$H$1:$H$9, 0), 2),
    ""
  ),
"")</f>
        <v/>
      </c>
      <c r="BN47" s="53" t="str">
        <f>IFERROR(
  IF(
    AND(
      BN$6&gt;=$I47, BN$6&lt;=$J47, $Q$2="Yes",
      NOT( OR(
        AND($M$5=1, OR(WEEKDAY(BN$6,2)=6, WEEKDAY(BN$6,2)=7)),
        AND($M$5=17,  WEEKDAY(BN$6,2)=6),
        AND($M$5=11,  WEEKDAY(BN$6,2)=7)
      ))
    ),
    INDEX(reference!$H$1:$I$9, MATCH($M47, reference!$H$1:$H$9, 0), 2),
    ""
  ),
"")</f>
        <v/>
      </c>
      <c r="BO47" s="53" t="str">
        <f>IFERROR(
  IF(
    AND(
      BO$6&gt;=$I47, BO$6&lt;=$J47, $Q$2="Yes",
      NOT( OR(
        AND($M$5=1, OR(WEEKDAY(BO$6,2)=6, WEEKDAY(BO$6,2)=7)),
        AND($M$5=17,  WEEKDAY(BO$6,2)=6),
        AND($M$5=11,  WEEKDAY(BO$6,2)=7)
      ))
    ),
    INDEX(reference!$H$1:$I$9, MATCH($M47, reference!$H$1:$H$9, 0), 2),
    ""
  ),
"")</f>
        <v/>
      </c>
      <c r="BP47" s="53" t="str">
        <f>IFERROR(
  IF(
    AND(
      BP$6&gt;=$I47, BP$6&lt;=$J47, $Q$2="Yes",
      NOT( OR(
        AND($M$5=1, OR(WEEKDAY(BP$6,2)=6, WEEKDAY(BP$6,2)=7)),
        AND($M$5=17,  WEEKDAY(BP$6,2)=6),
        AND($M$5=11,  WEEKDAY(BP$6,2)=7)
      ))
    ),
    INDEX(reference!$H$1:$I$9, MATCH($M47, reference!$H$1:$H$9, 0), 2),
    ""
  ),
"")</f>
        <v/>
      </c>
      <c r="BQ47" s="53" t="str">
        <f>IFERROR(
  IF(
    AND(
      BQ$6&gt;=$I47, BQ$6&lt;=$J47, $Q$2="Yes",
      NOT( OR(
        AND($M$5=1, OR(WEEKDAY(BQ$6,2)=6, WEEKDAY(BQ$6,2)=7)),
        AND($M$5=17,  WEEKDAY(BQ$6,2)=6),
        AND($M$5=11,  WEEKDAY(BQ$6,2)=7)
      ))
    ),
    INDEX(reference!$H$1:$I$9, MATCH($M47, reference!$H$1:$H$9, 0), 2),
    ""
  ),
"")</f>
        <v/>
      </c>
    </row>
    <row r="48" spans="1:69" ht="22.5" customHeight="1" x14ac:dyDescent="0.15">
      <c r="A48" s="46">
        <f>COUNTIF($L$7:M48,M48)</f>
        <v>0</v>
      </c>
      <c r="B48" s="46" t="str">
        <f t="shared" si="4"/>
        <v>-0</v>
      </c>
      <c r="C48" s="46" t="str">
        <f>IFERROR(IF(G48="","",MOD(COUNTIFS($F$6:G48,"◯"),10)),"")</f>
        <v/>
      </c>
      <c r="D48" s="46" t="str" cm="1">
        <f t="array" ref="D48">IF(G48="","",_xlfn.SWITCH(G48,"◯",1,"◆",2,"★",3))</f>
        <v/>
      </c>
      <c r="E48" s="46"/>
      <c r="F48" s="47"/>
      <c r="G48" s="48"/>
      <c r="H48" s="49"/>
      <c r="I48" s="51"/>
      <c r="J48" s="51"/>
      <c r="K48" s="52" t="str">
        <f t="shared" si="3"/>
        <v/>
      </c>
      <c r="L48" s="50"/>
      <c r="M48" s="50"/>
      <c r="N48" s="53" t="str">
        <f>IFERROR(
  IF(
    AND(
      N$6&gt;=$I48, N$6&lt;=$J48, $Q$2="Yes",
      NOT( OR(
        AND($M$5=1, OR(WEEKDAY(N$6,2)=6, WEEKDAY(N$6,2)=7)),
        AND($M$5=17,  WEEKDAY(N$6,2)=6),
        AND($M$5=11,  WEEKDAY(N$6,2)=7)
      ))
    ),
    INDEX(reference!$H$1:$I$9, MATCH($M48, reference!$H$1:$H$9, 0), 2),
    ""
  ),
"")</f>
        <v/>
      </c>
      <c r="O48" s="53" t="str">
        <f>IFERROR(
  IF(
    AND(
      O$6&gt;=$I48, O$6&lt;=$J48, $Q$2="Yes",
      NOT( OR(
        AND($M$5=1, OR(WEEKDAY(O$6,2)=6, WEEKDAY(O$6,2)=7)),
        AND($M$5=17,  WEEKDAY(O$6,2)=6),
        AND($M$5=11,  WEEKDAY(O$6,2)=7)
      ))
    ),
    INDEX(reference!$H$1:$I$9, MATCH($M48, reference!$H$1:$H$9, 0), 2),
    ""
  ),
"")</f>
        <v/>
      </c>
      <c r="P48" s="53" t="str">
        <f>IFERROR(
  IF(
    AND(
      P$6&gt;=$I48, P$6&lt;=$J48, $Q$2="Yes",
      NOT( OR(
        AND($M$5=1, OR(WEEKDAY(P$6,2)=6, WEEKDAY(P$6,2)=7)),
        AND($M$5=17,  WEEKDAY(P$6,2)=6),
        AND($M$5=11,  WEEKDAY(P$6,2)=7)
      ))
    ),
    INDEX(reference!$H$1:$I$9, MATCH($M48, reference!$H$1:$H$9, 0), 2),
    ""
  ),
"")</f>
        <v/>
      </c>
      <c r="Q48" s="53" t="str">
        <f>IFERROR(
  IF(
    AND(
      Q$6&gt;=$I48, Q$6&lt;=$J48, $Q$2="Yes",
      NOT( OR(
        AND($M$5=1, OR(WEEKDAY(Q$6,2)=6, WEEKDAY(Q$6,2)=7)),
        AND($M$5=17,  WEEKDAY(Q$6,2)=6),
        AND($M$5=11,  WEEKDAY(Q$6,2)=7)
      ))
    ),
    INDEX(reference!$H$1:$I$9, MATCH($M48, reference!$H$1:$H$9, 0), 2),
    ""
  ),
"")</f>
        <v/>
      </c>
      <c r="R48" s="53" t="str">
        <f>IFERROR(
  IF(
    AND(
      R$6&gt;=$I48, R$6&lt;=$J48, $Q$2="Yes",
      NOT( OR(
        AND($M$5=1, OR(WEEKDAY(R$6,2)=6, WEEKDAY(R$6,2)=7)),
        AND($M$5=17,  WEEKDAY(R$6,2)=6),
        AND($M$5=11,  WEEKDAY(R$6,2)=7)
      ))
    ),
    INDEX(reference!$H$1:$I$9, MATCH($M48, reference!$H$1:$H$9, 0), 2),
    ""
  ),
"")</f>
        <v/>
      </c>
      <c r="S48" s="53" t="str">
        <f>IFERROR(
  IF(
    AND(
      S$6&gt;=$I48, S$6&lt;=$J48, $Q$2="Yes",
      NOT( OR(
        AND($M$5=1, OR(WEEKDAY(S$6,2)=6, WEEKDAY(S$6,2)=7)),
        AND($M$5=17,  WEEKDAY(S$6,2)=6),
        AND($M$5=11,  WEEKDAY(S$6,2)=7)
      ))
    ),
    INDEX(reference!$H$1:$I$9, MATCH($M48, reference!$H$1:$H$9, 0), 2),
    ""
  ),
"")</f>
        <v/>
      </c>
      <c r="T48" s="53" t="str">
        <f>IFERROR(
  IF(
    AND(
      T$6&gt;=$I48, T$6&lt;=$J48, $Q$2="Yes",
      NOT( OR(
        AND($M$5=1, OR(WEEKDAY(T$6,2)=6, WEEKDAY(T$6,2)=7)),
        AND($M$5=17,  WEEKDAY(T$6,2)=6),
        AND($M$5=11,  WEEKDAY(T$6,2)=7)
      ))
    ),
    INDEX(reference!$H$1:$I$9, MATCH($M48, reference!$H$1:$H$9, 0), 2),
    ""
  ),
"")</f>
        <v/>
      </c>
      <c r="U48" s="53" t="str">
        <f>IFERROR(
  IF(
    AND(
      U$6&gt;=$I48, U$6&lt;=$J48, $Q$2="Yes",
      NOT( OR(
        AND($M$5=1, OR(WEEKDAY(U$6,2)=6, WEEKDAY(U$6,2)=7)),
        AND($M$5=17,  WEEKDAY(U$6,2)=6),
        AND($M$5=11,  WEEKDAY(U$6,2)=7)
      ))
    ),
    INDEX(reference!$H$1:$I$9, MATCH($M48, reference!$H$1:$H$9, 0), 2),
    ""
  ),
"")</f>
        <v/>
      </c>
      <c r="V48" s="53" t="str">
        <f>IFERROR(
  IF(
    AND(
      V$6&gt;=$I48, V$6&lt;=$J48, $Q$2="Yes",
      NOT( OR(
        AND($M$5=1, OR(WEEKDAY(V$6,2)=6, WEEKDAY(V$6,2)=7)),
        AND($M$5=17,  WEEKDAY(V$6,2)=6),
        AND($M$5=11,  WEEKDAY(V$6,2)=7)
      ))
    ),
    INDEX(reference!$H$1:$I$9, MATCH($M48, reference!$H$1:$H$9, 0), 2),
    ""
  ),
"")</f>
        <v/>
      </c>
      <c r="W48" s="53" t="str">
        <f>IFERROR(
  IF(
    AND(
      W$6&gt;=$I48, W$6&lt;=$J48, $Q$2="Yes",
      NOT( OR(
        AND($M$5=1, OR(WEEKDAY(W$6,2)=6, WEEKDAY(W$6,2)=7)),
        AND($M$5=17,  WEEKDAY(W$6,2)=6),
        AND($M$5=11,  WEEKDAY(W$6,2)=7)
      ))
    ),
    INDEX(reference!$H$1:$I$9, MATCH($M48, reference!$H$1:$H$9, 0), 2),
    ""
  ),
"")</f>
        <v/>
      </c>
      <c r="X48" s="53" t="str">
        <f>IFERROR(
  IF(
    AND(
      X$6&gt;=$I48, X$6&lt;=$J48, $Q$2="Yes",
      NOT( OR(
        AND($M$5=1, OR(WEEKDAY(X$6,2)=6, WEEKDAY(X$6,2)=7)),
        AND($M$5=17,  WEEKDAY(X$6,2)=6),
        AND($M$5=11,  WEEKDAY(X$6,2)=7)
      ))
    ),
    INDEX(reference!$H$1:$I$9, MATCH($M48, reference!$H$1:$H$9, 0), 2),
    ""
  ),
"")</f>
        <v/>
      </c>
      <c r="Y48" s="53" t="str">
        <f>IFERROR(
  IF(
    AND(
      Y$6&gt;=$I48, Y$6&lt;=$J48, $Q$2="Yes",
      NOT( OR(
        AND($M$5=1, OR(WEEKDAY(Y$6,2)=6, WEEKDAY(Y$6,2)=7)),
        AND($M$5=17,  WEEKDAY(Y$6,2)=6),
        AND($M$5=11,  WEEKDAY(Y$6,2)=7)
      ))
    ),
    INDEX(reference!$H$1:$I$9, MATCH($M48, reference!$H$1:$H$9, 0), 2),
    ""
  ),
"")</f>
        <v/>
      </c>
      <c r="Z48" s="53" t="str">
        <f>IFERROR(
  IF(
    AND(
      Z$6&gt;=$I48, Z$6&lt;=$J48, $Q$2="Yes",
      NOT( OR(
        AND($M$5=1, OR(WEEKDAY(Z$6,2)=6, WEEKDAY(Z$6,2)=7)),
        AND($M$5=17,  WEEKDAY(Z$6,2)=6),
        AND($M$5=11,  WEEKDAY(Z$6,2)=7)
      ))
    ),
    INDEX(reference!$H$1:$I$9, MATCH($M48, reference!$H$1:$H$9, 0), 2),
    ""
  ),
"")</f>
        <v/>
      </c>
      <c r="AA48" s="53" t="str">
        <f>IFERROR(
  IF(
    AND(
      AA$6&gt;=$I48, AA$6&lt;=$J48, $Q$2="Yes",
      NOT( OR(
        AND($M$5=1, OR(WEEKDAY(AA$6,2)=6, WEEKDAY(AA$6,2)=7)),
        AND($M$5=17,  WEEKDAY(AA$6,2)=6),
        AND($M$5=11,  WEEKDAY(AA$6,2)=7)
      ))
    ),
    INDEX(reference!$H$1:$I$9, MATCH($M48, reference!$H$1:$H$9, 0), 2),
    ""
  ),
"")</f>
        <v/>
      </c>
      <c r="AB48" s="53" t="str">
        <f>IFERROR(
  IF(
    AND(
      AB$6&gt;=$I48, AB$6&lt;=$J48, $Q$2="Yes",
      NOT( OR(
        AND($M$5=1, OR(WEEKDAY(AB$6,2)=6, WEEKDAY(AB$6,2)=7)),
        AND($M$5=17,  WEEKDAY(AB$6,2)=6),
        AND($M$5=11,  WEEKDAY(AB$6,2)=7)
      ))
    ),
    INDEX(reference!$H$1:$I$9, MATCH($M48, reference!$H$1:$H$9, 0), 2),
    ""
  ),
"")</f>
        <v/>
      </c>
      <c r="AC48" s="53" t="str">
        <f>IFERROR(
  IF(
    AND(
      AC$6&gt;=$I48, AC$6&lt;=$J48, $Q$2="Yes",
      NOT( OR(
        AND($M$5=1, OR(WEEKDAY(AC$6,2)=6, WEEKDAY(AC$6,2)=7)),
        AND($M$5=17,  WEEKDAY(AC$6,2)=6),
        AND($M$5=11,  WEEKDAY(AC$6,2)=7)
      ))
    ),
    INDEX(reference!$H$1:$I$9, MATCH($M48, reference!$H$1:$H$9, 0), 2),
    ""
  ),
"")</f>
        <v/>
      </c>
      <c r="AD48" s="53" t="str">
        <f>IFERROR(
  IF(
    AND(
      AD$6&gt;=$I48, AD$6&lt;=$J48, $Q$2="Yes",
      NOT( OR(
        AND($M$5=1, OR(WEEKDAY(AD$6,2)=6, WEEKDAY(AD$6,2)=7)),
        AND($M$5=17,  WEEKDAY(AD$6,2)=6),
        AND($M$5=11,  WEEKDAY(AD$6,2)=7)
      ))
    ),
    INDEX(reference!$H$1:$I$9, MATCH($M48, reference!$H$1:$H$9, 0), 2),
    ""
  ),
"")</f>
        <v/>
      </c>
      <c r="AE48" s="53" t="str">
        <f>IFERROR(
  IF(
    AND(
      AE$6&gt;=$I48, AE$6&lt;=$J48, $Q$2="Yes",
      NOT( OR(
        AND($M$5=1, OR(WEEKDAY(AE$6,2)=6, WEEKDAY(AE$6,2)=7)),
        AND($M$5=17,  WEEKDAY(AE$6,2)=6),
        AND($M$5=11,  WEEKDAY(AE$6,2)=7)
      ))
    ),
    INDEX(reference!$H$1:$I$9, MATCH($M48, reference!$H$1:$H$9, 0), 2),
    ""
  ),
"")</f>
        <v/>
      </c>
      <c r="AF48" s="53" t="str">
        <f>IFERROR(
  IF(
    AND(
      AF$6&gt;=$I48, AF$6&lt;=$J48, $Q$2="Yes",
      NOT( OR(
        AND($M$5=1, OR(WEEKDAY(AF$6,2)=6, WEEKDAY(AF$6,2)=7)),
        AND($M$5=17,  WEEKDAY(AF$6,2)=6),
        AND($M$5=11,  WEEKDAY(AF$6,2)=7)
      ))
    ),
    INDEX(reference!$H$1:$I$9, MATCH($M48, reference!$H$1:$H$9, 0), 2),
    ""
  ),
"")</f>
        <v/>
      </c>
      <c r="AG48" s="53" t="str">
        <f>IFERROR(
  IF(
    AND(
      AG$6&gt;=$I48, AG$6&lt;=$J48, $Q$2="Yes",
      NOT( OR(
        AND($M$5=1, OR(WEEKDAY(AG$6,2)=6, WEEKDAY(AG$6,2)=7)),
        AND($M$5=17,  WEEKDAY(AG$6,2)=6),
        AND($M$5=11,  WEEKDAY(AG$6,2)=7)
      ))
    ),
    INDEX(reference!$H$1:$I$9, MATCH($M48, reference!$H$1:$H$9, 0), 2),
    ""
  ),
"")</f>
        <v/>
      </c>
      <c r="AH48" s="53" t="str">
        <f>IFERROR(
  IF(
    AND(
      AH$6&gt;=$I48, AH$6&lt;=$J48, $Q$2="Yes",
      NOT( OR(
        AND($M$5=1, OR(WEEKDAY(AH$6,2)=6, WEEKDAY(AH$6,2)=7)),
        AND($M$5=17,  WEEKDAY(AH$6,2)=6),
        AND($M$5=11,  WEEKDAY(AH$6,2)=7)
      ))
    ),
    INDEX(reference!$H$1:$I$9, MATCH($M48, reference!$H$1:$H$9, 0), 2),
    ""
  ),
"")</f>
        <v/>
      </c>
      <c r="AI48" s="53" t="str">
        <f>IFERROR(
  IF(
    AND(
      AI$6&gt;=$I48, AI$6&lt;=$J48, $Q$2="Yes",
      NOT( OR(
        AND($M$5=1, OR(WEEKDAY(AI$6,2)=6, WEEKDAY(AI$6,2)=7)),
        AND($M$5=17,  WEEKDAY(AI$6,2)=6),
        AND($M$5=11,  WEEKDAY(AI$6,2)=7)
      ))
    ),
    INDEX(reference!$H$1:$I$9, MATCH($M48, reference!$H$1:$H$9, 0), 2),
    ""
  ),
"")</f>
        <v/>
      </c>
      <c r="AJ48" s="53" t="str">
        <f>IFERROR(
  IF(
    AND(
      AJ$6&gt;=$I48, AJ$6&lt;=$J48, $Q$2="Yes",
      NOT( OR(
        AND($M$5=1, OR(WEEKDAY(AJ$6,2)=6, WEEKDAY(AJ$6,2)=7)),
        AND($M$5=17,  WEEKDAY(AJ$6,2)=6),
        AND($M$5=11,  WEEKDAY(AJ$6,2)=7)
      ))
    ),
    INDEX(reference!$H$1:$I$9, MATCH($M48, reference!$H$1:$H$9, 0), 2),
    ""
  ),
"")</f>
        <v/>
      </c>
      <c r="AK48" s="53" t="str">
        <f>IFERROR(
  IF(
    AND(
      AK$6&gt;=$I48, AK$6&lt;=$J48, $Q$2="Yes",
      NOT( OR(
        AND($M$5=1, OR(WEEKDAY(AK$6,2)=6, WEEKDAY(AK$6,2)=7)),
        AND($M$5=17,  WEEKDAY(AK$6,2)=6),
        AND($M$5=11,  WEEKDAY(AK$6,2)=7)
      ))
    ),
    INDEX(reference!$H$1:$I$9, MATCH($M48, reference!$H$1:$H$9, 0), 2),
    ""
  ),
"")</f>
        <v/>
      </c>
      <c r="AL48" s="53" t="str">
        <f>IFERROR(
  IF(
    AND(
      AL$6&gt;=$I48, AL$6&lt;=$J48, $Q$2="Yes",
      NOT( OR(
        AND($M$5=1, OR(WEEKDAY(AL$6,2)=6, WEEKDAY(AL$6,2)=7)),
        AND($M$5=17,  WEEKDAY(AL$6,2)=6),
        AND($M$5=11,  WEEKDAY(AL$6,2)=7)
      ))
    ),
    INDEX(reference!$H$1:$I$9, MATCH($M48, reference!$H$1:$H$9, 0), 2),
    ""
  ),
"")</f>
        <v/>
      </c>
      <c r="AM48" s="53" t="str">
        <f>IFERROR(
  IF(
    AND(
      AM$6&gt;=$I48, AM$6&lt;=$J48, $Q$2="Yes",
      NOT( OR(
        AND($M$5=1, OR(WEEKDAY(AM$6,2)=6, WEEKDAY(AM$6,2)=7)),
        AND($M$5=17,  WEEKDAY(AM$6,2)=6),
        AND($M$5=11,  WEEKDAY(AM$6,2)=7)
      ))
    ),
    INDEX(reference!$H$1:$I$9, MATCH($M48, reference!$H$1:$H$9, 0), 2),
    ""
  ),
"")</f>
        <v/>
      </c>
      <c r="AN48" s="53" t="str">
        <f>IFERROR(
  IF(
    AND(
      AN$6&gt;=$I48, AN$6&lt;=$J48, $Q$2="Yes",
      NOT( OR(
        AND($M$5=1, OR(WEEKDAY(AN$6,2)=6, WEEKDAY(AN$6,2)=7)),
        AND($M$5=17,  WEEKDAY(AN$6,2)=6),
        AND($M$5=11,  WEEKDAY(AN$6,2)=7)
      ))
    ),
    INDEX(reference!$H$1:$I$9, MATCH($M48, reference!$H$1:$H$9, 0), 2),
    ""
  ),
"")</f>
        <v/>
      </c>
      <c r="AO48" s="53" t="str">
        <f>IFERROR(
  IF(
    AND(
      AO$6&gt;=$I48, AO$6&lt;=$J48, $Q$2="Yes",
      NOT( OR(
        AND($M$5=1, OR(WEEKDAY(AO$6,2)=6, WEEKDAY(AO$6,2)=7)),
        AND($M$5=17,  WEEKDAY(AO$6,2)=6),
        AND($M$5=11,  WEEKDAY(AO$6,2)=7)
      ))
    ),
    INDEX(reference!$H$1:$I$9, MATCH($M48, reference!$H$1:$H$9, 0), 2),
    ""
  ),
"")</f>
        <v/>
      </c>
      <c r="AP48" s="53" t="str">
        <f>IFERROR(
  IF(
    AND(
      AP$6&gt;=$I48, AP$6&lt;=$J48, $Q$2="Yes",
      NOT( OR(
        AND($M$5=1, OR(WEEKDAY(AP$6,2)=6, WEEKDAY(AP$6,2)=7)),
        AND($M$5=17,  WEEKDAY(AP$6,2)=6),
        AND($M$5=11,  WEEKDAY(AP$6,2)=7)
      ))
    ),
    INDEX(reference!$H$1:$I$9, MATCH($M48, reference!$H$1:$H$9, 0), 2),
    ""
  ),
"")</f>
        <v/>
      </c>
      <c r="AQ48" s="53" t="str">
        <f>IFERROR(
  IF(
    AND(
      AQ$6&gt;=$I48, AQ$6&lt;=$J48, $Q$2="Yes",
      NOT( OR(
        AND($M$5=1, OR(WEEKDAY(AQ$6,2)=6, WEEKDAY(AQ$6,2)=7)),
        AND($M$5=17,  WEEKDAY(AQ$6,2)=6),
        AND($M$5=11,  WEEKDAY(AQ$6,2)=7)
      ))
    ),
    INDEX(reference!$H$1:$I$9, MATCH($M48, reference!$H$1:$H$9, 0), 2),
    ""
  ),
"")</f>
        <v/>
      </c>
      <c r="AR48" s="53" t="str">
        <f>IFERROR(
  IF(
    AND(
      AR$6&gt;=$I48, AR$6&lt;=$J48, $Q$2="Yes",
      NOT( OR(
        AND($M$5=1, OR(WEEKDAY(AR$6,2)=6, WEEKDAY(AR$6,2)=7)),
        AND($M$5=17,  WEEKDAY(AR$6,2)=6),
        AND($M$5=11,  WEEKDAY(AR$6,2)=7)
      ))
    ),
    INDEX(reference!$H$1:$I$9, MATCH($M48, reference!$H$1:$H$9, 0), 2),
    ""
  ),
"")</f>
        <v/>
      </c>
      <c r="AS48" s="53" t="str">
        <f>IFERROR(
  IF(
    AND(
      AS$6&gt;=$I48, AS$6&lt;=$J48, $Q$2="Yes",
      NOT( OR(
        AND($M$5=1, OR(WEEKDAY(AS$6,2)=6, WEEKDAY(AS$6,2)=7)),
        AND($M$5=17,  WEEKDAY(AS$6,2)=6),
        AND($M$5=11,  WEEKDAY(AS$6,2)=7)
      ))
    ),
    INDEX(reference!$H$1:$I$9, MATCH($M48, reference!$H$1:$H$9, 0), 2),
    ""
  ),
"")</f>
        <v/>
      </c>
      <c r="AT48" s="53" t="str">
        <f>IFERROR(
  IF(
    AND(
      AT$6&gt;=$I48, AT$6&lt;=$J48, $Q$2="Yes",
      NOT( OR(
        AND($M$5=1, OR(WEEKDAY(AT$6,2)=6, WEEKDAY(AT$6,2)=7)),
        AND($M$5=17,  WEEKDAY(AT$6,2)=6),
        AND($M$5=11,  WEEKDAY(AT$6,2)=7)
      ))
    ),
    INDEX(reference!$H$1:$I$9, MATCH($M48, reference!$H$1:$H$9, 0), 2),
    ""
  ),
"")</f>
        <v/>
      </c>
      <c r="AU48" s="53" t="str">
        <f>IFERROR(
  IF(
    AND(
      AU$6&gt;=$I48, AU$6&lt;=$J48, $Q$2="Yes",
      NOT( OR(
        AND($M$5=1, OR(WEEKDAY(AU$6,2)=6, WEEKDAY(AU$6,2)=7)),
        AND($M$5=17,  WEEKDAY(AU$6,2)=6),
        AND($M$5=11,  WEEKDAY(AU$6,2)=7)
      ))
    ),
    INDEX(reference!$H$1:$I$9, MATCH($M48, reference!$H$1:$H$9, 0), 2),
    ""
  ),
"")</f>
        <v/>
      </c>
      <c r="AV48" s="53" t="str">
        <f>IFERROR(
  IF(
    AND(
      AV$6&gt;=$I48, AV$6&lt;=$J48, $Q$2="Yes",
      NOT( OR(
        AND($M$5=1, OR(WEEKDAY(AV$6,2)=6, WEEKDAY(AV$6,2)=7)),
        AND($M$5=17,  WEEKDAY(AV$6,2)=6),
        AND($M$5=11,  WEEKDAY(AV$6,2)=7)
      ))
    ),
    INDEX(reference!$H$1:$I$9, MATCH($M48, reference!$H$1:$H$9, 0), 2),
    ""
  ),
"")</f>
        <v/>
      </c>
      <c r="AW48" s="53" t="str">
        <f>IFERROR(
  IF(
    AND(
      AW$6&gt;=$I48, AW$6&lt;=$J48, $Q$2="Yes",
      NOT( OR(
        AND($M$5=1, OR(WEEKDAY(AW$6,2)=6, WEEKDAY(AW$6,2)=7)),
        AND($M$5=17,  WEEKDAY(AW$6,2)=6),
        AND($M$5=11,  WEEKDAY(AW$6,2)=7)
      ))
    ),
    INDEX(reference!$H$1:$I$9, MATCH($M48, reference!$H$1:$H$9, 0), 2),
    ""
  ),
"")</f>
        <v/>
      </c>
      <c r="AX48" s="53" t="str">
        <f>IFERROR(
  IF(
    AND(
      AX$6&gt;=$I48, AX$6&lt;=$J48, $Q$2="Yes",
      NOT( OR(
        AND($M$5=1, OR(WEEKDAY(AX$6,2)=6, WEEKDAY(AX$6,2)=7)),
        AND($M$5=17,  WEEKDAY(AX$6,2)=6),
        AND($M$5=11,  WEEKDAY(AX$6,2)=7)
      ))
    ),
    INDEX(reference!$H$1:$I$9, MATCH($M48, reference!$H$1:$H$9, 0), 2),
    ""
  ),
"")</f>
        <v/>
      </c>
      <c r="AY48" s="53" t="str">
        <f>IFERROR(
  IF(
    AND(
      AY$6&gt;=$I48, AY$6&lt;=$J48, $Q$2="Yes",
      NOT( OR(
        AND($M$5=1, OR(WEEKDAY(AY$6,2)=6, WEEKDAY(AY$6,2)=7)),
        AND($M$5=17,  WEEKDAY(AY$6,2)=6),
        AND($M$5=11,  WEEKDAY(AY$6,2)=7)
      ))
    ),
    INDEX(reference!$H$1:$I$9, MATCH($M48, reference!$H$1:$H$9, 0), 2),
    ""
  ),
"")</f>
        <v/>
      </c>
      <c r="AZ48" s="53" t="str">
        <f>IFERROR(
  IF(
    AND(
      AZ$6&gt;=$I48, AZ$6&lt;=$J48, $Q$2="Yes",
      NOT( OR(
        AND($M$5=1, OR(WEEKDAY(AZ$6,2)=6, WEEKDAY(AZ$6,2)=7)),
        AND($M$5=17,  WEEKDAY(AZ$6,2)=6),
        AND($M$5=11,  WEEKDAY(AZ$6,2)=7)
      ))
    ),
    INDEX(reference!$H$1:$I$9, MATCH($M48, reference!$H$1:$H$9, 0), 2),
    ""
  ),
"")</f>
        <v/>
      </c>
      <c r="BA48" s="53" t="str">
        <f>IFERROR(
  IF(
    AND(
      BA$6&gt;=$I48, BA$6&lt;=$J48, $Q$2="Yes",
      NOT( OR(
        AND($M$5=1, OR(WEEKDAY(BA$6,2)=6, WEEKDAY(BA$6,2)=7)),
        AND($M$5=17,  WEEKDAY(BA$6,2)=6),
        AND($M$5=11,  WEEKDAY(BA$6,2)=7)
      ))
    ),
    INDEX(reference!$H$1:$I$9, MATCH($M48, reference!$H$1:$H$9, 0), 2),
    ""
  ),
"")</f>
        <v/>
      </c>
      <c r="BB48" s="53" t="str">
        <f>IFERROR(
  IF(
    AND(
      BB$6&gt;=$I48, BB$6&lt;=$J48, $Q$2="Yes",
      NOT( OR(
        AND($M$5=1, OR(WEEKDAY(BB$6,2)=6, WEEKDAY(BB$6,2)=7)),
        AND($M$5=17,  WEEKDAY(BB$6,2)=6),
        AND($M$5=11,  WEEKDAY(BB$6,2)=7)
      ))
    ),
    INDEX(reference!$H$1:$I$9, MATCH($M48, reference!$H$1:$H$9, 0), 2),
    ""
  ),
"")</f>
        <v/>
      </c>
      <c r="BC48" s="53" t="str">
        <f>IFERROR(
  IF(
    AND(
      BC$6&gt;=$I48, BC$6&lt;=$J48, $Q$2="Yes",
      NOT( OR(
        AND($M$5=1, OR(WEEKDAY(BC$6,2)=6, WEEKDAY(BC$6,2)=7)),
        AND($M$5=17,  WEEKDAY(BC$6,2)=6),
        AND($M$5=11,  WEEKDAY(BC$6,2)=7)
      ))
    ),
    INDEX(reference!$H$1:$I$9, MATCH($M48, reference!$H$1:$H$9, 0), 2),
    ""
  ),
"")</f>
        <v/>
      </c>
      <c r="BD48" s="53" t="str">
        <f>IFERROR(
  IF(
    AND(
      BD$6&gt;=$I48, BD$6&lt;=$J48, $Q$2="Yes",
      NOT( OR(
        AND($M$5=1, OR(WEEKDAY(BD$6,2)=6, WEEKDAY(BD$6,2)=7)),
        AND($M$5=17,  WEEKDAY(BD$6,2)=6),
        AND($M$5=11,  WEEKDAY(BD$6,2)=7)
      ))
    ),
    INDEX(reference!$H$1:$I$9, MATCH($M48, reference!$H$1:$H$9, 0), 2),
    ""
  ),
"")</f>
        <v/>
      </c>
      <c r="BE48" s="53" t="str">
        <f>IFERROR(
  IF(
    AND(
      BE$6&gt;=$I48, BE$6&lt;=$J48, $Q$2="Yes",
      NOT( OR(
        AND($M$5=1, OR(WEEKDAY(BE$6,2)=6, WEEKDAY(BE$6,2)=7)),
        AND($M$5=17,  WEEKDAY(BE$6,2)=6),
        AND($M$5=11,  WEEKDAY(BE$6,2)=7)
      ))
    ),
    INDEX(reference!$H$1:$I$9, MATCH($M48, reference!$H$1:$H$9, 0), 2),
    ""
  ),
"")</f>
        <v/>
      </c>
      <c r="BF48" s="53" t="str">
        <f>IFERROR(
  IF(
    AND(
      BF$6&gt;=$I48, BF$6&lt;=$J48, $Q$2="Yes",
      NOT( OR(
        AND($M$5=1, OR(WEEKDAY(BF$6,2)=6, WEEKDAY(BF$6,2)=7)),
        AND($M$5=17,  WEEKDAY(BF$6,2)=6),
        AND($M$5=11,  WEEKDAY(BF$6,2)=7)
      ))
    ),
    INDEX(reference!$H$1:$I$9, MATCH($M48, reference!$H$1:$H$9, 0), 2),
    ""
  ),
"")</f>
        <v/>
      </c>
      <c r="BG48" s="53" t="str">
        <f>IFERROR(
  IF(
    AND(
      BG$6&gt;=$I48, BG$6&lt;=$J48, $Q$2="Yes",
      NOT( OR(
        AND($M$5=1, OR(WEEKDAY(BG$6,2)=6, WEEKDAY(BG$6,2)=7)),
        AND($M$5=17,  WEEKDAY(BG$6,2)=6),
        AND($M$5=11,  WEEKDAY(BG$6,2)=7)
      ))
    ),
    INDEX(reference!$H$1:$I$9, MATCH($M48, reference!$H$1:$H$9, 0), 2),
    ""
  ),
"")</f>
        <v/>
      </c>
      <c r="BH48" s="53" t="str">
        <f>IFERROR(
  IF(
    AND(
      BH$6&gt;=$I48, BH$6&lt;=$J48, $Q$2="Yes",
      NOT( OR(
        AND($M$5=1, OR(WEEKDAY(BH$6,2)=6, WEEKDAY(BH$6,2)=7)),
        AND($M$5=17,  WEEKDAY(BH$6,2)=6),
        AND($M$5=11,  WEEKDAY(BH$6,2)=7)
      ))
    ),
    INDEX(reference!$H$1:$I$9, MATCH($M48, reference!$H$1:$H$9, 0), 2),
    ""
  ),
"")</f>
        <v/>
      </c>
      <c r="BI48" s="53" t="str">
        <f>IFERROR(
  IF(
    AND(
      BI$6&gt;=$I48, BI$6&lt;=$J48, $Q$2="Yes",
      NOT( OR(
        AND($M$5=1, OR(WEEKDAY(BI$6,2)=6, WEEKDAY(BI$6,2)=7)),
        AND($M$5=17,  WEEKDAY(BI$6,2)=6),
        AND($M$5=11,  WEEKDAY(BI$6,2)=7)
      ))
    ),
    INDEX(reference!$H$1:$I$9, MATCH($M48, reference!$H$1:$H$9, 0), 2),
    ""
  ),
"")</f>
        <v/>
      </c>
      <c r="BJ48" s="53" t="str">
        <f>IFERROR(
  IF(
    AND(
      BJ$6&gt;=$I48, BJ$6&lt;=$J48, $Q$2="Yes",
      NOT( OR(
        AND($M$5=1, OR(WEEKDAY(BJ$6,2)=6, WEEKDAY(BJ$6,2)=7)),
        AND($M$5=17,  WEEKDAY(BJ$6,2)=6),
        AND($M$5=11,  WEEKDAY(BJ$6,2)=7)
      ))
    ),
    INDEX(reference!$H$1:$I$9, MATCH($M48, reference!$H$1:$H$9, 0), 2),
    ""
  ),
"")</f>
        <v/>
      </c>
      <c r="BK48" s="53" t="str">
        <f>IFERROR(
  IF(
    AND(
      BK$6&gt;=$I48, BK$6&lt;=$J48, $Q$2="Yes",
      NOT( OR(
        AND($M$5=1, OR(WEEKDAY(BK$6,2)=6, WEEKDAY(BK$6,2)=7)),
        AND($M$5=17,  WEEKDAY(BK$6,2)=6),
        AND($M$5=11,  WEEKDAY(BK$6,2)=7)
      ))
    ),
    INDEX(reference!$H$1:$I$9, MATCH($M48, reference!$H$1:$H$9, 0), 2),
    ""
  ),
"")</f>
        <v/>
      </c>
      <c r="BL48" s="53" t="str">
        <f>IFERROR(
  IF(
    AND(
      BL$6&gt;=$I48, BL$6&lt;=$J48, $Q$2="Yes",
      NOT( OR(
        AND($M$5=1, OR(WEEKDAY(BL$6,2)=6, WEEKDAY(BL$6,2)=7)),
        AND($M$5=17,  WEEKDAY(BL$6,2)=6),
        AND($M$5=11,  WEEKDAY(BL$6,2)=7)
      ))
    ),
    INDEX(reference!$H$1:$I$9, MATCH($M48, reference!$H$1:$H$9, 0), 2),
    ""
  ),
"")</f>
        <v/>
      </c>
      <c r="BM48" s="53" t="str">
        <f>IFERROR(
  IF(
    AND(
      BM$6&gt;=$I48, BM$6&lt;=$J48, $Q$2="Yes",
      NOT( OR(
        AND($M$5=1, OR(WEEKDAY(BM$6,2)=6, WEEKDAY(BM$6,2)=7)),
        AND($M$5=17,  WEEKDAY(BM$6,2)=6),
        AND($M$5=11,  WEEKDAY(BM$6,2)=7)
      ))
    ),
    INDEX(reference!$H$1:$I$9, MATCH($M48, reference!$H$1:$H$9, 0), 2),
    ""
  ),
"")</f>
        <v/>
      </c>
      <c r="BN48" s="53" t="str">
        <f>IFERROR(
  IF(
    AND(
      BN$6&gt;=$I48, BN$6&lt;=$J48, $Q$2="Yes",
      NOT( OR(
        AND($M$5=1, OR(WEEKDAY(BN$6,2)=6, WEEKDAY(BN$6,2)=7)),
        AND($M$5=17,  WEEKDAY(BN$6,2)=6),
        AND($M$5=11,  WEEKDAY(BN$6,2)=7)
      ))
    ),
    INDEX(reference!$H$1:$I$9, MATCH($M48, reference!$H$1:$H$9, 0), 2),
    ""
  ),
"")</f>
        <v/>
      </c>
      <c r="BO48" s="53" t="str">
        <f>IFERROR(
  IF(
    AND(
      BO$6&gt;=$I48, BO$6&lt;=$J48, $Q$2="Yes",
      NOT( OR(
        AND($M$5=1, OR(WEEKDAY(BO$6,2)=6, WEEKDAY(BO$6,2)=7)),
        AND($M$5=17,  WEEKDAY(BO$6,2)=6),
        AND($M$5=11,  WEEKDAY(BO$6,2)=7)
      ))
    ),
    INDEX(reference!$H$1:$I$9, MATCH($M48, reference!$H$1:$H$9, 0), 2),
    ""
  ),
"")</f>
        <v/>
      </c>
      <c r="BP48" s="53" t="str">
        <f>IFERROR(
  IF(
    AND(
      BP$6&gt;=$I48, BP$6&lt;=$J48, $Q$2="Yes",
      NOT( OR(
        AND($M$5=1, OR(WEEKDAY(BP$6,2)=6, WEEKDAY(BP$6,2)=7)),
        AND($M$5=17,  WEEKDAY(BP$6,2)=6),
        AND($M$5=11,  WEEKDAY(BP$6,2)=7)
      ))
    ),
    INDEX(reference!$H$1:$I$9, MATCH($M48, reference!$H$1:$H$9, 0), 2),
    ""
  ),
"")</f>
        <v/>
      </c>
      <c r="BQ48" s="53" t="str">
        <f>IFERROR(
  IF(
    AND(
      BQ$6&gt;=$I48, BQ$6&lt;=$J48, $Q$2="Yes",
      NOT( OR(
        AND($M$5=1, OR(WEEKDAY(BQ$6,2)=6, WEEKDAY(BQ$6,2)=7)),
        AND($M$5=17,  WEEKDAY(BQ$6,2)=6),
        AND($M$5=11,  WEEKDAY(BQ$6,2)=7)
      ))
    ),
    INDEX(reference!$H$1:$I$9, MATCH($M48, reference!$H$1:$H$9, 0), 2),
    ""
  ),
"")</f>
        <v/>
      </c>
    </row>
    <row r="49" spans="1:69" ht="22.5" customHeight="1" x14ac:dyDescent="0.15">
      <c r="A49" s="46">
        <f>COUNTIF($L$7:M49,M49)</f>
        <v>0</v>
      </c>
      <c r="B49" s="46" t="str">
        <f t="shared" si="4"/>
        <v>-0</v>
      </c>
      <c r="C49" s="46" t="str">
        <f>IFERROR(IF(G49="","",MOD(COUNTIFS($F$6:G49,"◯"),10)),"")</f>
        <v/>
      </c>
      <c r="D49" s="46" t="str" cm="1">
        <f t="array" ref="D49">IF(G49="","",_xlfn.SWITCH(G49,"◯",1,"◆",2,"★",3))</f>
        <v/>
      </c>
      <c r="E49" s="46"/>
      <c r="F49" s="47"/>
      <c r="G49" s="48"/>
      <c r="H49" s="49"/>
      <c r="I49" s="51"/>
      <c r="J49" s="51"/>
      <c r="K49" s="52" t="str">
        <f t="shared" si="3"/>
        <v/>
      </c>
      <c r="L49" s="50"/>
      <c r="M49" s="50"/>
      <c r="N49" s="53" t="str">
        <f>IFERROR(
  IF(
    AND(
      N$6&gt;=$I49, N$6&lt;=$J49, $Q$2="Yes",
      NOT( OR(
        AND($M$5=1, OR(WEEKDAY(N$6,2)=6, WEEKDAY(N$6,2)=7)),
        AND($M$5=17,  WEEKDAY(N$6,2)=6),
        AND($M$5=11,  WEEKDAY(N$6,2)=7)
      ))
    ),
    INDEX(reference!$H$1:$I$9, MATCH($M49, reference!$H$1:$H$9, 0), 2),
    ""
  ),
"")</f>
        <v/>
      </c>
      <c r="O49" s="53" t="str">
        <f>IFERROR(
  IF(
    AND(
      O$6&gt;=$I49, O$6&lt;=$J49, $Q$2="Yes",
      NOT( OR(
        AND($M$5=1, OR(WEEKDAY(O$6,2)=6, WEEKDAY(O$6,2)=7)),
        AND($M$5=17,  WEEKDAY(O$6,2)=6),
        AND($M$5=11,  WEEKDAY(O$6,2)=7)
      ))
    ),
    INDEX(reference!$H$1:$I$9, MATCH($M49, reference!$H$1:$H$9, 0), 2),
    ""
  ),
"")</f>
        <v/>
      </c>
      <c r="P49" s="53" t="str">
        <f>IFERROR(
  IF(
    AND(
      P$6&gt;=$I49, P$6&lt;=$J49, $Q$2="Yes",
      NOT( OR(
        AND($M$5=1, OR(WEEKDAY(P$6,2)=6, WEEKDAY(P$6,2)=7)),
        AND($M$5=17,  WEEKDAY(P$6,2)=6),
        AND($M$5=11,  WEEKDAY(P$6,2)=7)
      ))
    ),
    INDEX(reference!$H$1:$I$9, MATCH($M49, reference!$H$1:$H$9, 0), 2),
    ""
  ),
"")</f>
        <v/>
      </c>
      <c r="Q49" s="53" t="str">
        <f>IFERROR(
  IF(
    AND(
      Q$6&gt;=$I49, Q$6&lt;=$J49, $Q$2="Yes",
      NOT( OR(
        AND($M$5=1, OR(WEEKDAY(Q$6,2)=6, WEEKDAY(Q$6,2)=7)),
        AND($M$5=17,  WEEKDAY(Q$6,2)=6),
        AND($M$5=11,  WEEKDAY(Q$6,2)=7)
      ))
    ),
    INDEX(reference!$H$1:$I$9, MATCH($M49, reference!$H$1:$H$9, 0), 2),
    ""
  ),
"")</f>
        <v/>
      </c>
      <c r="R49" s="53" t="str">
        <f>IFERROR(
  IF(
    AND(
      R$6&gt;=$I49, R$6&lt;=$J49, $Q$2="Yes",
      NOT( OR(
        AND($M$5=1, OR(WEEKDAY(R$6,2)=6, WEEKDAY(R$6,2)=7)),
        AND($M$5=17,  WEEKDAY(R$6,2)=6),
        AND($M$5=11,  WEEKDAY(R$6,2)=7)
      ))
    ),
    INDEX(reference!$H$1:$I$9, MATCH($M49, reference!$H$1:$H$9, 0), 2),
    ""
  ),
"")</f>
        <v/>
      </c>
      <c r="S49" s="53" t="str">
        <f>IFERROR(
  IF(
    AND(
      S$6&gt;=$I49, S$6&lt;=$J49, $Q$2="Yes",
      NOT( OR(
        AND($M$5=1, OR(WEEKDAY(S$6,2)=6, WEEKDAY(S$6,2)=7)),
        AND($M$5=17,  WEEKDAY(S$6,2)=6),
        AND($M$5=11,  WEEKDAY(S$6,2)=7)
      ))
    ),
    INDEX(reference!$H$1:$I$9, MATCH($M49, reference!$H$1:$H$9, 0), 2),
    ""
  ),
"")</f>
        <v/>
      </c>
      <c r="T49" s="53" t="str">
        <f>IFERROR(
  IF(
    AND(
      T$6&gt;=$I49, T$6&lt;=$J49, $Q$2="Yes",
      NOT( OR(
        AND($M$5=1, OR(WEEKDAY(T$6,2)=6, WEEKDAY(T$6,2)=7)),
        AND($M$5=17,  WEEKDAY(T$6,2)=6),
        AND($M$5=11,  WEEKDAY(T$6,2)=7)
      ))
    ),
    INDEX(reference!$H$1:$I$9, MATCH($M49, reference!$H$1:$H$9, 0), 2),
    ""
  ),
"")</f>
        <v/>
      </c>
      <c r="U49" s="53" t="str">
        <f>IFERROR(
  IF(
    AND(
      U$6&gt;=$I49, U$6&lt;=$J49, $Q$2="Yes",
      NOT( OR(
        AND($M$5=1, OR(WEEKDAY(U$6,2)=6, WEEKDAY(U$6,2)=7)),
        AND($M$5=17,  WEEKDAY(U$6,2)=6),
        AND($M$5=11,  WEEKDAY(U$6,2)=7)
      ))
    ),
    INDEX(reference!$H$1:$I$9, MATCH($M49, reference!$H$1:$H$9, 0), 2),
    ""
  ),
"")</f>
        <v/>
      </c>
      <c r="V49" s="53" t="str">
        <f>IFERROR(
  IF(
    AND(
      V$6&gt;=$I49, V$6&lt;=$J49, $Q$2="Yes",
      NOT( OR(
        AND($M$5=1, OR(WEEKDAY(V$6,2)=6, WEEKDAY(V$6,2)=7)),
        AND($M$5=17,  WEEKDAY(V$6,2)=6),
        AND($M$5=11,  WEEKDAY(V$6,2)=7)
      ))
    ),
    INDEX(reference!$H$1:$I$9, MATCH($M49, reference!$H$1:$H$9, 0), 2),
    ""
  ),
"")</f>
        <v/>
      </c>
      <c r="W49" s="53" t="str">
        <f>IFERROR(
  IF(
    AND(
      W$6&gt;=$I49, W$6&lt;=$J49, $Q$2="Yes",
      NOT( OR(
        AND($M$5=1, OR(WEEKDAY(W$6,2)=6, WEEKDAY(W$6,2)=7)),
        AND($M$5=17,  WEEKDAY(W$6,2)=6),
        AND($M$5=11,  WEEKDAY(W$6,2)=7)
      ))
    ),
    INDEX(reference!$H$1:$I$9, MATCH($M49, reference!$H$1:$H$9, 0), 2),
    ""
  ),
"")</f>
        <v/>
      </c>
      <c r="X49" s="53" t="str">
        <f>IFERROR(
  IF(
    AND(
      X$6&gt;=$I49, X$6&lt;=$J49, $Q$2="Yes",
      NOT( OR(
        AND($M$5=1, OR(WEEKDAY(X$6,2)=6, WEEKDAY(X$6,2)=7)),
        AND($M$5=17,  WEEKDAY(X$6,2)=6),
        AND($M$5=11,  WEEKDAY(X$6,2)=7)
      ))
    ),
    INDEX(reference!$H$1:$I$9, MATCH($M49, reference!$H$1:$H$9, 0), 2),
    ""
  ),
"")</f>
        <v/>
      </c>
      <c r="Y49" s="53" t="str">
        <f>IFERROR(
  IF(
    AND(
      Y$6&gt;=$I49, Y$6&lt;=$J49, $Q$2="Yes",
      NOT( OR(
        AND($M$5=1, OR(WEEKDAY(Y$6,2)=6, WEEKDAY(Y$6,2)=7)),
        AND($M$5=17,  WEEKDAY(Y$6,2)=6),
        AND($M$5=11,  WEEKDAY(Y$6,2)=7)
      ))
    ),
    INDEX(reference!$H$1:$I$9, MATCH($M49, reference!$H$1:$H$9, 0), 2),
    ""
  ),
"")</f>
        <v/>
      </c>
      <c r="Z49" s="53" t="str">
        <f>IFERROR(
  IF(
    AND(
      Z$6&gt;=$I49, Z$6&lt;=$J49, $Q$2="Yes",
      NOT( OR(
        AND($M$5=1, OR(WEEKDAY(Z$6,2)=6, WEEKDAY(Z$6,2)=7)),
        AND($M$5=17,  WEEKDAY(Z$6,2)=6),
        AND($M$5=11,  WEEKDAY(Z$6,2)=7)
      ))
    ),
    INDEX(reference!$H$1:$I$9, MATCH($M49, reference!$H$1:$H$9, 0), 2),
    ""
  ),
"")</f>
        <v/>
      </c>
      <c r="AA49" s="53" t="str">
        <f>IFERROR(
  IF(
    AND(
      AA$6&gt;=$I49, AA$6&lt;=$J49, $Q$2="Yes",
      NOT( OR(
        AND($M$5=1, OR(WEEKDAY(AA$6,2)=6, WEEKDAY(AA$6,2)=7)),
        AND($M$5=17,  WEEKDAY(AA$6,2)=6),
        AND($M$5=11,  WEEKDAY(AA$6,2)=7)
      ))
    ),
    INDEX(reference!$H$1:$I$9, MATCH($M49, reference!$H$1:$H$9, 0), 2),
    ""
  ),
"")</f>
        <v/>
      </c>
      <c r="AB49" s="53" t="str">
        <f>IFERROR(
  IF(
    AND(
      AB$6&gt;=$I49, AB$6&lt;=$J49, $Q$2="Yes",
      NOT( OR(
        AND($M$5=1, OR(WEEKDAY(AB$6,2)=6, WEEKDAY(AB$6,2)=7)),
        AND($M$5=17,  WEEKDAY(AB$6,2)=6),
        AND($M$5=11,  WEEKDAY(AB$6,2)=7)
      ))
    ),
    INDEX(reference!$H$1:$I$9, MATCH($M49, reference!$H$1:$H$9, 0), 2),
    ""
  ),
"")</f>
        <v/>
      </c>
      <c r="AC49" s="53" t="str">
        <f>IFERROR(
  IF(
    AND(
      AC$6&gt;=$I49, AC$6&lt;=$J49, $Q$2="Yes",
      NOT( OR(
        AND($M$5=1, OR(WEEKDAY(AC$6,2)=6, WEEKDAY(AC$6,2)=7)),
        AND($M$5=17,  WEEKDAY(AC$6,2)=6),
        AND($M$5=11,  WEEKDAY(AC$6,2)=7)
      ))
    ),
    INDEX(reference!$H$1:$I$9, MATCH($M49, reference!$H$1:$H$9, 0), 2),
    ""
  ),
"")</f>
        <v/>
      </c>
      <c r="AD49" s="53" t="str">
        <f>IFERROR(
  IF(
    AND(
      AD$6&gt;=$I49, AD$6&lt;=$J49, $Q$2="Yes",
      NOT( OR(
        AND($M$5=1, OR(WEEKDAY(AD$6,2)=6, WEEKDAY(AD$6,2)=7)),
        AND($M$5=17,  WEEKDAY(AD$6,2)=6),
        AND($M$5=11,  WEEKDAY(AD$6,2)=7)
      ))
    ),
    INDEX(reference!$H$1:$I$9, MATCH($M49, reference!$H$1:$H$9, 0), 2),
    ""
  ),
"")</f>
        <v/>
      </c>
      <c r="AE49" s="53" t="str">
        <f>IFERROR(
  IF(
    AND(
      AE$6&gt;=$I49, AE$6&lt;=$J49, $Q$2="Yes",
      NOT( OR(
        AND($M$5=1, OR(WEEKDAY(AE$6,2)=6, WEEKDAY(AE$6,2)=7)),
        AND($M$5=17,  WEEKDAY(AE$6,2)=6),
        AND($M$5=11,  WEEKDAY(AE$6,2)=7)
      ))
    ),
    INDEX(reference!$H$1:$I$9, MATCH($M49, reference!$H$1:$H$9, 0), 2),
    ""
  ),
"")</f>
        <v/>
      </c>
      <c r="AF49" s="53" t="str">
        <f>IFERROR(
  IF(
    AND(
      AF$6&gt;=$I49, AF$6&lt;=$J49, $Q$2="Yes",
      NOT( OR(
        AND($M$5=1, OR(WEEKDAY(AF$6,2)=6, WEEKDAY(AF$6,2)=7)),
        AND($M$5=17,  WEEKDAY(AF$6,2)=6),
        AND($M$5=11,  WEEKDAY(AF$6,2)=7)
      ))
    ),
    INDEX(reference!$H$1:$I$9, MATCH($M49, reference!$H$1:$H$9, 0), 2),
    ""
  ),
"")</f>
        <v/>
      </c>
      <c r="AG49" s="53" t="str">
        <f>IFERROR(
  IF(
    AND(
      AG$6&gt;=$I49, AG$6&lt;=$J49, $Q$2="Yes",
      NOT( OR(
        AND($M$5=1, OR(WEEKDAY(AG$6,2)=6, WEEKDAY(AG$6,2)=7)),
        AND($M$5=17,  WEEKDAY(AG$6,2)=6),
        AND($M$5=11,  WEEKDAY(AG$6,2)=7)
      ))
    ),
    INDEX(reference!$H$1:$I$9, MATCH($M49, reference!$H$1:$H$9, 0), 2),
    ""
  ),
"")</f>
        <v/>
      </c>
      <c r="AH49" s="53" t="str">
        <f>IFERROR(
  IF(
    AND(
      AH$6&gt;=$I49, AH$6&lt;=$J49, $Q$2="Yes",
      NOT( OR(
        AND($M$5=1, OR(WEEKDAY(AH$6,2)=6, WEEKDAY(AH$6,2)=7)),
        AND($M$5=17,  WEEKDAY(AH$6,2)=6),
        AND($M$5=11,  WEEKDAY(AH$6,2)=7)
      ))
    ),
    INDEX(reference!$H$1:$I$9, MATCH($M49, reference!$H$1:$H$9, 0), 2),
    ""
  ),
"")</f>
        <v/>
      </c>
      <c r="AI49" s="53" t="str">
        <f>IFERROR(
  IF(
    AND(
      AI$6&gt;=$I49, AI$6&lt;=$J49, $Q$2="Yes",
      NOT( OR(
        AND($M$5=1, OR(WEEKDAY(AI$6,2)=6, WEEKDAY(AI$6,2)=7)),
        AND($M$5=17,  WEEKDAY(AI$6,2)=6),
        AND($M$5=11,  WEEKDAY(AI$6,2)=7)
      ))
    ),
    INDEX(reference!$H$1:$I$9, MATCH($M49, reference!$H$1:$H$9, 0), 2),
    ""
  ),
"")</f>
        <v/>
      </c>
      <c r="AJ49" s="53" t="str">
        <f>IFERROR(
  IF(
    AND(
      AJ$6&gt;=$I49, AJ$6&lt;=$J49, $Q$2="Yes",
      NOT( OR(
        AND($M$5=1, OR(WEEKDAY(AJ$6,2)=6, WEEKDAY(AJ$6,2)=7)),
        AND($M$5=17,  WEEKDAY(AJ$6,2)=6),
        AND($M$5=11,  WEEKDAY(AJ$6,2)=7)
      ))
    ),
    INDEX(reference!$H$1:$I$9, MATCH($M49, reference!$H$1:$H$9, 0), 2),
    ""
  ),
"")</f>
        <v/>
      </c>
      <c r="AK49" s="53" t="str">
        <f>IFERROR(
  IF(
    AND(
      AK$6&gt;=$I49, AK$6&lt;=$J49, $Q$2="Yes",
      NOT( OR(
        AND($M$5=1, OR(WEEKDAY(AK$6,2)=6, WEEKDAY(AK$6,2)=7)),
        AND($M$5=17,  WEEKDAY(AK$6,2)=6),
        AND($M$5=11,  WEEKDAY(AK$6,2)=7)
      ))
    ),
    INDEX(reference!$H$1:$I$9, MATCH($M49, reference!$H$1:$H$9, 0), 2),
    ""
  ),
"")</f>
        <v/>
      </c>
      <c r="AL49" s="53" t="str">
        <f>IFERROR(
  IF(
    AND(
      AL$6&gt;=$I49, AL$6&lt;=$J49, $Q$2="Yes",
      NOT( OR(
        AND($M$5=1, OR(WEEKDAY(AL$6,2)=6, WEEKDAY(AL$6,2)=7)),
        AND($M$5=17,  WEEKDAY(AL$6,2)=6),
        AND($M$5=11,  WEEKDAY(AL$6,2)=7)
      ))
    ),
    INDEX(reference!$H$1:$I$9, MATCH($M49, reference!$H$1:$H$9, 0), 2),
    ""
  ),
"")</f>
        <v/>
      </c>
      <c r="AM49" s="53" t="str">
        <f>IFERROR(
  IF(
    AND(
      AM$6&gt;=$I49, AM$6&lt;=$J49, $Q$2="Yes",
      NOT( OR(
        AND($M$5=1, OR(WEEKDAY(AM$6,2)=6, WEEKDAY(AM$6,2)=7)),
        AND($M$5=17,  WEEKDAY(AM$6,2)=6),
        AND($M$5=11,  WEEKDAY(AM$6,2)=7)
      ))
    ),
    INDEX(reference!$H$1:$I$9, MATCH($M49, reference!$H$1:$H$9, 0), 2),
    ""
  ),
"")</f>
        <v/>
      </c>
      <c r="AN49" s="53" t="str">
        <f>IFERROR(
  IF(
    AND(
      AN$6&gt;=$I49, AN$6&lt;=$J49, $Q$2="Yes",
      NOT( OR(
        AND($M$5=1, OR(WEEKDAY(AN$6,2)=6, WEEKDAY(AN$6,2)=7)),
        AND($M$5=17,  WEEKDAY(AN$6,2)=6),
        AND($M$5=11,  WEEKDAY(AN$6,2)=7)
      ))
    ),
    INDEX(reference!$H$1:$I$9, MATCH($M49, reference!$H$1:$H$9, 0), 2),
    ""
  ),
"")</f>
        <v/>
      </c>
      <c r="AO49" s="53" t="str">
        <f>IFERROR(
  IF(
    AND(
      AO$6&gt;=$I49, AO$6&lt;=$J49, $Q$2="Yes",
      NOT( OR(
        AND($M$5=1, OR(WEEKDAY(AO$6,2)=6, WEEKDAY(AO$6,2)=7)),
        AND($M$5=17,  WEEKDAY(AO$6,2)=6),
        AND($M$5=11,  WEEKDAY(AO$6,2)=7)
      ))
    ),
    INDEX(reference!$H$1:$I$9, MATCH($M49, reference!$H$1:$H$9, 0), 2),
    ""
  ),
"")</f>
        <v/>
      </c>
      <c r="AP49" s="53" t="str">
        <f>IFERROR(
  IF(
    AND(
      AP$6&gt;=$I49, AP$6&lt;=$J49, $Q$2="Yes",
      NOT( OR(
        AND($M$5=1, OR(WEEKDAY(AP$6,2)=6, WEEKDAY(AP$6,2)=7)),
        AND($M$5=17,  WEEKDAY(AP$6,2)=6),
        AND($M$5=11,  WEEKDAY(AP$6,2)=7)
      ))
    ),
    INDEX(reference!$H$1:$I$9, MATCH($M49, reference!$H$1:$H$9, 0), 2),
    ""
  ),
"")</f>
        <v/>
      </c>
      <c r="AQ49" s="53" t="str">
        <f>IFERROR(
  IF(
    AND(
      AQ$6&gt;=$I49, AQ$6&lt;=$J49, $Q$2="Yes",
      NOT( OR(
        AND($M$5=1, OR(WEEKDAY(AQ$6,2)=6, WEEKDAY(AQ$6,2)=7)),
        AND($M$5=17,  WEEKDAY(AQ$6,2)=6),
        AND($M$5=11,  WEEKDAY(AQ$6,2)=7)
      ))
    ),
    INDEX(reference!$H$1:$I$9, MATCH($M49, reference!$H$1:$H$9, 0), 2),
    ""
  ),
"")</f>
        <v/>
      </c>
      <c r="AR49" s="53" t="str">
        <f>IFERROR(
  IF(
    AND(
      AR$6&gt;=$I49, AR$6&lt;=$J49, $Q$2="Yes",
      NOT( OR(
        AND($M$5=1, OR(WEEKDAY(AR$6,2)=6, WEEKDAY(AR$6,2)=7)),
        AND($M$5=17,  WEEKDAY(AR$6,2)=6),
        AND($M$5=11,  WEEKDAY(AR$6,2)=7)
      ))
    ),
    INDEX(reference!$H$1:$I$9, MATCH($M49, reference!$H$1:$H$9, 0), 2),
    ""
  ),
"")</f>
        <v/>
      </c>
      <c r="AS49" s="53" t="str">
        <f>IFERROR(
  IF(
    AND(
      AS$6&gt;=$I49, AS$6&lt;=$J49, $Q$2="Yes",
      NOT( OR(
        AND($M$5=1, OR(WEEKDAY(AS$6,2)=6, WEEKDAY(AS$6,2)=7)),
        AND($M$5=17,  WEEKDAY(AS$6,2)=6),
        AND($M$5=11,  WEEKDAY(AS$6,2)=7)
      ))
    ),
    INDEX(reference!$H$1:$I$9, MATCH($M49, reference!$H$1:$H$9, 0), 2),
    ""
  ),
"")</f>
        <v/>
      </c>
      <c r="AT49" s="53" t="str">
        <f>IFERROR(
  IF(
    AND(
      AT$6&gt;=$I49, AT$6&lt;=$J49, $Q$2="Yes",
      NOT( OR(
        AND($M$5=1, OR(WEEKDAY(AT$6,2)=6, WEEKDAY(AT$6,2)=7)),
        AND($M$5=17,  WEEKDAY(AT$6,2)=6),
        AND($M$5=11,  WEEKDAY(AT$6,2)=7)
      ))
    ),
    INDEX(reference!$H$1:$I$9, MATCH($M49, reference!$H$1:$H$9, 0), 2),
    ""
  ),
"")</f>
        <v/>
      </c>
      <c r="AU49" s="53" t="str">
        <f>IFERROR(
  IF(
    AND(
      AU$6&gt;=$I49, AU$6&lt;=$J49, $Q$2="Yes",
      NOT( OR(
        AND($M$5=1, OR(WEEKDAY(AU$6,2)=6, WEEKDAY(AU$6,2)=7)),
        AND($M$5=17,  WEEKDAY(AU$6,2)=6),
        AND($M$5=11,  WEEKDAY(AU$6,2)=7)
      ))
    ),
    INDEX(reference!$H$1:$I$9, MATCH($M49, reference!$H$1:$H$9, 0), 2),
    ""
  ),
"")</f>
        <v/>
      </c>
      <c r="AV49" s="53" t="str">
        <f>IFERROR(
  IF(
    AND(
      AV$6&gt;=$I49, AV$6&lt;=$J49, $Q$2="Yes",
      NOT( OR(
        AND($M$5=1, OR(WEEKDAY(AV$6,2)=6, WEEKDAY(AV$6,2)=7)),
        AND($M$5=17,  WEEKDAY(AV$6,2)=6),
        AND($M$5=11,  WEEKDAY(AV$6,2)=7)
      ))
    ),
    INDEX(reference!$H$1:$I$9, MATCH($M49, reference!$H$1:$H$9, 0), 2),
    ""
  ),
"")</f>
        <v/>
      </c>
      <c r="AW49" s="53" t="str">
        <f>IFERROR(
  IF(
    AND(
      AW$6&gt;=$I49, AW$6&lt;=$J49, $Q$2="Yes",
      NOT( OR(
        AND($M$5=1, OR(WEEKDAY(AW$6,2)=6, WEEKDAY(AW$6,2)=7)),
        AND($M$5=17,  WEEKDAY(AW$6,2)=6),
        AND($M$5=11,  WEEKDAY(AW$6,2)=7)
      ))
    ),
    INDEX(reference!$H$1:$I$9, MATCH($M49, reference!$H$1:$H$9, 0), 2),
    ""
  ),
"")</f>
        <v/>
      </c>
      <c r="AX49" s="53" t="str">
        <f>IFERROR(
  IF(
    AND(
      AX$6&gt;=$I49, AX$6&lt;=$J49, $Q$2="Yes",
      NOT( OR(
        AND($M$5=1, OR(WEEKDAY(AX$6,2)=6, WEEKDAY(AX$6,2)=7)),
        AND($M$5=17,  WEEKDAY(AX$6,2)=6),
        AND($M$5=11,  WEEKDAY(AX$6,2)=7)
      ))
    ),
    INDEX(reference!$H$1:$I$9, MATCH($M49, reference!$H$1:$H$9, 0), 2),
    ""
  ),
"")</f>
        <v/>
      </c>
      <c r="AY49" s="53" t="str">
        <f>IFERROR(
  IF(
    AND(
      AY$6&gt;=$I49, AY$6&lt;=$J49, $Q$2="Yes",
      NOT( OR(
        AND($M$5=1, OR(WEEKDAY(AY$6,2)=6, WEEKDAY(AY$6,2)=7)),
        AND($M$5=17,  WEEKDAY(AY$6,2)=6),
        AND($M$5=11,  WEEKDAY(AY$6,2)=7)
      ))
    ),
    INDEX(reference!$H$1:$I$9, MATCH($M49, reference!$H$1:$H$9, 0), 2),
    ""
  ),
"")</f>
        <v/>
      </c>
      <c r="AZ49" s="53" t="str">
        <f>IFERROR(
  IF(
    AND(
      AZ$6&gt;=$I49, AZ$6&lt;=$J49, $Q$2="Yes",
      NOT( OR(
        AND($M$5=1, OR(WEEKDAY(AZ$6,2)=6, WEEKDAY(AZ$6,2)=7)),
        AND($M$5=17,  WEEKDAY(AZ$6,2)=6),
        AND($M$5=11,  WEEKDAY(AZ$6,2)=7)
      ))
    ),
    INDEX(reference!$H$1:$I$9, MATCH($M49, reference!$H$1:$H$9, 0), 2),
    ""
  ),
"")</f>
        <v/>
      </c>
      <c r="BA49" s="53" t="str">
        <f>IFERROR(
  IF(
    AND(
      BA$6&gt;=$I49, BA$6&lt;=$J49, $Q$2="Yes",
      NOT( OR(
        AND($M$5=1, OR(WEEKDAY(BA$6,2)=6, WEEKDAY(BA$6,2)=7)),
        AND($M$5=17,  WEEKDAY(BA$6,2)=6),
        AND($M$5=11,  WEEKDAY(BA$6,2)=7)
      ))
    ),
    INDEX(reference!$H$1:$I$9, MATCH($M49, reference!$H$1:$H$9, 0), 2),
    ""
  ),
"")</f>
        <v/>
      </c>
      <c r="BB49" s="53" t="str">
        <f>IFERROR(
  IF(
    AND(
      BB$6&gt;=$I49, BB$6&lt;=$J49, $Q$2="Yes",
      NOT( OR(
        AND($M$5=1, OR(WEEKDAY(BB$6,2)=6, WEEKDAY(BB$6,2)=7)),
        AND($M$5=17,  WEEKDAY(BB$6,2)=6),
        AND($M$5=11,  WEEKDAY(BB$6,2)=7)
      ))
    ),
    INDEX(reference!$H$1:$I$9, MATCH($M49, reference!$H$1:$H$9, 0), 2),
    ""
  ),
"")</f>
        <v/>
      </c>
      <c r="BC49" s="53" t="str">
        <f>IFERROR(
  IF(
    AND(
      BC$6&gt;=$I49, BC$6&lt;=$J49, $Q$2="Yes",
      NOT( OR(
        AND($M$5=1, OR(WEEKDAY(BC$6,2)=6, WEEKDAY(BC$6,2)=7)),
        AND($M$5=17,  WEEKDAY(BC$6,2)=6),
        AND($M$5=11,  WEEKDAY(BC$6,2)=7)
      ))
    ),
    INDEX(reference!$H$1:$I$9, MATCH($M49, reference!$H$1:$H$9, 0), 2),
    ""
  ),
"")</f>
        <v/>
      </c>
      <c r="BD49" s="53" t="str">
        <f>IFERROR(
  IF(
    AND(
      BD$6&gt;=$I49, BD$6&lt;=$J49, $Q$2="Yes",
      NOT( OR(
        AND($M$5=1, OR(WEEKDAY(BD$6,2)=6, WEEKDAY(BD$6,2)=7)),
        AND($M$5=17,  WEEKDAY(BD$6,2)=6),
        AND($M$5=11,  WEEKDAY(BD$6,2)=7)
      ))
    ),
    INDEX(reference!$H$1:$I$9, MATCH($M49, reference!$H$1:$H$9, 0), 2),
    ""
  ),
"")</f>
        <v/>
      </c>
      <c r="BE49" s="53" t="str">
        <f>IFERROR(
  IF(
    AND(
      BE$6&gt;=$I49, BE$6&lt;=$J49, $Q$2="Yes",
      NOT( OR(
        AND($M$5=1, OR(WEEKDAY(BE$6,2)=6, WEEKDAY(BE$6,2)=7)),
        AND($M$5=17,  WEEKDAY(BE$6,2)=6),
        AND($M$5=11,  WEEKDAY(BE$6,2)=7)
      ))
    ),
    INDEX(reference!$H$1:$I$9, MATCH($M49, reference!$H$1:$H$9, 0), 2),
    ""
  ),
"")</f>
        <v/>
      </c>
      <c r="BF49" s="53" t="str">
        <f>IFERROR(
  IF(
    AND(
      BF$6&gt;=$I49, BF$6&lt;=$J49, $Q$2="Yes",
      NOT( OR(
        AND($M$5=1, OR(WEEKDAY(BF$6,2)=6, WEEKDAY(BF$6,2)=7)),
        AND($M$5=17,  WEEKDAY(BF$6,2)=6),
        AND($M$5=11,  WEEKDAY(BF$6,2)=7)
      ))
    ),
    INDEX(reference!$H$1:$I$9, MATCH($M49, reference!$H$1:$H$9, 0), 2),
    ""
  ),
"")</f>
        <v/>
      </c>
      <c r="BG49" s="53" t="str">
        <f>IFERROR(
  IF(
    AND(
      BG$6&gt;=$I49, BG$6&lt;=$J49, $Q$2="Yes",
      NOT( OR(
        AND($M$5=1, OR(WEEKDAY(BG$6,2)=6, WEEKDAY(BG$6,2)=7)),
        AND($M$5=17,  WEEKDAY(BG$6,2)=6),
        AND($M$5=11,  WEEKDAY(BG$6,2)=7)
      ))
    ),
    INDEX(reference!$H$1:$I$9, MATCH($M49, reference!$H$1:$H$9, 0), 2),
    ""
  ),
"")</f>
        <v/>
      </c>
      <c r="BH49" s="53" t="str">
        <f>IFERROR(
  IF(
    AND(
      BH$6&gt;=$I49, BH$6&lt;=$J49, $Q$2="Yes",
      NOT( OR(
        AND($M$5=1, OR(WEEKDAY(BH$6,2)=6, WEEKDAY(BH$6,2)=7)),
        AND($M$5=17,  WEEKDAY(BH$6,2)=6),
        AND($M$5=11,  WEEKDAY(BH$6,2)=7)
      ))
    ),
    INDEX(reference!$H$1:$I$9, MATCH($M49, reference!$H$1:$H$9, 0), 2),
    ""
  ),
"")</f>
        <v/>
      </c>
      <c r="BI49" s="53" t="str">
        <f>IFERROR(
  IF(
    AND(
      BI$6&gt;=$I49, BI$6&lt;=$J49, $Q$2="Yes",
      NOT( OR(
        AND($M$5=1, OR(WEEKDAY(BI$6,2)=6, WEEKDAY(BI$6,2)=7)),
        AND($M$5=17,  WEEKDAY(BI$6,2)=6),
        AND($M$5=11,  WEEKDAY(BI$6,2)=7)
      ))
    ),
    INDEX(reference!$H$1:$I$9, MATCH($M49, reference!$H$1:$H$9, 0), 2),
    ""
  ),
"")</f>
        <v/>
      </c>
      <c r="BJ49" s="53" t="str">
        <f>IFERROR(
  IF(
    AND(
      BJ$6&gt;=$I49, BJ$6&lt;=$J49, $Q$2="Yes",
      NOT( OR(
        AND($M$5=1, OR(WEEKDAY(BJ$6,2)=6, WEEKDAY(BJ$6,2)=7)),
        AND($M$5=17,  WEEKDAY(BJ$6,2)=6),
        AND($M$5=11,  WEEKDAY(BJ$6,2)=7)
      ))
    ),
    INDEX(reference!$H$1:$I$9, MATCH($M49, reference!$H$1:$H$9, 0), 2),
    ""
  ),
"")</f>
        <v/>
      </c>
      <c r="BK49" s="53" t="str">
        <f>IFERROR(
  IF(
    AND(
      BK$6&gt;=$I49, BK$6&lt;=$J49, $Q$2="Yes",
      NOT( OR(
        AND($M$5=1, OR(WEEKDAY(BK$6,2)=6, WEEKDAY(BK$6,2)=7)),
        AND($M$5=17,  WEEKDAY(BK$6,2)=6),
        AND($M$5=11,  WEEKDAY(BK$6,2)=7)
      ))
    ),
    INDEX(reference!$H$1:$I$9, MATCH($M49, reference!$H$1:$H$9, 0), 2),
    ""
  ),
"")</f>
        <v/>
      </c>
      <c r="BL49" s="53" t="str">
        <f>IFERROR(
  IF(
    AND(
      BL$6&gt;=$I49, BL$6&lt;=$J49, $Q$2="Yes",
      NOT( OR(
        AND($M$5=1, OR(WEEKDAY(BL$6,2)=6, WEEKDAY(BL$6,2)=7)),
        AND($M$5=17,  WEEKDAY(BL$6,2)=6),
        AND($M$5=11,  WEEKDAY(BL$6,2)=7)
      ))
    ),
    INDEX(reference!$H$1:$I$9, MATCH($M49, reference!$H$1:$H$9, 0), 2),
    ""
  ),
"")</f>
        <v/>
      </c>
      <c r="BM49" s="53" t="str">
        <f>IFERROR(
  IF(
    AND(
      BM$6&gt;=$I49, BM$6&lt;=$J49, $Q$2="Yes",
      NOT( OR(
        AND($M$5=1, OR(WEEKDAY(BM$6,2)=6, WEEKDAY(BM$6,2)=7)),
        AND($M$5=17,  WEEKDAY(BM$6,2)=6),
        AND($M$5=11,  WEEKDAY(BM$6,2)=7)
      ))
    ),
    INDEX(reference!$H$1:$I$9, MATCH($M49, reference!$H$1:$H$9, 0), 2),
    ""
  ),
"")</f>
        <v/>
      </c>
      <c r="BN49" s="53" t="str">
        <f>IFERROR(
  IF(
    AND(
      BN$6&gt;=$I49, BN$6&lt;=$J49, $Q$2="Yes",
      NOT( OR(
        AND($M$5=1, OR(WEEKDAY(BN$6,2)=6, WEEKDAY(BN$6,2)=7)),
        AND($M$5=17,  WEEKDAY(BN$6,2)=6),
        AND($M$5=11,  WEEKDAY(BN$6,2)=7)
      ))
    ),
    INDEX(reference!$H$1:$I$9, MATCH($M49, reference!$H$1:$H$9, 0), 2),
    ""
  ),
"")</f>
        <v/>
      </c>
      <c r="BO49" s="53" t="str">
        <f>IFERROR(
  IF(
    AND(
      BO$6&gt;=$I49, BO$6&lt;=$J49, $Q$2="Yes",
      NOT( OR(
        AND($M$5=1, OR(WEEKDAY(BO$6,2)=6, WEEKDAY(BO$6,2)=7)),
        AND($M$5=17,  WEEKDAY(BO$6,2)=6),
        AND($M$5=11,  WEEKDAY(BO$6,2)=7)
      ))
    ),
    INDEX(reference!$H$1:$I$9, MATCH($M49, reference!$H$1:$H$9, 0), 2),
    ""
  ),
"")</f>
        <v/>
      </c>
      <c r="BP49" s="53" t="str">
        <f>IFERROR(
  IF(
    AND(
      BP$6&gt;=$I49, BP$6&lt;=$J49, $Q$2="Yes",
      NOT( OR(
        AND($M$5=1, OR(WEEKDAY(BP$6,2)=6, WEEKDAY(BP$6,2)=7)),
        AND($M$5=17,  WEEKDAY(BP$6,2)=6),
        AND($M$5=11,  WEEKDAY(BP$6,2)=7)
      ))
    ),
    INDEX(reference!$H$1:$I$9, MATCH($M49, reference!$H$1:$H$9, 0), 2),
    ""
  ),
"")</f>
        <v/>
      </c>
      <c r="BQ49" s="53" t="str">
        <f>IFERROR(
  IF(
    AND(
      BQ$6&gt;=$I49, BQ$6&lt;=$J49, $Q$2="Yes",
      NOT( OR(
        AND($M$5=1, OR(WEEKDAY(BQ$6,2)=6, WEEKDAY(BQ$6,2)=7)),
        AND($M$5=17,  WEEKDAY(BQ$6,2)=6),
        AND($M$5=11,  WEEKDAY(BQ$6,2)=7)
      ))
    ),
    INDEX(reference!$H$1:$I$9, MATCH($M49, reference!$H$1:$H$9, 0), 2),
    ""
  ),
"")</f>
        <v/>
      </c>
    </row>
    <row r="50" spans="1:69" ht="22.5" customHeight="1" x14ac:dyDescent="0.15">
      <c r="A50" s="46">
        <f>COUNTIF($L$7:M50,M50)</f>
        <v>0</v>
      </c>
      <c r="B50" s="46" t="str">
        <f t="shared" si="4"/>
        <v>-0</v>
      </c>
      <c r="C50" s="46" t="str">
        <f>IFERROR(IF(G50="","",MOD(COUNTIFS($F$6:G50,"◯"),10)),"")</f>
        <v/>
      </c>
      <c r="D50" s="46" t="str" cm="1">
        <f t="array" ref="D50">IF(G50="","",_xlfn.SWITCH(G50,"◯",1,"◆",2,"★",3))</f>
        <v/>
      </c>
      <c r="E50" s="46"/>
      <c r="F50" s="47"/>
      <c r="G50" s="48"/>
      <c r="H50" s="49"/>
      <c r="I50" s="51"/>
      <c r="J50" s="51"/>
      <c r="K50" s="52" t="str">
        <f t="shared" si="3"/>
        <v/>
      </c>
      <c r="L50" s="50"/>
      <c r="M50" s="50"/>
      <c r="N50" s="53" t="str">
        <f>IFERROR(
  IF(
    AND(
      N$6&gt;=$I50, N$6&lt;=$J50, $Q$2="Yes",
      NOT( OR(
        AND($M$5=1, OR(WEEKDAY(N$6,2)=6, WEEKDAY(N$6,2)=7)),
        AND($M$5=17,  WEEKDAY(N$6,2)=6),
        AND($M$5=11,  WEEKDAY(N$6,2)=7)
      ))
    ),
    INDEX(reference!$H$1:$I$9, MATCH($M50, reference!$H$1:$H$9, 0), 2),
    ""
  ),
"")</f>
        <v/>
      </c>
      <c r="O50" s="53" t="str">
        <f>IFERROR(
  IF(
    AND(
      O$6&gt;=$I50, O$6&lt;=$J50, $Q$2="Yes",
      NOT( OR(
        AND($M$5=1, OR(WEEKDAY(O$6,2)=6, WEEKDAY(O$6,2)=7)),
        AND($M$5=17,  WEEKDAY(O$6,2)=6),
        AND($M$5=11,  WEEKDAY(O$6,2)=7)
      ))
    ),
    INDEX(reference!$H$1:$I$9, MATCH($M50, reference!$H$1:$H$9, 0), 2),
    ""
  ),
"")</f>
        <v/>
      </c>
      <c r="P50" s="53" t="str">
        <f>IFERROR(
  IF(
    AND(
      P$6&gt;=$I50, P$6&lt;=$J50, $Q$2="Yes",
      NOT( OR(
        AND($M$5=1, OR(WEEKDAY(P$6,2)=6, WEEKDAY(P$6,2)=7)),
        AND($M$5=17,  WEEKDAY(P$6,2)=6),
        AND($M$5=11,  WEEKDAY(P$6,2)=7)
      ))
    ),
    INDEX(reference!$H$1:$I$9, MATCH($M50, reference!$H$1:$H$9, 0), 2),
    ""
  ),
"")</f>
        <v/>
      </c>
      <c r="Q50" s="53" t="str">
        <f>IFERROR(
  IF(
    AND(
      Q$6&gt;=$I50, Q$6&lt;=$J50, $Q$2="Yes",
      NOT( OR(
        AND($M$5=1, OR(WEEKDAY(Q$6,2)=6, WEEKDAY(Q$6,2)=7)),
        AND($M$5=17,  WEEKDAY(Q$6,2)=6),
        AND($M$5=11,  WEEKDAY(Q$6,2)=7)
      ))
    ),
    INDEX(reference!$H$1:$I$9, MATCH($M50, reference!$H$1:$H$9, 0), 2),
    ""
  ),
"")</f>
        <v/>
      </c>
      <c r="R50" s="53" t="str">
        <f>IFERROR(
  IF(
    AND(
      R$6&gt;=$I50, R$6&lt;=$J50, $Q$2="Yes",
      NOT( OR(
        AND($M$5=1, OR(WEEKDAY(R$6,2)=6, WEEKDAY(R$6,2)=7)),
        AND($M$5=17,  WEEKDAY(R$6,2)=6),
        AND($M$5=11,  WEEKDAY(R$6,2)=7)
      ))
    ),
    INDEX(reference!$H$1:$I$9, MATCH($M50, reference!$H$1:$H$9, 0), 2),
    ""
  ),
"")</f>
        <v/>
      </c>
      <c r="S50" s="53" t="str">
        <f>IFERROR(
  IF(
    AND(
      S$6&gt;=$I50, S$6&lt;=$J50, $Q$2="Yes",
      NOT( OR(
        AND($M$5=1, OR(WEEKDAY(S$6,2)=6, WEEKDAY(S$6,2)=7)),
        AND($M$5=17,  WEEKDAY(S$6,2)=6),
        AND($M$5=11,  WEEKDAY(S$6,2)=7)
      ))
    ),
    INDEX(reference!$H$1:$I$9, MATCH($M50, reference!$H$1:$H$9, 0), 2),
    ""
  ),
"")</f>
        <v/>
      </c>
      <c r="T50" s="53" t="str">
        <f>IFERROR(
  IF(
    AND(
      T$6&gt;=$I50, T$6&lt;=$J50, $Q$2="Yes",
      NOT( OR(
        AND($M$5=1, OR(WEEKDAY(T$6,2)=6, WEEKDAY(T$6,2)=7)),
        AND($M$5=17,  WEEKDAY(T$6,2)=6),
        AND($M$5=11,  WEEKDAY(T$6,2)=7)
      ))
    ),
    INDEX(reference!$H$1:$I$9, MATCH($M50, reference!$H$1:$H$9, 0), 2),
    ""
  ),
"")</f>
        <v/>
      </c>
      <c r="U50" s="53" t="str">
        <f>IFERROR(
  IF(
    AND(
      U$6&gt;=$I50, U$6&lt;=$J50, $Q$2="Yes",
      NOT( OR(
        AND($M$5=1, OR(WEEKDAY(U$6,2)=6, WEEKDAY(U$6,2)=7)),
        AND($M$5=17,  WEEKDAY(U$6,2)=6),
        AND($M$5=11,  WEEKDAY(U$6,2)=7)
      ))
    ),
    INDEX(reference!$H$1:$I$9, MATCH($M50, reference!$H$1:$H$9, 0), 2),
    ""
  ),
"")</f>
        <v/>
      </c>
      <c r="V50" s="53" t="str">
        <f>IFERROR(
  IF(
    AND(
      V$6&gt;=$I50, V$6&lt;=$J50, $Q$2="Yes",
      NOT( OR(
        AND($M$5=1, OR(WEEKDAY(V$6,2)=6, WEEKDAY(V$6,2)=7)),
        AND($M$5=17,  WEEKDAY(V$6,2)=6),
        AND($M$5=11,  WEEKDAY(V$6,2)=7)
      ))
    ),
    INDEX(reference!$H$1:$I$9, MATCH($M50, reference!$H$1:$H$9, 0), 2),
    ""
  ),
"")</f>
        <v/>
      </c>
      <c r="W50" s="53" t="str">
        <f>IFERROR(
  IF(
    AND(
      W$6&gt;=$I50, W$6&lt;=$J50, $Q$2="Yes",
      NOT( OR(
        AND($M$5=1, OR(WEEKDAY(W$6,2)=6, WEEKDAY(W$6,2)=7)),
        AND($M$5=17,  WEEKDAY(W$6,2)=6),
        AND($M$5=11,  WEEKDAY(W$6,2)=7)
      ))
    ),
    INDEX(reference!$H$1:$I$9, MATCH($M50, reference!$H$1:$H$9, 0), 2),
    ""
  ),
"")</f>
        <v/>
      </c>
      <c r="X50" s="53" t="str">
        <f>IFERROR(
  IF(
    AND(
      X$6&gt;=$I50, X$6&lt;=$J50, $Q$2="Yes",
      NOT( OR(
        AND($M$5=1, OR(WEEKDAY(X$6,2)=6, WEEKDAY(X$6,2)=7)),
        AND($M$5=17,  WEEKDAY(X$6,2)=6),
        AND($M$5=11,  WEEKDAY(X$6,2)=7)
      ))
    ),
    INDEX(reference!$H$1:$I$9, MATCH($M50, reference!$H$1:$H$9, 0), 2),
    ""
  ),
"")</f>
        <v/>
      </c>
      <c r="Y50" s="53" t="str">
        <f>IFERROR(
  IF(
    AND(
      Y$6&gt;=$I50, Y$6&lt;=$J50, $Q$2="Yes",
      NOT( OR(
        AND($M$5=1, OR(WEEKDAY(Y$6,2)=6, WEEKDAY(Y$6,2)=7)),
        AND($M$5=17,  WEEKDAY(Y$6,2)=6),
        AND($M$5=11,  WEEKDAY(Y$6,2)=7)
      ))
    ),
    INDEX(reference!$H$1:$I$9, MATCH($M50, reference!$H$1:$H$9, 0), 2),
    ""
  ),
"")</f>
        <v/>
      </c>
      <c r="Z50" s="53" t="str">
        <f>IFERROR(
  IF(
    AND(
      Z$6&gt;=$I50, Z$6&lt;=$J50, $Q$2="Yes",
      NOT( OR(
        AND($M$5=1, OR(WEEKDAY(Z$6,2)=6, WEEKDAY(Z$6,2)=7)),
        AND($M$5=17,  WEEKDAY(Z$6,2)=6),
        AND($M$5=11,  WEEKDAY(Z$6,2)=7)
      ))
    ),
    INDEX(reference!$H$1:$I$9, MATCH($M50, reference!$H$1:$H$9, 0), 2),
    ""
  ),
"")</f>
        <v/>
      </c>
      <c r="AA50" s="53" t="str">
        <f>IFERROR(
  IF(
    AND(
      AA$6&gt;=$I50, AA$6&lt;=$J50, $Q$2="Yes",
      NOT( OR(
        AND($M$5=1, OR(WEEKDAY(AA$6,2)=6, WEEKDAY(AA$6,2)=7)),
        AND($M$5=17,  WEEKDAY(AA$6,2)=6),
        AND($M$5=11,  WEEKDAY(AA$6,2)=7)
      ))
    ),
    INDEX(reference!$H$1:$I$9, MATCH($M50, reference!$H$1:$H$9, 0), 2),
    ""
  ),
"")</f>
        <v/>
      </c>
      <c r="AB50" s="53" t="str">
        <f>IFERROR(
  IF(
    AND(
      AB$6&gt;=$I50, AB$6&lt;=$J50, $Q$2="Yes",
      NOT( OR(
        AND($M$5=1, OR(WEEKDAY(AB$6,2)=6, WEEKDAY(AB$6,2)=7)),
        AND($M$5=17,  WEEKDAY(AB$6,2)=6),
        AND($M$5=11,  WEEKDAY(AB$6,2)=7)
      ))
    ),
    INDEX(reference!$H$1:$I$9, MATCH($M50, reference!$H$1:$H$9, 0), 2),
    ""
  ),
"")</f>
        <v/>
      </c>
      <c r="AC50" s="53" t="str">
        <f>IFERROR(
  IF(
    AND(
      AC$6&gt;=$I50, AC$6&lt;=$J50, $Q$2="Yes",
      NOT( OR(
        AND($M$5=1, OR(WEEKDAY(AC$6,2)=6, WEEKDAY(AC$6,2)=7)),
        AND($M$5=17,  WEEKDAY(AC$6,2)=6),
        AND($M$5=11,  WEEKDAY(AC$6,2)=7)
      ))
    ),
    INDEX(reference!$H$1:$I$9, MATCH($M50, reference!$H$1:$H$9, 0), 2),
    ""
  ),
"")</f>
        <v/>
      </c>
      <c r="AD50" s="53" t="str">
        <f>IFERROR(
  IF(
    AND(
      AD$6&gt;=$I50, AD$6&lt;=$J50, $Q$2="Yes",
      NOT( OR(
        AND($M$5=1, OR(WEEKDAY(AD$6,2)=6, WEEKDAY(AD$6,2)=7)),
        AND($M$5=17,  WEEKDAY(AD$6,2)=6),
        AND($M$5=11,  WEEKDAY(AD$6,2)=7)
      ))
    ),
    INDEX(reference!$H$1:$I$9, MATCH($M50, reference!$H$1:$H$9, 0), 2),
    ""
  ),
"")</f>
        <v/>
      </c>
      <c r="AE50" s="53" t="str">
        <f>IFERROR(
  IF(
    AND(
      AE$6&gt;=$I50, AE$6&lt;=$J50, $Q$2="Yes",
      NOT( OR(
        AND($M$5=1, OR(WEEKDAY(AE$6,2)=6, WEEKDAY(AE$6,2)=7)),
        AND($M$5=17,  WEEKDAY(AE$6,2)=6),
        AND($M$5=11,  WEEKDAY(AE$6,2)=7)
      ))
    ),
    INDEX(reference!$H$1:$I$9, MATCH($M50, reference!$H$1:$H$9, 0), 2),
    ""
  ),
"")</f>
        <v/>
      </c>
      <c r="AF50" s="53" t="str">
        <f>IFERROR(
  IF(
    AND(
      AF$6&gt;=$I50, AF$6&lt;=$J50, $Q$2="Yes",
      NOT( OR(
        AND($M$5=1, OR(WEEKDAY(AF$6,2)=6, WEEKDAY(AF$6,2)=7)),
        AND($M$5=17,  WEEKDAY(AF$6,2)=6),
        AND($M$5=11,  WEEKDAY(AF$6,2)=7)
      ))
    ),
    INDEX(reference!$H$1:$I$9, MATCH($M50, reference!$H$1:$H$9, 0), 2),
    ""
  ),
"")</f>
        <v/>
      </c>
      <c r="AG50" s="53" t="str">
        <f>IFERROR(
  IF(
    AND(
      AG$6&gt;=$I50, AG$6&lt;=$J50, $Q$2="Yes",
      NOT( OR(
        AND($M$5=1, OR(WEEKDAY(AG$6,2)=6, WEEKDAY(AG$6,2)=7)),
        AND($M$5=17,  WEEKDAY(AG$6,2)=6),
        AND($M$5=11,  WEEKDAY(AG$6,2)=7)
      ))
    ),
    INDEX(reference!$H$1:$I$9, MATCH($M50, reference!$H$1:$H$9, 0), 2),
    ""
  ),
"")</f>
        <v/>
      </c>
      <c r="AH50" s="53" t="str">
        <f>IFERROR(
  IF(
    AND(
      AH$6&gt;=$I50, AH$6&lt;=$J50, $Q$2="Yes",
      NOT( OR(
        AND($M$5=1, OR(WEEKDAY(AH$6,2)=6, WEEKDAY(AH$6,2)=7)),
        AND($M$5=17,  WEEKDAY(AH$6,2)=6),
        AND($M$5=11,  WEEKDAY(AH$6,2)=7)
      ))
    ),
    INDEX(reference!$H$1:$I$9, MATCH($M50, reference!$H$1:$H$9, 0), 2),
    ""
  ),
"")</f>
        <v/>
      </c>
      <c r="AI50" s="53" t="str">
        <f>IFERROR(
  IF(
    AND(
      AI$6&gt;=$I50, AI$6&lt;=$J50, $Q$2="Yes",
      NOT( OR(
        AND($M$5=1, OR(WEEKDAY(AI$6,2)=6, WEEKDAY(AI$6,2)=7)),
        AND($M$5=17,  WEEKDAY(AI$6,2)=6),
        AND($M$5=11,  WEEKDAY(AI$6,2)=7)
      ))
    ),
    INDEX(reference!$H$1:$I$9, MATCH($M50, reference!$H$1:$H$9, 0), 2),
    ""
  ),
"")</f>
        <v/>
      </c>
      <c r="AJ50" s="53" t="str">
        <f>IFERROR(
  IF(
    AND(
      AJ$6&gt;=$I50, AJ$6&lt;=$J50, $Q$2="Yes",
      NOT( OR(
        AND($M$5=1, OR(WEEKDAY(AJ$6,2)=6, WEEKDAY(AJ$6,2)=7)),
        AND($M$5=17,  WEEKDAY(AJ$6,2)=6),
        AND($M$5=11,  WEEKDAY(AJ$6,2)=7)
      ))
    ),
    INDEX(reference!$H$1:$I$9, MATCH($M50, reference!$H$1:$H$9, 0), 2),
    ""
  ),
"")</f>
        <v/>
      </c>
      <c r="AK50" s="53" t="str">
        <f>IFERROR(
  IF(
    AND(
      AK$6&gt;=$I50, AK$6&lt;=$J50, $Q$2="Yes",
      NOT( OR(
        AND($M$5=1, OR(WEEKDAY(AK$6,2)=6, WEEKDAY(AK$6,2)=7)),
        AND($M$5=17,  WEEKDAY(AK$6,2)=6),
        AND($M$5=11,  WEEKDAY(AK$6,2)=7)
      ))
    ),
    INDEX(reference!$H$1:$I$9, MATCH($M50, reference!$H$1:$H$9, 0), 2),
    ""
  ),
"")</f>
        <v/>
      </c>
      <c r="AL50" s="53" t="str">
        <f>IFERROR(
  IF(
    AND(
      AL$6&gt;=$I50, AL$6&lt;=$J50, $Q$2="Yes",
      NOT( OR(
        AND($M$5=1, OR(WEEKDAY(AL$6,2)=6, WEEKDAY(AL$6,2)=7)),
        AND($M$5=17,  WEEKDAY(AL$6,2)=6),
        AND($M$5=11,  WEEKDAY(AL$6,2)=7)
      ))
    ),
    INDEX(reference!$H$1:$I$9, MATCH($M50, reference!$H$1:$H$9, 0), 2),
    ""
  ),
"")</f>
        <v/>
      </c>
      <c r="AM50" s="53" t="str">
        <f>IFERROR(
  IF(
    AND(
      AM$6&gt;=$I50, AM$6&lt;=$J50, $Q$2="Yes",
      NOT( OR(
        AND($M$5=1, OR(WEEKDAY(AM$6,2)=6, WEEKDAY(AM$6,2)=7)),
        AND($M$5=17,  WEEKDAY(AM$6,2)=6),
        AND($M$5=11,  WEEKDAY(AM$6,2)=7)
      ))
    ),
    INDEX(reference!$H$1:$I$9, MATCH($M50, reference!$H$1:$H$9, 0), 2),
    ""
  ),
"")</f>
        <v/>
      </c>
      <c r="AN50" s="53" t="str">
        <f>IFERROR(
  IF(
    AND(
      AN$6&gt;=$I50, AN$6&lt;=$J50, $Q$2="Yes",
      NOT( OR(
        AND($M$5=1, OR(WEEKDAY(AN$6,2)=6, WEEKDAY(AN$6,2)=7)),
        AND($M$5=17,  WEEKDAY(AN$6,2)=6),
        AND($M$5=11,  WEEKDAY(AN$6,2)=7)
      ))
    ),
    INDEX(reference!$H$1:$I$9, MATCH($M50, reference!$H$1:$H$9, 0), 2),
    ""
  ),
"")</f>
        <v/>
      </c>
      <c r="AO50" s="53" t="str">
        <f>IFERROR(
  IF(
    AND(
      AO$6&gt;=$I50, AO$6&lt;=$J50, $Q$2="Yes",
      NOT( OR(
        AND($M$5=1, OR(WEEKDAY(AO$6,2)=6, WEEKDAY(AO$6,2)=7)),
        AND($M$5=17,  WEEKDAY(AO$6,2)=6),
        AND($M$5=11,  WEEKDAY(AO$6,2)=7)
      ))
    ),
    INDEX(reference!$H$1:$I$9, MATCH($M50, reference!$H$1:$H$9, 0), 2),
    ""
  ),
"")</f>
        <v/>
      </c>
      <c r="AP50" s="53" t="str">
        <f>IFERROR(
  IF(
    AND(
      AP$6&gt;=$I50, AP$6&lt;=$J50, $Q$2="Yes",
      NOT( OR(
        AND($M$5=1, OR(WEEKDAY(AP$6,2)=6, WEEKDAY(AP$6,2)=7)),
        AND($M$5=17,  WEEKDAY(AP$6,2)=6),
        AND($M$5=11,  WEEKDAY(AP$6,2)=7)
      ))
    ),
    INDEX(reference!$H$1:$I$9, MATCH($M50, reference!$H$1:$H$9, 0), 2),
    ""
  ),
"")</f>
        <v/>
      </c>
      <c r="AQ50" s="53" t="str">
        <f>IFERROR(
  IF(
    AND(
      AQ$6&gt;=$I50, AQ$6&lt;=$J50, $Q$2="Yes",
      NOT( OR(
        AND($M$5=1, OR(WEEKDAY(AQ$6,2)=6, WEEKDAY(AQ$6,2)=7)),
        AND($M$5=17,  WEEKDAY(AQ$6,2)=6),
        AND($M$5=11,  WEEKDAY(AQ$6,2)=7)
      ))
    ),
    INDEX(reference!$H$1:$I$9, MATCH($M50, reference!$H$1:$H$9, 0), 2),
    ""
  ),
"")</f>
        <v/>
      </c>
      <c r="AR50" s="53" t="str">
        <f>IFERROR(
  IF(
    AND(
      AR$6&gt;=$I50, AR$6&lt;=$J50, $Q$2="Yes",
      NOT( OR(
        AND($M$5=1, OR(WEEKDAY(AR$6,2)=6, WEEKDAY(AR$6,2)=7)),
        AND($M$5=17,  WEEKDAY(AR$6,2)=6),
        AND($M$5=11,  WEEKDAY(AR$6,2)=7)
      ))
    ),
    INDEX(reference!$H$1:$I$9, MATCH($M50, reference!$H$1:$H$9, 0), 2),
    ""
  ),
"")</f>
        <v/>
      </c>
      <c r="AS50" s="53" t="str">
        <f>IFERROR(
  IF(
    AND(
      AS$6&gt;=$I50, AS$6&lt;=$J50, $Q$2="Yes",
      NOT( OR(
        AND($M$5=1, OR(WEEKDAY(AS$6,2)=6, WEEKDAY(AS$6,2)=7)),
        AND($M$5=17,  WEEKDAY(AS$6,2)=6),
        AND($M$5=11,  WEEKDAY(AS$6,2)=7)
      ))
    ),
    INDEX(reference!$H$1:$I$9, MATCH($M50, reference!$H$1:$H$9, 0), 2),
    ""
  ),
"")</f>
        <v/>
      </c>
      <c r="AT50" s="53" t="str">
        <f>IFERROR(
  IF(
    AND(
      AT$6&gt;=$I50, AT$6&lt;=$J50, $Q$2="Yes",
      NOT( OR(
        AND($M$5=1, OR(WEEKDAY(AT$6,2)=6, WEEKDAY(AT$6,2)=7)),
        AND($M$5=17,  WEEKDAY(AT$6,2)=6),
        AND($M$5=11,  WEEKDAY(AT$6,2)=7)
      ))
    ),
    INDEX(reference!$H$1:$I$9, MATCH($M50, reference!$H$1:$H$9, 0), 2),
    ""
  ),
"")</f>
        <v/>
      </c>
      <c r="AU50" s="53" t="str">
        <f>IFERROR(
  IF(
    AND(
      AU$6&gt;=$I50, AU$6&lt;=$J50, $Q$2="Yes",
      NOT( OR(
        AND($M$5=1, OR(WEEKDAY(AU$6,2)=6, WEEKDAY(AU$6,2)=7)),
        AND($M$5=17,  WEEKDAY(AU$6,2)=6),
        AND($M$5=11,  WEEKDAY(AU$6,2)=7)
      ))
    ),
    INDEX(reference!$H$1:$I$9, MATCH($M50, reference!$H$1:$H$9, 0), 2),
    ""
  ),
"")</f>
        <v/>
      </c>
      <c r="AV50" s="53" t="str">
        <f>IFERROR(
  IF(
    AND(
      AV$6&gt;=$I50, AV$6&lt;=$J50, $Q$2="Yes",
      NOT( OR(
        AND($M$5=1, OR(WEEKDAY(AV$6,2)=6, WEEKDAY(AV$6,2)=7)),
        AND($M$5=17,  WEEKDAY(AV$6,2)=6),
        AND($M$5=11,  WEEKDAY(AV$6,2)=7)
      ))
    ),
    INDEX(reference!$H$1:$I$9, MATCH($M50, reference!$H$1:$H$9, 0), 2),
    ""
  ),
"")</f>
        <v/>
      </c>
      <c r="AW50" s="53" t="str">
        <f>IFERROR(
  IF(
    AND(
      AW$6&gt;=$I50, AW$6&lt;=$J50, $Q$2="Yes",
      NOT( OR(
        AND($M$5=1, OR(WEEKDAY(AW$6,2)=6, WEEKDAY(AW$6,2)=7)),
        AND($M$5=17,  WEEKDAY(AW$6,2)=6),
        AND($M$5=11,  WEEKDAY(AW$6,2)=7)
      ))
    ),
    INDEX(reference!$H$1:$I$9, MATCH($M50, reference!$H$1:$H$9, 0), 2),
    ""
  ),
"")</f>
        <v/>
      </c>
      <c r="AX50" s="53" t="str">
        <f>IFERROR(
  IF(
    AND(
      AX$6&gt;=$I50, AX$6&lt;=$J50, $Q$2="Yes",
      NOT( OR(
        AND($M$5=1, OR(WEEKDAY(AX$6,2)=6, WEEKDAY(AX$6,2)=7)),
        AND($M$5=17,  WEEKDAY(AX$6,2)=6),
        AND($M$5=11,  WEEKDAY(AX$6,2)=7)
      ))
    ),
    INDEX(reference!$H$1:$I$9, MATCH($M50, reference!$H$1:$H$9, 0), 2),
    ""
  ),
"")</f>
        <v/>
      </c>
      <c r="AY50" s="53" t="str">
        <f>IFERROR(
  IF(
    AND(
      AY$6&gt;=$I50, AY$6&lt;=$J50, $Q$2="Yes",
      NOT( OR(
        AND($M$5=1, OR(WEEKDAY(AY$6,2)=6, WEEKDAY(AY$6,2)=7)),
        AND($M$5=17,  WEEKDAY(AY$6,2)=6),
        AND($M$5=11,  WEEKDAY(AY$6,2)=7)
      ))
    ),
    INDEX(reference!$H$1:$I$9, MATCH($M50, reference!$H$1:$H$9, 0), 2),
    ""
  ),
"")</f>
        <v/>
      </c>
      <c r="AZ50" s="53" t="str">
        <f>IFERROR(
  IF(
    AND(
      AZ$6&gt;=$I50, AZ$6&lt;=$J50, $Q$2="Yes",
      NOT( OR(
        AND($M$5=1, OR(WEEKDAY(AZ$6,2)=6, WEEKDAY(AZ$6,2)=7)),
        AND($M$5=17,  WEEKDAY(AZ$6,2)=6),
        AND($M$5=11,  WEEKDAY(AZ$6,2)=7)
      ))
    ),
    INDEX(reference!$H$1:$I$9, MATCH($M50, reference!$H$1:$H$9, 0), 2),
    ""
  ),
"")</f>
        <v/>
      </c>
      <c r="BA50" s="53" t="str">
        <f>IFERROR(
  IF(
    AND(
      BA$6&gt;=$I50, BA$6&lt;=$J50, $Q$2="Yes",
      NOT( OR(
        AND($M$5=1, OR(WEEKDAY(BA$6,2)=6, WEEKDAY(BA$6,2)=7)),
        AND($M$5=17,  WEEKDAY(BA$6,2)=6),
        AND($M$5=11,  WEEKDAY(BA$6,2)=7)
      ))
    ),
    INDEX(reference!$H$1:$I$9, MATCH($M50, reference!$H$1:$H$9, 0), 2),
    ""
  ),
"")</f>
        <v/>
      </c>
      <c r="BB50" s="53" t="str">
        <f>IFERROR(
  IF(
    AND(
      BB$6&gt;=$I50, BB$6&lt;=$J50, $Q$2="Yes",
      NOT( OR(
        AND($M$5=1, OR(WEEKDAY(BB$6,2)=6, WEEKDAY(BB$6,2)=7)),
        AND($M$5=17,  WEEKDAY(BB$6,2)=6),
        AND($M$5=11,  WEEKDAY(BB$6,2)=7)
      ))
    ),
    INDEX(reference!$H$1:$I$9, MATCH($M50, reference!$H$1:$H$9, 0), 2),
    ""
  ),
"")</f>
        <v/>
      </c>
      <c r="BC50" s="53" t="str">
        <f>IFERROR(
  IF(
    AND(
      BC$6&gt;=$I50, BC$6&lt;=$J50, $Q$2="Yes",
      NOT( OR(
        AND($M$5=1, OR(WEEKDAY(BC$6,2)=6, WEEKDAY(BC$6,2)=7)),
        AND($M$5=17,  WEEKDAY(BC$6,2)=6),
        AND($M$5=11,  WEEKDAY(BC$6,2)=7)
      ))
    ),
    INDEX(reference!$H$1:$I$9, MATCH($M50, reference!$H$1:$H$9, 0), 2),
    ""
  ),
"")</f>
        <v/>
      </c>
      <c r="BD50" s="53" t="str">
        <f>IFERROR(
  IF(
    AND(
      BD$6&gt;=$I50, BD$6&lt;=$J50, $Q$2="Yes",
      NOT( OR(
        AND($M$5=1, OR(WEEKDAY(BD$6,2)=6, WEEKDAY(BD$6,2)=7)),
        AND($M$5=17,  WEEKDAY(BD$6,2)=6),
        AND($M$5=11,  WEEKDAY(BD$6,2)=7)
      ))
    ),
    INDEX(reference!$H$1:$I$9, MATCH($M50, reference!$H$1:$H$9, 0), 2),
    ""
  ),
"")</f>
        <v/>
      </c>
      <c r="BE50" s="53" t="str">
        <f>IFERROR(
  IF(
    AND(
      BE$6&gt;=$I50, BE$6&lt;=$J50, $Q$2="Yes",
      NOT( OR(
        AND($M$5=1, OR(WEEKDAY(BE$6,2)=6, WEEKDAY(BE$6,2)=7)),
        AND($M$5=17,  WEEKDAY(BE$6,2)=6),
        AND($M$5=11,  WEEKDAY(BE$6,2)=7)
      ))
    ),
    INDEX(reference!$H$1:$I$9, MATCH($M50, reference!$H$1:$H$9, 0), 2),
    ""
  ),
"")</f>
        <v/>
      </c>
      <c r="BF50" s="53" t="str">
        <f>IFERROR(
  IF(
    AND(
      BF$6&gt;=$I50, BF$6&lt;=$J50, $Q$2="Yes",
      NOT( OR(
        AND($M$5=1, OR(WEEKDAY(BF$6,2)=6, WEEKDAY(BF$6,2)=7)),
        AND($M$5=17,  WEEKDAY(BF$6,2)=6),
        AND($M$5=11,  WEEKDAY(BF$6,2)=7)
      ))
    ),
    INDEX(reference!$H$1:$I$9, MATCH($M50, reference!$H$1:$H$9, 0), 2),
    ""
  ),
"")</f>
        <v/>
      </c>
      <c r="BG50" s="53" t="str">
        <f>IFERROR(
  IF(
    AND(
      BG$6&gt;=$I50, BG$6&lt;=$J50, $Q$2="Yes",
      NOT( OR(
        AND($M$5=1, OR(WEEKDAY(BG$6,2)=6, WEEKDAY(BG$6,2)=7)),
        AND($M$5=17,  WEEKDAY(BG$6,2)=6),
        AND($M$5=11,  WEEKDAY(BG$6,2)=7)
      ))
    ),
    INDEX(reference!$H$1:$I$9, MATCH($M50, reference!$H$1:$H$9, 0), 2),
    ""
  ),
"")</f>
        <v/>
      </c>
      <c r="BH50" s="53" t="str">
        <f>IFERROR(
  IF(
    AND(
      BH$6&gt;=$I50, BH$6&lt;=$J50, $Q$2="Yes",
      NOT( OR(
        AND($M$5=1, OR(WEEKDAY(BH$6,2)=6, WEEKDAY(BH$6,2)=7)),
        AND($M$5=17,  WEEKDAY(BH$6,2)=6),
        AND($M$5=11,  WEEKDAY(BH$6,2)=7)
      ))
    ),
    INDEX(reference!$H$1:$I$9, MATCH($M50, reference!$H$1:$H$9, 0), 2),
    ""
  ),
"")</f>
        <v/>
      </c>
      <c r="BI50" s="53" t="str">
        <f>IFERROR(
  IF(
    AND(
      BI$6&gt;=$I50, BI$6&lt;=$J50, $Q$2="Yes",
      NOT( OR(
        AND($M$5=1, OR(WEEKDAY(BI$6,2)=6, WEEKDAY(BI$6,2)=7)),
        AND($M$5=17,  WEEKDAY(BI$6,2)=6),
        AND($M$5=11,  WEEKDAY(BI$6,2)=7)
      ))
    ),
    INDEX(reference!$H$1:$I$9, MATCH($M50, reference!$H$1:$H$9, 0), 2),
    ""
  ),
"")</f>
        <v/>
      </c>
      <c r="BJ50" s="53" t="str">
        <f>IFERROR(
  IF(
    AND(
      BJ$6&gt;=$I50, BJ$6&lt;=$J50, $Q$2="Yes",
      NOT( OR(
        AND($M$5=1, OR(WEEKDAY(BJ$6,2)=6, WEEKDAY(BJ$6,2)=7)),
        AND($M$5=17,  WEEKDAY(BJ$6,2)=6),
        AND($M$5=11,  WEEKDAY(BJ$6,2)=7)
      ))
    ),
    INDEX(reference!$H$1:$I$9, MATCH($M50, reference!$H$1:$H$9, 0), 2),
    ""
  ),
"")</f>
        <v/>
      </c>
      <c r="BK50" s="53" t="str">
        <f>IFERROR(
  IF(
    AND(
      BK$6&gt;=$I50, BK$6&lt;=$J50, $Q$2="Yes",
      NOT( OR(
        AND($M$5=1, OR(WEEKDAY(BK$6,2)=6, WEEKDAY(BK$6,2)=7)),
        AND($M$5=17,  WEEKDAY(BK$6,2)=6),
        AND($M$5=11,  WEEKDAY(BK$6,2)=7)
      ))
    ),
    INDEX(reference!$H$1:$I$9, MATCH($M50, reference!$H$1:$H$9, 0), 2),
    ""
  ),
"")</f>
        <v/>
      </c>
      <c r="BL50" s="53" t="str">
        <f>IFERROR(
  IF(
    AND(
      BL$6&gt;=$I50, BL$6&lt;=$J50, $Q$2="Yes",
      NOT( OR(
        AND($M$5=1, OR(WEEKDAY(BL$6,2)=6, WEEKDAY(BL$6,2)=7)),
        AND($M$5=17,  WEEKDAY(BL$6,2)=6),
        AND($M$5=11,  WEEKDAY(BL$6,2)=7)
      ))
    ),
    INDEX(reference!$H$1:$I$9, MATCH($M50, reference!$H$1:$H$9, 0), 2),
    ""
  ),
"")</f>
        <v/>
      </c>
      <c r="BM50" s="53" t="str">
        <f>IFERROR(
  IF(
    AND(
      BM$6&gt;=$I50, BM$6&lt;=$J50, $Q$2="Yes",
      NOT( OR(
        AND($M$5=1, OR(WEEKDAY(BM$6,2)=6, WEEKDAY(BM$6,2)=7)),
        AND($M$5=17,  WEEKDAY(BM$6,2)=6),
        AND($M$5=11,  WEEKDAY(BM$6,2)=7)
      ))
    ),
    INDEX(reference!$H$1:$I$9, MATCH($M50, reference!$H$1:$H$9, 0), 2),
    ""
  ),
"")</f>
        <v/>
      </c>
      <c r="BN50" s="53" t="str">
        <f>IFERROR(
  IF(
    AND(
      BN$6&gt;=$I50, BN$6&lt;=$J50, $Q$2="Yes",
      NOT( OR(
        AND($M$5=1, OR(WEEKDAY(BN$6,2)=6, WEEKDAY(BN$6,2)=7)),
        AND($M$5=17,  WEEKDAY(BN$6,2)=6),
        AND($M$5=11,  WEEKDAY(BN$6,2)=7)
      ))
    ),
    INDEX(reference!$H$1:$I$9, MATCH($M50, reference!$H$1:$H$9, 0), 2),
    ""
  ),
"")</f>
        <v/>
      </c>
      <c r="BO50" s="53" t="str">
        <f>IFERROR(
  IF(
    AND(
      BO$6&gt;=$I50, BO$6&lt;=$J50, $Q$2="Yes",
      NOT( OR(
        AND($M$5=1, OR(WEEKDAY(BO$6,2)=6, WEEKDAY(BO$6,2)=7)),
        AND($M$5=17,  WEEKDAY(BO$6,2)=6),
        AND($M$5=11,  WEEKDAY(BO$6,2)=7)
      ))
    ),
    INDEX(reference!$H$1:$I$9, MATCH($M50, reference!$H$1:$H$9, 0), 2),
    ""
  ),
"")</f>
        <v/>
      </c>
      <c r="BP50" s="53" t="str">
        <f>IFERROR(
  IF(
    AND(
      BP$6&gt;=$I50, BP$6&lt;=$J50, $Q$2="Yes",
      NOT( OR(
        AND($M$5=1, OR(WEEKDAY(BP$6,2)=6, WEEKDAY(BP$6,2)=7)),
        AND($M$5=17,  WEEKDAY(BP$6,2)=6),
        AND($M$5=11,  WEEKDAY(BP$6,2)=7)
      ))
    ),
    INDEX(reference!$H$1:$I$9, MATCH($M50, reference!$H$1:$H$9, 0), 2),
    ""
  ),
"")</f>
        <v/>
      </c>
      <c r="BQ50" s="53" t="str">
        <f>IFERROR(
  IF(
    AND(
      BQ$6&gt;=$I50, BQ$6&lt;=$J50, $Q$2="Yes",
      NOT( OR(
        AND($M$5=1, OR(WEEKDAY(BQ$6,2)=6, WEEKDAY(BQ$6,2)=7)),
        AND($M$5=17,  WEEKDAY(BQ$6,2)=6),
        AND($M$5=11,  WEEKDAY(BQ$6,2)=7)
      ))
    ),
    INDEX(reference!$H$1:$I$9, MATCH($M50, reference!$H$1:$H$9, 0), 2),
    ""
  ),
"")</f>
        <v/>
      </c>
    </row>
    <row r="51" spans="1:69" ht="22.5" customHeight="1" x14ac:dyDescent="0.15">
      <c r="A51" s="46">
        <f>COUNTIF($L$7:M51,M51)</f>
        <v>0</v>
      </c>
      <c r="B51" s="46" t="str">
        <f t="shared" si="4"/>
        <v>-0</v>
      </c>
      <c r="C51" s="46" t="str">
        <f>IFERROR(IF(G51="","",MOD(COUNTIFS($F$6:G51,"◯"),10)),"")</f>
        <v/>
      </c>
      <c r="D51" s="46" t="str" cm="1">
        <f t="array" ref="D51">IF(G51="","",_xlfn.SWITCH(G51,"◯",1,"◆",2,"★",3))</f>
        <v/>
      </c>
      <c r="E51" s="46"/>
      <c r="F51" s="47"/>
      <c r="G51" s="48"/>
      <c r="H51" s="49"/>
      <c r="I51" s="51"/>
      <c r="J51" s="51"/>
      <c r="K51" s="52" t="str">
        <f t="shared" si="3"/>
        <v/>
      </c>
      <c r="L51" s="50"/>
      <c r="M51" s="50"/>
      <c r="N51" s="53" t="str">
        <f>IFERROR(
  IF(
    AND(
      N$6&gt;=$I51, N$6&lt;=$J51, $Q$2="Yes",
      NOT( OR(
        AND($M$5=1, OR(WEEKDAY(N$6,2)=6, WEEKDAY(N$6,2)=7)),
        AND($M$5=17,  WEEKDAY(N$6,2)=6),
        AND($M$5=11,  WEEKDAY(N$6,2)=7)
      ))
    ),
    INDEX(reference!$H$1:$I$9, MATCH($M51, reference!$H$1:$H$9, 0), 2),
    ""
  ),
"")</f>
        <v/>
      </c>
      <c r="O51" s="53" t="str">
        <f>IFERROR(
  IF(
    AND(
      O$6&gt;=$I51, O$6&lt;=$J51, $Q$2="Yes",
      NOT( OR(
        AND($M$5=1, OR(WEEKDAY(O$6,2)=6, WEEKDAY(O$6,2)=7)),
        AND($M$5=17,  WEEKDAY(O$6,2)=6),
        AND($M$5=11,  WEEKDAY(O$6,2)=7)
      ))
    ),
    INDEX(reference!$H$1:$I$9, MATCH($M51, reference!$H$1:$H$9, 0), 2),
    ""
  ),
"")</f>
        <v/>
      </c>
      <c r="P51" s="53" t="str">
        <f>IFERROR(
  IF(
    AND(
      P$6&gt;=$I51, P$6&lt;=$J51, $Q$2="Yes",
      NOT( OR(
        AND($M$5=1, OR(WEEKDAY(P$6,2)=6, WEEKDAY(P$6,2)=7)),
        AND($M$5=17,  WEEKDAY(P$6,2)=6),
        AND($M$5=11,  WEEKDAY(P$6,2)=7)
      ))
    ),
    INDEX(reference!$H$1:$I$9, MATCH($M51, reference!$H$1:$H$9, 0), 2),
    ""
  ),
"")</f>
        <v/>
      </c>
      <c r="Q51" s="53" t="str">
        <f>IFERROR(
  IF(
    AND(
      Q$6&gt;=$I51, Q$6&lt;=$J51, $Q$2="Yes",
      NOT( OR(
        AND($M$5=1, OR(WEEKDAY(Q$6,2)=6, WEEKDAY(Q$6,2)=7)),
        AND($M$5=17,  WEEKDAY(Q$6,2)=6),
        AND($M$5=11,  WEEKDAY(Q$6,2)=7)
      ))
    ),
    INDEX(reference!$H$1:$I$9, MATCH($M51, reference!$H$1:$H$9, 0), 2),
    ""
  ),
"")</f>
        <v/>
      </c>
      <c r="R51" s="53" t="str">
        <f>IFERROR(
  IF(
    AND(
      R$6&gt;=$I51, R$6&lt;=$J51, $Q$2="Yes",
      NOT( OR(
        AND($M$5=1, OR(WEEKDAY(R$6,2)=6, WEEKDAY(R$6,2)=7)),
        AND($M$5=17,  WEEKDAY(R$6,2)=6),
        AND($M$5=11,  WEEKDAY(R$6,2)=7)
      ))
    ),
    INDEX(reference!$H$1:$I$9, MATCH($M51, reference!$H$1:$H$9, 0), 2),
    ""
  ),
"")</f>
        <v/>
      </c>
      <c r="S51" s="53" t="str">
        <f>IFERROR(
  IF(
    AND(
      S$6&gt;=$I51, S$6&lt;=$J51, $Q$2="Yes",
      NOT( OR(
        AND($M$5=1, OR(WEEKDAY(S$6,2)=6, WEEKDAY(S$6,2)=7)),
        AND($M$5=17,  WEEKDAY(S$6,2)=6),
        AND($M$5=11,  WEEKDAY(S$6,2)=7)
      ))
    ),
    INDEX(reference!$H$1:$I$9, MATCH($M51, reference!$H$1:$H$9, 0), 2),
    ""
  ),
"")</f>
        <v/>
      </c>
      <c r="T51" s="53" t="str">
        <f>IFERROR(
  IF(
    AND(
      T$6&gt;=$I51, T$6&lt;=$J51, $Q$2="Yes",
      NOT( OR(
        AND($M$5=1, OR(WEEKDAY(T$6,2)=6, WEEKDAY(T$6,2)=7)),
        AND($M$5=17,  WEEKDAY(T$6,2)=6),
        AND($M$5=11,  WEEKDAY(T$6,2)=7)
      ))
    ),
    INDEX(reference!$H$1:$I$9, MATCH($M51, reference!$H$1:$H$9, 0), 2),
    ""
  ),
"")</f>
        <v/>
      </c>
      <c r="U51" s="53" t="str">
        <f>IFERROR(
  IF(
    AND(
      U$6&gt;=$I51, U$6&lt;=$J51, $Q$2="Yes",
      NOT( OR(
        AND($M$5=1, OR(WEEKDAY(U$6,2)=6, WEEKDAY(U$6,2)=7)),
        AND($M$5=17,  WEEKDAY(U$6,2)=6),
        AND($M$5=11,  WEEKDAY(U$6,2)=7)
      ))
    ),
    INDEX(reference!$H$1:$I$9, MATCH($M51, reference!$H$1:$H$9, 0), 2),
    ""
  ),
"")</f>
        <v/>
      </c>
      <c r="V51" s="53" t="str">
        <f>IFERROR(
  IF(
    AND(
      V$6&gt;=$I51, V$6&lt;=$J51, $Q$2="Yes",
      NOT( OR(
        AND($M$5=1, OR(WEEKDAY(V$6,2)=6, WEEKDAY(V$6,2)=7)),
        AND($M$5=17,  WEEKDAY(V$6,2)=6),
        AND($M$5=11,  WEEKDAY(V$6,2)=7)
      ))
    ),
    INDEX(reference!$H$1:$I$9, MATCH($M51, reference!$H$1:$H$9, 0), 2),
    ""
  ),
"")</f>
        <v/>
      </c>
      <c r="W51" s="53" t="str">
        <f>IFERROR(
  IF(
    AND(
      W$6&gt;=$I51, W$6&lt;=$J51, $Q$2="Yes",
      NOT( OR(
        AND($M$5=1, OR(WEEKDAY(W$6,2)=6, WEEKDAY(W$6,2)=7)),
        AND($M$5=17,  WEEKDAY(W$6,2)=6),
        AND($M$5=11,  WEEKDAY(W$6,2)=7)
      ))
    ),
    INDEX(reference!$H$1:$I$9, MATCH($M51, reference!$H$1:$H$9, 0), 2),
    ""
  ),
"")</f>
        <v/>
      </c>
      <c r="X51" s="53" t="str">
        <f>IFERROR(
  IF(
    AND(
      X$6&gt;=$I51, X$6&lt;=$J51, $Q$2="Yes",
      NOT( OR(
        AND($M$5=1, OR(WEEKDAY(X$6,2)=6, WEEKDAY(X$6,2)=7)),
        AND($M$5=17,  WEEKDAY(X$6,2)=6),
        AND($M$5=11,  WEEKDAY(X$6,2)=7)
      ))
    ),
    INDEX(reference!$H$1:$I$9, MATCH($M51, reference!$H$1:$H$9, 0), 2),
    ""
  ),
"")</f>
        <v/>
      </c>
      <c r="Y51" s="53" t="str">
        <f>IFERROR(
  IF(
    AND(
      Y$6&gt;=$I51, Y$6&lt;=$J51, $Q$2="Yes",
      NOT( OR(
        AND($M$5=1, OR(WEEKDAY(Y$6,2)=6, WEEKDAY(Y$6,2)=7)),
        AND($M$5=17,  WEEKDAY(Y$6,2)=6),
        AND($M$5=11,  WEEKDAY(Y$6,2)=7)
      ))
    ),
    INDEX(reference!$H$1:$I$9, MATCH($M51, reference!$H$1:$H$9, 0), 2),
    ""
  ),
"")</f>
        <v/>
      </c>
      <c r="Z51" s="53" t="str">
        <f>IFERROR(
  IF(
    AND(
      Z$6&gt;=$I51, Z$6&lt;=$J51, $Q$2="Yes",
      NOT( OR(
        AND($M$5=1, OR(WEEKDAY(Z$6,2)=6, WEEKDAY(Z$6,2)=7)),
        AND($M$5=17,  WEEKDAY(Z$6,2)=6),
        AND($M$5=11,  WEEKDAY(Z$6,2)=7)
      ))
    ),
    INDEX(reference!$H$1:$I$9, MATCH($M51, reference!$H$1:$H$9, 0), 2),
    ""
  ),
"")</f>
        <v/>
      </c>
      <c r="AA51" s="53" t="str">
        <f>IFERROR(
  IF(
    AND(
      AA$6&gt;=$I51, AA$6&lt;=$J51, $Q$2="Yes",
      NOT( OR(
        AND($M$5=1, OR(WEEKDAY(AA$6,2)=6, WEEKDAY(AA$6,2)=7)),
        AND($M$5=17,  WEEKDAY(AA$6,2)=6),
        AND($M$5=11,  WEEKDAY(AA$6,2)=7)
      ))
    ),
    INDEX(reference!$H$1:$I$9, MATCH($M51, reference!$H$1:$H$9, 0), 2),
    ""
  ),
"")</f>
        <v/>
      </c>
      <c r="AB51" s="53" t="str">
        <f>IFERROR(
  IF(
    AND(
      AB$6&gt;=$I51, AB$6&lt;=$J51, $Q$2="Yes",
      NOT( OR(
        AND($M$5=1, OR(WEEKDAY(AB$6,2)=6, WEEKDAY(AB$6,2)=7)),
        AND($M$5=17,  WEEKDAY(AB$6,2)=6),
        AND($M$5=11,  WEEKDAY(AB$6,2)=7)
      ))
    ),
    INDEX(reference!$H$1:$I$9, MATCH($M51, reference!$H$1:$H$9, 0), 2),
    ""
  ),
"")</f>
        <v/>
      </c>
      <c r="AC51" s="53" t="str">
        <f>IFERROR(
  IF(
    AND(
      AC$6&gt;=$I51, AC$6&lt;=$J51, $Q$2="Yes",
      NOT( OR(
        AND($M$5=1, OR(WEEKDAY(AC$6,2)=6, WEEKDAY(AC$6,2)=7)),
        AND($M$5=17,  WEEKDAY(AC$6,2)=6),
        AND($M$5=11,  WEEKDAY(AC$6,2)=7)
      ))
    ),
    INDEX(reference!$H$1:$I$9, MATCH($M51, reference!$H$1:$H$9, 0), 2),
    ""
  ),
"")</f>
        <v/>
      </c>
      <c r="AD51" s="53" t="str">
        <f>IFERROR(
  IF(
    AND(
      AD$6&gt;=$I51, AD$6&lt;=$J51, $Q$2="Yes",
      NOT( OR(
        AND($M$5=1, OR(WEEKDAY(AD$6,2)=6, WEEKDAY(AD$6,2)=7)),
        AND($M$5=17,  WEEKDAY(AD$6,2)=6),
        AND($M$5=11,  WEEKDAY(AD$6,2)=7)
      ))
    ),
    INDEX(reference!$H$1:$I$9, MATCH($M51, reference!$H$1:$H$9, 0), 2),
    ""
  ),
"")</f>
        <v/>
      </c>
      <c r="AE51" s="53" t="str">
        <f>IFERROR(
  IF(
    AND(
      AE$6&gt;=$I51, AE$6&lt;=$J51, $Q$2="Yes",
      NOT( OR(
        AND($M$5=1, OR(WEEKDAY(AE$6,2)=6, WEEKDAY(AE$6,2)=7)),
        AND($M$5=17,  WEEKDAY(AE$6,2)=6),
        AND($M$5=11,  WEEKDAY(AE$6,2)=7)
      ))
    ),
    INDEX(reference!$H$1:$I$9, MATCH($M51, reference!$H$1:$H$9, 0), 2),
    ""
  ),
"")</f>
        <v/>
      </c>
      <c r="AF51" s="53" t="str">
        <f>IFERROR(
  IF(
    AND(
      AF$6&gt;=$I51, AF$6&lt;=$J51, $Q$2="Yes",
      NOT( OR(
        AND($M$5=1, OR(WEEKDAY(AF$6,2)=6, WEEKDAY(AF$6,2)=7)),
        AND($M$5=17,  WEEKDAY(AF$6,2)=6),
        AND($M$5=11,  WEEKDAY(AF$6,2)=7)
      ))
    ),
    INDEX(reference!$H$1:$I$9, MATCH($M51, reference!$H$1:$H$9, 0), 2),
    ""
  ),
"")</f>
        <v/>
      </c>
      <c r="AG51" s="53" t="str">
        <f>IFERROR(
  IF(
    AND(
      AG$6&gt;=$I51, AG$6&lt;=$J51, $Q$2="Yes",
      NOT( OR(
        AND($M$5=1, OR(WEEKDAY(AG$6,2)=6, WEEKDAY(AG$6,2)=7)),
        AND($M$5=17,  WEEKDAY(AG$6,2)=6),
        AND($M$5=11,  WEEKDAY(AG$6,2)=7)
      ))
    ),
    INDEX(reference!$H$1:$I$9, MATCH($M51, reference!$H$1:$H$9, 0), 2),
    ""
  ),
"")</f>
        <v/>
      </c>
      <c r="AH51" s="53" t="str">
        <f>IFERROR(
  IF(
    AND(
      AH$6&gt;=$I51, AH$6&lt;=$J51, $Q$2="Yes",
      NOT( OR(
        AND($M$5=1, OR(WEEKDAY(AH$6,2)=6, WEEKDAY(AH$6,2)=7)),
        AND($M$5=17,  WEEKDAY(AH$6,2)=6),
        AND($M$5=11,  WEEKDAY(AH$6,2)=7)
      ))
    ),
    INDEX(reference!$H$1:$I$9, MATCH($M51, reference!$H$1:$H$9, 0), 2),
    ""
  ),
"")</f>
        <v/>
      </c>
      <c r="AI51" s="53" t="str">
        <f>IFERROR(
  IF(
    AND(
      AI$6&gt;=$I51, AI$6&lt;=$J51, $Q$2="Yes",
      NOT( OR(
        AND($M$5=1, OR(WEEKDAY(AI$6,2)=6, WEEKDAY(AI$6,2)=7)),
        AND($M$5=17,  WEEKDAY(AI$6,2)=6),
        AND($M$5=11,  WEEKDAY(AI$6,2)=7)
      ))
    ),
    INDEX(reference!$H$1:$I$9, MATCH($M51, reference!$H$1:$H$9, 0), 2),
    ""
  ),
"")</f>
        <v/>
      </c>
      <c r="AJ51" s="53" t="str">
        <f>IFERROR(
  IF(
    AND(
      AJ$6&gt;=$I51, AJ$6&lt;=$J51, $Q$2="Yes",
      NOT( OR(
        AND($M$5=1, OR(WEEKDAY(AJ$6,2)=6, WEEKDAY(AJ$6,2)=7)),
        AND($M$5=17,  WEEKDAY(AJ$6,2)=6),
        AND($M$5=11,  WEEKDAY(AJ$6,2)=7)
      ))
    ),
    INDEX(reference!$H$1:$I$9, MATCH($M51, reference!$H$1:$H$9, 0), 2),
    ""
  ),
"")</f>
        <v/>
      </c>
      <c r="AK51" s="53" t="str">
        <f>IFERROR(
  IF(
    AND(
      AK$6&gt;=$I51, AK$6&lt;=$J51, $Q$2="Yes",
      NOT( OR(
        AND($M$5=1, OR(WEEKDAY(AK$6,2)=6, WEEKDAY(AK$6,2)=7)),
        AND($M$5=17,  WEEKDAY(AK$6,2)=6),
        AND($M$5=11,  WEEKDAY(AK$6,2)=7)
      ))
    ),
    INDEX(reference!$H$1:$I$9, MATCH($M51, reference!$H$1:$H$9, 0), 2),
    ""
  ),
"")</f>
        <v/>
      </c>
      <c r="AL51" s="53" t="str">
        <f>IFERROR(
  IF(
    AND(
      AL$6&gt;=$I51, AL$6&lt;=$J51, $Q$2="Yes",
      NOT( OR(
        AND($M$5=1, OR(WEEKDAY(AL$6,2)=6, WEEKDAY(AL$6,2)=7)),
        AND($M$5=17,  WEEKDAY(AL$6,2)=6),
        AND($M$5=11,  WEEKDAY(AL$6,2)=7)
      ))
    ),
    INDEX(reference!$H$1:$I$9, MATCH($M51, reference!$H$1:$H$9, 0), 2),
    ""
  ),
"")</f>
        <v/>
      </c>
      <c r="AM51" s="53" t="str">
        <f>IFERROR(
  IF(
    AND(
      AM$6&gt;=$I51, AM$6&lt;=$J51, $Q$2="Yes",
      NOT( OR(
        AND($M$5=1, OR(WEEKDAY(AM$6,2)=6, WEEKDAY(AM$6,2)=7)),
        AND($M$5=17,  WEEKDAY(AM$6,2)=6),
        AND($M$5=11,  WEEKDAY(AM$6,2)=7)
      ))
    ),
    INDEX(reference!$H$1:$I$9, MATCH($M51, reference!$H$1:$H$9, 0), 2),
    ""
  ),
"")</f>
        <v/>
      </c>
      <c r="AN51" s="53" t="str">
        <f>IFERROR(
  IF(
    AND(
      AN$6&gt;=$I51, AN$6&lt;=$J51, $Q$2="Yes",
      NOT( OR(
        AND($M$5=1, OR(WEEKDAY(AN$6,2)=6, WEEKDAY(AN$6,2)=7)),
        AND($M$5=17,  WEEKDAY(AN$6,2)=6),
        AND($M$5=11,  WEEKDAY(AN$6,2)=7)
      ))
    ),
    INDEX(reference!$H$1:$I$9, MATCH($M51, reference!$H$1:$H$9, 0), 2),
    ""
  ),
"")</f>
        <v/>
      </c>
      <c r="AO51" s="53" t="str">
        <f>IFERROR(
  IF(
    AND(
      AO$6&gt;=$I51, AO$6&lt;=$J51, $Q$2="Yes",
      NOT( OR(
        AND($M$5=1, OR(WEEKDAY(AO$6,2)=6, WEEKDAY(AO$6,2)=7)),
        AND($M$5=17,  WEEKDAY(AO$6,2)=6),
        AND($M$5=11,  WEEKDAY(AO$6,2)=7)
      ))
    ),
    INDEX(reference!$H$1:$I$9, MATCH($M51, reference!$H$1:$H$9, 0), 2),
    ""
  ),
"")</f>
        <v/>
      </c>
      <c r="AP51" s="53" t="str">
        <f>IFERROR(
  IF(
    AND(
      AP$6&gt;=$I51, AP$6&lt;=$J51, $Q$2="Yes",
      NOT( OR(
        AND($M$5=1, OR(WEEKDAY(AP$6,2)=6, WEEKDAY(AP$6,2)=7)),
        AND($M$5=17,  WEEKDAY(AP$6,2)=6),
        AND($M$5=11,  WEEKDAY(AP$6,2)=7)
      ))
    ),
    INDEX(reference!$H$1:$I$9, MATCH($M51, reference!$H$1:$H$9, 0), 2),
    ""
  ),
"")</f>
        <v/>
      </c>
      <c r="AQ51" s="53" t="str">
        <f>IFERROR(
  IF(
    AND(
      AQ$6&gt;=$I51, AQ$6&lt;=$J51, $Q$2="Yes",
      NOT( OR(
        AND($M$5=1, OR(WEEKDAY(AQ$6,2)=6, WEEKDAY(AQ$6,2)=7)),
        AND($M$5=17,  WEEKDAY(AQ$6,2)=6),
        AND($M$5=11,  WEEKDAY(AQ$6,2)=7)
      ))
    ),
    INDEX(reference!$H$1:$I$9, MATCH($M51, reference!$H$1:$H$9, 0), 2),
    ""
  ),
"")</f>
        <v/>
      </c>
      <c r="AR51" s="53" t="str">
        <f>IFERROR(
  IF(
    AND(
      AR$6&gt;=$I51, AR$6&lt;=$J51, $Q$2="Yes",
      NOT( OR(
        AND($M$5=1, OR(WEEKDAY(AR$6,2)=6, WEEKDAY(AR$6,2)=7)),
        AND($M$5=17,  WEEKDAY(AR$6,2)=6),
        AND($M$5=11,  WEEKDAY(AR$6,2)=7)
      ))
    ),
    INDEX(reference!$H$1:$I$9, MATCH($M51, reference!$H$1:$H$9, 0), 2),
    ""
  ),
"")</f>
        <v/>
      </c>
      <c r="AS51" s="53" t="str">
        <f>IFERROR(
  IF(
    AND(
      AS$6&gt;=$I51, AS$6&lt;=$J51, $Q$2="Yes",
      NOT( OR(
        AND($M$5=1, OR(WEEKDAY(AS$6,2)=6, WEEKDAY(AS$6,2)=7)),
        AND($M$5=17,  WEEKDAY(AS$6,2)=6),
        AND($M$5=11,  WEEKDAY(AS$6,2)=7)
      ))
    ),
    INDEX(reference!$H$1:$I$9, MATCH($M51, reference!$H$1:$H$9, 0), 2),
    ""
  ),
"")</f>
        <v/>
      </c>
      <c r="AT51" s="53" t="str">
        <f>IFERROR(
  IF(
    AND(
      AT$6&gt;=$I51, AT$6&lt;=$J51, $Q$2="Yes",
      NOT( OR(
        AND($M$5=1, OR(WEEKDAY(AT$6,2)=6, WEEKDAY(AT$6,2)=7)),
        AND($M$5=17,  WEEKDAY(AT$6,2)=6),
        AND($M$5=11,  WEEKDAY(AT$6,2)=7)
      ))
    ),
    INDEX(reference!$H$1:$I$9, MATCH($M51, reference!$H$1:$H$9, 0), 2),
    ""
  ),
"")</f>
        <v/>
      </c>
      <c r="AU51" s="53" t="str">
        <f>IFERROR(
  IF(
    AND(
      AU$6&gt;=$I51, AU$6&lt;=$J51, $Q$2="Yes",
      NOT( OR(
        AND($M$5=1, OR(WEEKDAY(AU$6,2)=6, WEEKDAY(AU$6,2)=7)),
        AND($M$5=17,  WEEKDAY(AU$6,2)=6),
        AND($M$5=11,  WEEKDAY(AU$6,2)=7)
      ))
    ),
    INDEX(reference!$H$1:$I$9, MATCH($M51, reference!$H$1:$H$9, 0), 2),
    ""
  ),
"")</f>
        <v/>
      </c>
      <c r="AV51" s="53" t="str">
        <f>IFERROR(
  IF(
    AND(
      AV$6&gt;=$I51, AV$6&lt;=$J51, $Q$2="Yes",
      NOT( OR(
        AND($M$5=1, OR(WEEKDAY(AV$6,2)=6, WEEKDAY(AV$6,2)=7)),
        AND($M$5=17,  WEEKDAY(AV$6,2)=6),
        AND($M$5=11,  WEEKDAY(AV$6,2)=7)
      ))
    ),
    INDEX(reference!$H$1:$I$9, MATCH($M51, reference!$H$1:$H$9, 0), 2),
    ""
  ),
"")</f>
        <v/>
      </c>
      <c r="AW51" s="53" t="str">
        <f>IFERROR(
  IF(
    AND(
      AW$6&gt;=$I51, AW$6&lt;=$J51, $Q$2="Yes",
      NOT( OR(
        AND($M$5=1, OR(WEEKDAY(AW$6,2)=6, WEEKDAY(AW$6,2)=7)),
        AND($M$5=17,  WEEKDAY(AW$6,2)=6),
        AND($M$5=11,  WEEKDAY(AW$6,2)=7)
      ))
    ),
    INDEX(reference!$H$1:$I$9, MATCH($M51, reference!$H$1:$H$9, 0), 2),
    ""
  ),
"")</f>
        <v/>
      </c>
      <c r="AX51" s="53" t="str">
        <f>IFERROR(
  IF(
    AND(
      AX$6&gt;=$I51, AX$6&lt;=$J51, $Q$2="Yes",
      NOT( OR(
        AND($M$5=1, OR(WEEKDAY(AX$6,2)=6, WEEKDAY(AX$6,2)=7)),
        AND($M$5=17,  WEEKDAY(AX$6,2)=6),
        AND($M$5=11,  WEEKDAY(AX$6,2)=7)
      ))
    ),
    INDEX(reference!$H$1:$I$9, MATCH($M51, reference!$H$1:$H$9, 0), 2),
    ""
  ),
"")</f>
        <v/>
      </c>
      <c r="AY51" s="53" t="str">
        <f>IFERROR(
  IF(
    AND(
      AY$6&gt;=$I51, AY$6&lt;=$J51, $Q$2="Yes",
      NOT( OR(
        AND($M$5=1, OR(WEEKDAY(AY$6,2)=6, WEEKDAY(AY$6,2)=7)),
        AND($M$5=17,  WEEKDAY(AY$6,2)=6),
        AND($M$5=11,  WEEKDAY(AY$6,2)=7)
      ))
    ),
    INDEX(reference!$H$1:$I$9, MATCH($M51, reference!$H$1:$H$9, 0), 2),
    ""
  ),
"")</f>
        <v/>
      </c>
      <c r="AZ51" s="53" t="str">
        <f>IFERROR(
  IF(
    AND(
      AZ$6&gt;=$I51, AZ$6&lt;=$J51, $Q$2="Yes",
      NOT( OR(
        AND($M$5=1, OR(WEEKDAY(AZ$6,2)=6, WEEKDAY(AZ$6,2)=7)),
        AND($M$5=17,  WEEKDAY(AZ$6,2)=6),
        AND($M$5=11,  WEEKDAY(AZ$6,2)=7)
      ))
    ),
    INDEX(reference!$H$1:$I$9, MATCH($M51, reference!$H$1:$H$9, 0), 2),
    ""
  ),
"")</f>
        <v/>
      </c>
      <c r="BA51" s="53" t="str">
        <f>IFERROR(
  IF(
    AND(
      BA$6&gt;=$I51, BA$6&lt;=$J51, $Q$2="Yes",
      NOT( OR(
        AND($M$5=1, OR(WEEKDAY(BA$6,2)=6, WEEKDAY(BA$6,2)=7)),
        AND($M$5=17,  WEEKDAY(BA$6,2)=6),
        AND($M$5=11,  WEEKDAY(BA$6,2)=7)
      ))
    ),
    INDEX(reference!$H$1:$I$9, MATCH($M51, reference!$H$1:$H$9, 0), 2),
    ""
  ),
"")</f>
        <v/>
      </c>
      <c r="BB51" s="53" t="str">
        <f>IFERROR(
  IF(
    AND(
      BB$6&gt;=$I51, BB$6&lt;=$J51, $Q$2="Yes",
      NOT( OR(
        AND($M$5=1, OR(WEEKDAY(BB$6,2)=6, WEEKDAY(BB$6,2)=7)),
        AND($M$5=17,  WEEKDAY(BB$6,2)=6),
        AND($M$5=11,  WEEKDAY(BB$6,2)=7)
      ))
    ),
    INDEX(reference!$H$1:$I$9, MATCH($M51, reference!$H$1:$H$9, 0), 2),
    ""
  ),
"")</f>
        <v/>
      </c>
      <c r="BC51" s="53" t="str">
        <f>IFERROR(
  IF(
    AND(
      BC$6&gt;=$I51, BC$6&lt;=$J51, $Q$2="Yes",
      NOT( OR(
        AND($M$5=1, OR(WEEKDAY(BC$6,2)=6, WEEKDAY(BC$6,2)=7)),
        AND($M$5=17,  WEEKDAY(BC$6,2)=6),
        AND($M$5=11,  WEEKDAY(BC$6,2)=7)
      ))
    ),
    INDEX(reference!$H$1:$I$9, MATCH($M51, reference!$H$1:$H$9, 0), 2),
    ""
  ),
"")</f>
        <v/>
      </c>
      <c r="BD51" s="53" t="str">
        <f>IFERROR(
  IF(
    AND(
      BD$6&gt;=$I51, BD$6&lt;=$J51, $Q$2="Yes",
      NOT( OR(
        AND($M$5=1, OR(WEEKDAY(BD$6,2)=6, WEEKDAY(BD$6,2)=7)),
        AND($M$5=17,  WEEKDAY(BD$6,2)=6),
        AND($M$5=11,  WEEKDAY(BD$6,2)=7)
      ))
    ),
    INDEX(reference!$H$1:$I$9, MATCH($M51, reference!$H$1:$H$9, 0), 2),
    ""
  ),
"")</f>
        <v/>
      </c>
      <c r="BE51" s="53" t="str">
        <f>IFERROR(
  IF(
    AND(
      BE$6&gt;=$I51, BE$6&lt;=$J51, $Q$2="Yes",
      NOT( OR(
        AND($M$5=1, OR(WEEKDAY(BE$6,2)=6, WEEKDAY(BE$6,2)=7)),
        AND($M$5=17,  WEEKDAY(BE$6,2)=6),
        AND($M$5=11,  WEEKDAY(BE$6,2)=7)
      ))
    ),
    INDEX(reference!$H$1:$I$9, MATCH($M51, reference!$H$1:$H$9, 0), 2),
    ""
  ),
"")</f>
        <v/>
      </c>
      <c r="BF51" s="53" t="str">
        <f>IFERROR(
  IF(
    AND(
      BF$6&gt;=$I51, BF$6&lt;=$J51, $Q$2="Yes",
      NOT( OR(
        AND($M$5=1, OR(WEEKDAY(BF$6,2)=6, WEEKDAY(BF$6,2)=7)),
        AND($M$5=17,  WEEKDAY(BF$6,2)=6),
        AND($M$5=11,  WEEKDAY(BF$6,2)=7)
      ))
    ),
    INDEX(reference!$H$1:$I$9, MATCH($M51, reference!$H$1:$H$9, 0), 2),
    ""
  ),
"")</f>
        <v/>
      </c>
      <c r="BG51" s="53" t="str">
        <f>IFERROR(
  IF(
    AND(
      BG$6&gt;=$I51, BG$6&lt;=$J51, $Q$2="Yes",
      NOT( OR(
        AND($M$5=1, OR(WEEKDAY(BG$6,2)=6, WEEKDAY(BG$6,2)=7)),
        AND($M$5=17,  WEEKDAY(BG$6,2)=6),
        AND($M$5=11,  WEEKDAY(BG$6,2)=7)
      ))
    ),
    INDEX(reference!$H$1:$I$9, MATCH($M51, reference!$H$1:$H$9, 0), 2),
    ""
  ),
"")</f>
        <v/>
      </c>
      <c r="BH51" s="53" t="str">
        <f>IFERROR(
  IF(
    AND(
      BH$6&gt;=$I51, BH$6&lt;=$J51, $Q$2="Yes",
      NOT( OR(
        AND($M$5=1, OR(WEEKDAY(BH$6,2)=6, WEEKDAY(BH$6,2)=7)),
        AND($M$5=17,  WEEKDAY(BH$6,2)=6),
        AND($M$5=11,  WEEKDAY(BH$6,2)=7)
      ))
    ),
    INDEX(reference!$H$1:$I$9, MATCH($M51, reference!$H$1:$H$9, 0), 2),
    ""
  ),
"")</f>
        <v/>
      </c>
      <c r="BI51" s="53" t="str">
        <f>IFERROR(
  IF(
    AND(
      BI$6&gt;=$I51, BI$6&lt;=$J51, $Q$2="Yes",
      NOT( OR(
        AND($M$5=1, OR(WEEKDAY(BI$6,2)=6, WEEKDAY(BI$6,2)=7)),
        AND($M$5=17,  WEEKDAY(BI$6,2)=6),
        AND($M$5=11,  WEEKDAY(BI$6,2)=7)
      ))
    ),
    INDEX(reference!$H$1:$I$9, MATCH($M51, reference!$H$1:$H$9, 0), 2),
    ""
  ),
"")</f>
        <v/>
      </c>
      <c r="BJ51" s="53" t="str">
        <f>IFERROR(
  IF(
    AND(
      BJ$6&gt;=$I51, BJ$6&lt;=$J51, $Q$2="Yes",
      NOT( OR(
        AND($M$5=1, OR(WEEKDAY(BJ$6,2)=6, WEEKDAY(BJ$6,2)=7)),
        AND($M$5=17,  WEEKDAY(BJ$6,2)=6),
        AND($M$5=11,  WEEKDAY(BJ$6,2)=7)
      ))
    ),
    INDEX(reference!$H$1:$I$9, MATCH($M51, reference!$H$1:$H$9, 0), 2),
    ""
  ),
"")</f>
        <v/>
      </c>
      <c r="BK51" s="53" t="str">
        <f>IFERROR(
  IF(
    AND(
      BK$6&gt;=$I51, BK$6&lt;=$J51, $Q$2="Yes",
      NOT( OR(
        AND($M$5=1, OR(WEEKDAY(BK$6,2)=6, WEEKDAY(BK$6,2)=7)),
        AND($M$5=17,  WEEKDAY(BK$6,2)=6),
        AND($M$5=11,  WEEKDAY(BK$6,2)=7)
      ))
    ),
    INDEX(reference!$H$1:$I$9, MATCH($M51, reference!$H$1:$H$9, 0), 2),
    ""
  ),
"")</f>
        <v/>
      </c>
      <c r="BL51" s="53" t="str">
        <f>IFERROR(
  IF(
    AND(
      BL$6&gt;=$I51, BL$6&lt;=$J51, $Q$2="Yes",
      NOT( OR(
        AND($M$5=1, OR(WEEKDAY(BL$6,2)=6, WEEKDAY(BL$6,2)=7)),
        AND($M$5=17,  WEEKDAY(BL$6,2)=6),
        AND($M$5=11,  WEEKDAY(BL$6,2)=7)
      ))
    ),
    INDEX(reference!$H$1:$I$9, MATCH($M51, reference!$H$1:$H$9, 0), 2),
    ""
  ),
"")</f>
        <v/>
      </c>
      <c r="BM51" s="53" t="str">
        <f>IFERROR(
  IF(
    AND(
      BM$6&gt;=$I51, BM$6&lt;=$J51, $Q$2="Yes",
      NOT( OR(
        AND($M$5=1, OR(WEEKDAY(BM$6,2)=6, WEEKDAY(BM$6,2)=7)),
        AND($M$5=17,  WEEKDAY(BM$6,2)=6),
        AND($M$5=11,  WEEKDAY(BM$6,2)=7)
      ))
    ),
    INDEX(reference!$H$1:$I$9, MATCH($M51, reference!$H$1:$H$9, 0), 2),
    ""
  ),
"")</f>
        <v/>
      </c>
      <c r="BN51" s="53" t="str">
        <f>IFERROR(
  IF(
    AND(
      BN$6&gt;=$I51, BN$6&lt;=$J51, $Q$2="Yes",
      NOT( OR(
        AND($M$5=1, OR(WEEKDAY(BN$6,2)=6, WEEKDAY(BN$6,2)=7)),
        AND($M$5=17,  WEEKDAY(BN$6,2)=6),
        AND($M$5=11,  WEEKDAY(BN$6,2)=7)
      ))
    ),
    INDEX(reference!$H$1:$I$9, MATCH($M51, reference!$H$1:$H$9, 0), 2),
    ""
  ),
"")</f>
        <v/>
      </c>
      <c r="BO51" s="53" t="str">
        <f>IFERROR(
  IF(
    AND(
      BO$6&gt;=$I51, BO$6&lt;=$J51, $Q$2="Yes",
      NOT( OR(
        AND($M$5=1, OR(WEEKDAY(BO$6,2)=6, WEEKDAY(BO$6,2)=7)),
        AND($M$5=17,  WEEKDAY(BO$6,2)=6),
        AND($M$5=11,  WEEKDAY(BO$6,2)=7)
      ))
    ),
    INDEX(reference!$H$1:$I$9, MATCH($M51, reference!$H$1:$H$9, 0), 2),
    ""
  ),
"")</f>
        <v/>
      </c>
      <c r="BP51" s="53" t="str">
        <f>IFERROR(
  IF(
    AND(
      BP$6&gt;=$I51, BP$6&lt;=$J51, $Q$2="Yes",
      NOT( OR(
        AND($M$5=1, OR(WEEKDAY(BP$6,2)=6, WEEKDAY(BP$6,2)=7)),
        AND($M$5=17,  WEEKDAY(BP$6,2)=6),
        AND($M$5=11,  WEEKDAY(BP$6,2)=7)
      ))
    ),
    INDEX(reference!$H$1:$I$9, MATCH($M51, reference!$H$1:$H$9, 0), 2),
    ""
  ),
"")</f>
        <v/>
      </c>
      <c r="BQ51" s="53" t="str">
        <f>IFERROR(
  IF(
    AND(
      BQ$6&gt;=$I51, BQ$6&lt;=$J51, $Q$2="Yes",
      NOT( OR(
        AND($M$5=1, OR(WEEKDAY(BQ$6,2)=6, WEEKDAY(BQ$6,2)=7)),
        AND($M$5=17,  WEEKDAY(BQ$6,2)=6),
        AND($M$5=11,  WEEKDAY(BQ$6,2)=7)
      ))
    ),
    INDEX(reference!$H$1:$I$9, MATCH($M51, reference!$H$1:$H$9, 0), 2),
    ""
  ),
"")</f>
        <v/>
      </c>
    </row>
    <row r="52" spans="1:69" ht="22.5" customHeight="1" x14ac:dyDescent="0.15">
      <c r="A52" s="46">
        <f>COUNTIF($L$7:M52,M52)</f>
        <v>0</v>
      </c>
      <c r="B52" s="46" t="str">
        <f t="shared" si="4"/>
        <v>-0</v>
      </c>
      <c r="C52" s="46" t="str">
        <f>IFERROR(IF(G52="","",MOD(COUNTIFS($F$6:G52,"◯"),10)),"")</f>
        <v/>
      </c>
      <c r="D52" s="46" t="str" cm="1">
        <f t="array" ref="D52">IF(G52="","",_xlfn.SWITCH(G52,"◯",1,"◆",2,"★",3))</f>
        <v/>
      </c>
      <c r="E52" s="46"/>
      <c r="F52" s="47"/>
      <c r="G52" s="48"/>
      <c r="H52" s="49"/>
      <c r="I52" s="51"/>
      <c r="J52" s="51"/>
      <c r="K52" s="52" t="str">
        <f t="shared" si="3"/>
        <v/>
      </c>
      <c r="L52" s="50"/>
      <c r="M52" s="50"/>
      <c r="N52" s="53" t="str">
        <f>IFERROR(
  IF(
    AND(
      N$6&gt;=$I52, N$6&lt;=$J52, $Q$2="Yes",
      NOT( OR(
        AND($M$5=1, OR(WEEKDAY(N$6,2)=6, WEEKDAY(N$6,2)=7)),
        AND($M$5=17,  WEEKDAY(N$6,2)=6),
        AND($M$5=11,  WEEKDAY(N$6,2)=7)
      ))
    ),
    INDEX(reference!$H$1:$I$9, MATCH($M52, reference!$H$1:$H$9, 0), 2),
    ""
  ),
"")</f>
        <v/>
      </c>
      <c r="O52" s="53" t="str">
        <f>IFERROR(
  IF(
    AND(
      O$6&gt;=$I52, O$6&lt;=$J52, $Q$2="Yes",
      NOT( OR(
        AND($M$5=1, OR(WEEKDAY(O$6,2)=6, WEEKDAY(O$6,2)=7)),
        AND($M$5=17,  WEEKDAY(O$6,2)=6),
        AND($M$5=11,  WEEKDAY(O$6,2)=7)
      ))
    ),
    INDEX(reference!$H$1:$I$9, MATCH($M52, reference!$H$1:$H$9, 0), 2),
    ""
  ),
"")</f>
        <v/>
      </c>
      <c r="P52" s="53" t="str">
        <f>IFERROR(
  IF(
    AND(
      P$6&gt;=$I52, P$6&lt;=$J52, $Q$2="Yes",
      NOT( OR(
        AND($M$5=1, OR(WEEKDAY(P$6,2)=6, WEEKDAY(P$6,2)=7)),
        AND($M$5=17,  WEEKDAY(P$6,2)=6),
        AND($M$5=11,  WEEKDAY(P$6,2)=7)
      ))
    ),
    INDEX(reference!$H$1:$I$9, MATCH($M52, reference!$H$1:$H$9, 0), 2),
    ""
  ),
"")</f>
        <v/>
      </c>
      <c r="Q52" s="53" t="str">
        <f>IFERROR(
  IF(
    AND(
      Q$6&gt;=$I52, Q$6&lt;=$J52, $Q$2="Yes",
      NOT( OR(
        AND($M$5=1, OR(WEEKDAY(Q$6,2)=6, WEEKDAY(Q$6,2)=7)),
        AND($M$5=17,  WEEKDAY(Q$6,2)=6),
        AND($M$5=11,  WEEKDAY(Q$6,2)=7)
      ))
    ),
    INDEX(reference!$H$1:$I$9, MATCH($M52, reference!$H$1:$H$9, 0), 2),
    ""
  ),
"")</f>
        <v/>
      </c>
      <c r="R52" s="53" t="str">
        <f>IFERROR(
  IF(
    AND(
      R$6&gt;=$I52, R$6&lt;=$J52, $Q$2="Yes",
      NOT( OR(
        AND($M$5=1, OR(WEEKDAY(R$6,2)=6, WEEKDAY(R$6,2)=7)),
        AND($M$5=17,  WEEKDAY(R$6,2)=6),
        AND($M$5=11,  WEEKDAY(R$6,2)=7)
      ))
    ),
    INDEX(reference!$H$1:$I$9, MATCH($M52, reference!$H$1:$H$9, 0), 2),
    ""
  ),
"")</f>
        <v/>
      </c>
      <c r="S52" s="53" t="str">
        <f>IFERROR(
  IF(
    AND(
      S$6&gt;=$I52, S$6&lt;=$J52, $Q$2="Yes",
      NOT( OR(
        AND($M$5=1, OR(WEEKDAY(S$6,2)=6, WEEKDAY(S$6,2)=7)),
        AND($M$5=17,  WEEKDAY(S$6,2)=6),
        AND($M$5=11,  WEEKDAY(S$6,2)=7)
      ))
    ),
    INDEX(reference!$H$1:$I$9, MATCH($M52, reference!$H$1:$H$9, 0), 2),
    ""
  ),
"")</f>
        <v/>
      </c>
      <c r="T52" s="53" t="str">
        <f>IFERROR(
  IF(
    AND(
      T$6&gt;=$I52, T$6&lt;=$J52, $Q$2="Yes",
      NOT( OR(
        AND($M$5=1, OR(WEEKDAY(T$6,2)=6, WEEKDAY(T$6,2)=7)),
        AND($M$5=17,  WEEKDAY(T$6,2)=6),
        AND($M$5=11,  WEEKDAY(T$6,2)=7)
      ))
    ),
    INDEX(reference!$H$1:$I$9, MATCH($M52, reference!$H$1:$H$9, 0), 2),
    ""
  ),
"")</f>
        <v/>
      </c>
      <c r="U52" s="53" t="str">
        <f>IFERROR(
  IF(
    AND(
      U$6&gt;=$I52, U$6&lt;=$J52, $Q$2="Yes",
      NOT( OR(
        AND($M$5=1, OR(WEEKDAY(U$6,2)=6, WEEKDAY(U$6,2)=7)),
        AND($M$5=17,  WEEKDAY(U$6,2)=6),
        AND($M$5=11,  WEEKDAY(U$6,2)=7)
      ))
    ),
    INDEX(reference!$H$1:$I$9, MATCH($M52, reference!$H$1:$H$9, 0), 2),
    ""
  ),
"")</f>
        <v/>
      </c>
      <c r="V52" s="53" t="str">
        <f>IFERROR(
  IF(
    AND(
      V$6&gt;=$I52, V$6&lt;=$J52, $Q$2="Yes",
      NOT( OR(
        AND($M$5=1, OR(WEEKDAY(V$6,2)=6, WEEKDAY(V$6,2)=7)),
        AND($M$5=17,  WEEKDAY(V$6,2)=6),
        AND($M$5=11,  WEEKDAY(V$6,2)=7)
      ))
    ),
    INDEX(reference!$H$1:$I$9, MATCH($M52, reference!$H$1:$H$9, 0), 2),
    ""
  ),
"")</f>
        <v/>
      </c>
      <c r="W52" s="53" t="str">
        <f>IFERROR(
  IF(
    AND(
      W$6&gt;=$I52, W$6&lt;=$J52, $Q$2="Yes",
      NOT( OR(
        AND($M$5=1, OR(WEEKDAY(W$6,2)=6, WEEKDAY(W$6,2)=7)),
        AND($M$5=17,  WEEKDAY(W$6,2)=6),
        AND($M$5=11,  WEEKDAY(W$6,2)=7)
      ))
    ),
    INDEX(reference!$H$1:$I$9, MATCH($M52, reference!$H$1:$H$9, 0), 2),
    ""
  ),
"")</f>
        <v/>
      </c>
      <c r="X52" s="53" t="str">
        <f>IFERROR(
  IF(
    AND(
      X$6&gt;=$I52, X$6&lt;=$J52, $Q$2="Yes",
      NOT( OR(
        AND($M$5=1, OR(WEEKDAY(X$6,2)=6, WEEKDAY(X$6,2)=7)),
        AND($M$5=17,  WEEKDAY(X$6,2)=6),
        AND($M$5=11,  WEEKDAY(X$6,2)=7)
      ))
    ),
    INDEX(reference!$H$1:$I$9, MATCH($M52, reference!$H$1:$H$9, 0), 2),
    ""
  ),
"")</f>
        <v/>
      </c>
      <c r="Y52" s="53" t="str">
        <f>IFERROR(
  IF(
    AND(
      Y$6&gt;=$I52, Y$6&lt;=$J52, $Q$2="Yes",
      NOT( OR(
        AND($M$5=1, OR(WEEKDAY(Y$6,2)=6, WEEKDAY(Y$6,2)=7)),
        AND($M$5=17,  WEEKDAY(Y$6,2)=6),
        AND($M$5=11,  WEEKDAY(Y$6,2)=7)
      ))
    ),
    INDEX(reference!$H$1:$I$9, MATCH($M52, reference!$H$1:$H$9, 0), 2),
    ""
  ),
"")</f>
        <v/>
      </c>
      <c r="Z52" s="53" t="str">
        <f>IFERROR(
  IF(
    AND(
      Z$6&gt;=$I52, Z$6&lt;=$J52, $Q$2="Yes",
      NOT( OR(
        AND($M$5=1, OR(WEEKDAY(Z$6,2)=6, WEEKDAY(Z$6,2)=7)),
        AND($M$5=17,  WEEKDAY(Z$6,2)=6),
        AND($M$5=11,  WEEKDAY(Z$6,2)=7)
      ))
    ),
    INDEX(reference!$H$1:$I$9, MATCH($M52, reference!$H$1:$H$9, 0), 2),
    ""
  ),
"")</f>
        <v/>
      </c>
      <c r="AA52" s="53" t="str">
        <f>IFERROR(
  IF(
    AND(
      AA$6&gt;=$I52, AA$6&lt;=$J52, $Q$2="Yes",
      NOT( OR(
        AND($M$5=1, OR(WEEKDAY(AA$6,2)=6, WEEKDAY(AA$6,2)=7)),
        AND($M$5=17,  WEEKDAY(AA$6,2)=6),
        AND($M$5=11,  WEEKDAY(AA$6,2)=7)
      ))
    ),
    INDEX(reference!$H$1:$I$9, MATCH($M52, reference!$H$1:$H$9, 0), 2),
    ""
  ),
"")</f>
        <v/>
      </c>
      <c r="AB52" s="53" t="str">
        <f>IFERROR(
  IF(
    AND(
      AB$6&gt;=$I52, AB$6&lt;=$J52, $Q$2="Yes",
      NOT( OR(
        AND($M$5=1, OR(WEEKDAY(AB$6,2)=6, WEEKDAY(AB$6,2)=7)),
        AND($M$5=17,  WEEKDAY(AB$6,2)=6),
        AND($M$5=11,  WEEKDAY(AB$6,2)=7)
      ))
    ),
    INDEX(reference!$H$1:$I$9, MATCH($M52, reference!$H$1:$H$9, 0), 2),
    ""
  ),
"")</f>
        <v/>
      </c>
      <c r="AC52" s="53" t="str">
        <f>IFERROR(
  IF(
    AND(
      AC$6&gt;=$I52, AC$6&lt;=$J52, $Q$2="Yes",
      NOT( OR(
        AND($M$5=1, OR(WEEKDAY(AC$6,2)=6, WEEKDAY(AC$6,2)=7)),
        AND($M$5=17,  WEEKDAY(AC$6,2)=6),
        AND($M$5=11,  WEEKDAY(AC$6,2)=7)
      ))
    ),
    INDEX(reference!$H$1:$I$9, MATCH($M52, reference!$H$1:$H$9, 0), 2),
    ""
  ),
"")</f>
        <v/>
      </c>
      <c r="AD52" s="53" t="str">
        <f>IFERROR(
  IF(
    AND(
      AD$6&gt;=$I52, AD$6&lt;=$J52, $Q$2="Yes",
      NOT( OR(
        AND($M$5=1, OR(WEEKDAY(AD$6,2)=6, WEEKDAY(AD$6,2)=7)),
        AND($M$5=17,  WEEKDAY(AD$6,2)=6),
        AND($M$5=11,  WEEKDAY(AD$6,2)=7)
      ))
    ),
    INDEX(reference!$H$1:$I$9, MATCH($M52, reference!$H$1:$H$9, 0), 2),
    ""
  ),
"")</f>
        <v/>
      </c>
      <c r="AE52" s="53" t="str">
        <f>IFERROR(
  IF(
    AND(
      AE$6&gt;=$I52, AE$6&lt;=$J52, $Q$2="Yes",
      NOT( OR(
        AND($M$5=1, OR(WEEKDAY(AE$6,2)=6, WEEKDAY(AE$6,2)=7)),
        AND($M$5=17,  WEEKDAY(AE$6,2)=6),
        AND($M$5=11,  WEEKDAY(AE$6,2)=7)
      ))
    ),
    INDEX(reference!$H$1:$I$9, MATCH($M52, reference!$H$1:$H$9, 0), 2),
    ""
  ),
"")</f>
        <v/>
      </c>
      <c r="AF52" s="53" t="str">
        <f>IFERROR(
  IF(
    AND(
      AF$6&gt;=$I52, AF$6&lt;=$J52, $Q$2="Yes",
      NOT( OR(
        AND($M$5=1, OR(WEEKDAY(AF$6,2)=6, WEEKDAY(AF$6,2)=7)),
        AND($M$5=17,  WEEKDAY(AF$6,2)=6),
        AND($M$5=11,  WEEKDAY(AF$6,2)=7)
      ))
    ),
    INDEX(reference!$H$1:$I$9, MATCH($M52, reference!$H$1:$H$9, 0), 2),
    ""
  ),
"")</f>
        <v/>
      </c>
      <c r="AG52" s="53" t="str">
        <f>IFERROR(
  IF(
    AND(
      AG$6&gt;=$I52, AG$6&lt;=$J52, $Q$2="Yes",
      NOT( OR(
        AND($M$5=1, OR(WEEKDAY(AG$6,2)=6, WEEKDAY(AG$6,2)=7)),
        AND($M$5=17,  WEEKDAY(AG$6,2)=6),
        AND($M$5=11,  WEEKDAY(AG$6,2)=7)
      ))
    ),
    INDEX(reference!$H$1:$I$9, MATCH($M52, reference!$H$1:$H$9, 0), 2),
    ""
  ),
"")</f>
        <v/>
      </c>
      <c r="AH52" s="53" t="str">
        <f>IFERROR(
  IF(
    AND(
      AH$6&gt;=$I52, AH$6&lt;=$J52, $Q$2="Yes",
      NOT( OR(
        AND($M$5=1, OR(WEEKDAY(AH$6,2)=6, WEEKDAY(AH$6,2)=7)),
        AND($M$5=17,  WEEKDAY(AH$6,2)=6),
        AND($M$5=11,  WEEKDAY(AH$6,2)=7)
      ))
    ),
    INDEX(reference!$H$1:$I$9, MATCH($M52, reference!$H$1:$H$9, 0), 2),
    ""
  ),
"")</f>
        <v/>
      </c>
      <c r="AI52" s="53" t="str">
        <f>IFERROR(
  IF(
    AND(
      AI$6&gt;=$I52, AI$6&lt;=$J52, $Q$2="Yes",
      NOT( OR(
        AND($M$5=1, OR(WEEKDAY(AI$6,2)=6, WEEKDAY(AI$6,2)=7)),
        AND($M$5=17,  WEEKDAY(AI$6,2)=6),
        AND($M$5=11,  WEEKDAY(AI$6,2)=7)
      ))
    ),
    INDEX(reference!$H$1:$I$9, MATCH($M52, reference!$H$1:$H$9, 0), 2),
    ""
  ),
"")</f>
        <v/>
      </c>
      <c r="AJ52" s="53" t="str">
        <f>IFERROR(
  IF(
    AND(
      AJ$6&gt;=$I52, AJ$6&lt;=$J52, $Q$2="Yes",
      NOT( OR(
        AND($M$5=1, OR(WEEKDAY(AJ$6,2)=6, WEEKDAY(AJ$6,2)=7)),
        AND($M$5=17,  WEEKDAY(AJ$6,2)=6),
        AND($M$5=11,  WEEKDAY(AJ$6,2)=7)
      ))
    ),
    INDEX(reference!$H$1:$I$9, MATCH($M52, reference!$H$1:$H$9, 0), 2),
    ""
  ),
"")</f>
        <v/>
      </c>
      <c r="AK52" s="53" t="str">
        <f>IFERROR(
  IF(
    AND(
      AK$6&gt;=$I52, AK$6&lt;=$J52, $Q$2="Yes",
      NOT( OR(
        AND($M$5=1, OR(WEEKDAY(AK$6,2)=6, WEEKDAY(AK$6,2)=7)),
        AND($M$5=17,  WEEKDAY(AK$6,2)=6),
        AND($M$5=11,  WEEKDAY(AK$6,2)=7)
      ))
    ),
    INDEX(reference!$H$1:$I$9, MATCH($M52, reference!$H$1:$H$9, 0), 2),
    ""
  ),
"")</f>
        <v/>
      </c>
      <c r="AL52" s="53" t="str">
        <f>IFERROR(
  IF(
    AND(
      AL$6&gt;=$I52, AL$6&lt;=$J52, $Q$2="Yes",
      NOT( OR(
        AND($M$5=1, OR(WEEKDAY(AL$6,2)=6, WEEKDAY(AL$6,2)=7)),
        AND($M$5=17,  WEEKDAY(AL$6,2)=6),
        AND($M$5=11,  WEEKDAY(AL$6,2)=7)
      ))
    ),
    INDEX(reference!$H$1:$I$9, MATCH($M52, reference!$H$1:$H$9, 0), 2),
    ""
  ),
"")</f>
        <v/>
      </c>
      <c r="AM52" s="53" t="str">
        <f>IFERROR(
  IF(
    AND(
      AM$6&gt;=$I52, AM$6&lt;=$J52, $Q$2="Yes",
      NOT( OR(
        AND($M$5=1, OR(WEEKDAY(AM$6,2)=6, WEEKDAY(AM$6,2)=7)),
        AND($M$5=17,  WEEKDAY(AM$6,2)=6),
        AND($M$5=11,  WEEKDAY(AM$6,2)=7)
      ))
    ),
    INDEX(reference!$H$1:$I$9, MATCH($M52, reference!$H$1:$H$9, 0), 2),
    ""
  ),
"")</f>
        <v/>
      </c>
      <c r="AN52" s="53" t="str">
        <f>IFERROR(
  IF(
    AND(
      AN$6&gt;=$I52, AN$6&lt;=$J52, $Q$2="Yes",
      NOT( OR(
        AND($M$5=1, OR(WEEKDAY(AN$6,2)=6, WEEKDAY(AN$6,2)=7)),
        AND($M$5=17,  WEEKDAY(AN$6,2)=6),
        AND($M$5=11,  WEEKDAY(AN$6,2)=7)
      ))
    ),
    INDEX(reference!$H$1:$I$9, MATCH($M52, reference!$H$1:$H$9, 0), 2),
    ""
  ),
"")</f>
        <v/>
      </c>
      <c r="AO52" s="53" t="str">
        <f>IFERROR(
  IF(
    AND(
      AO$6&gt;=$I52, AO$6&lt;=$J52, $Q$2="Yes",
      NOT( OR(
        AND($M$5=1, OR(WEEKDAY(AO$6,2)=6, WEEKDAY(AO$6,2)=7)),
        AND($M$5=17,  WEEKDAY(AO$6,2)=6),
        AND($M$5=11,  WEEKDAY(AO$6,2)=7)
      ))
    ),
    INDEX(reference!$H$1:$I$9, MATCH($M52, reference!$H$1:$H$9, 0), 2),
    ""
  ),
"")</f>
        <v/>
      </c>
      <c r="AP52" s="53" t="str">
        <f>IFERROR(
  IF(
    AND(
      AP$6&gt;=$I52, AP$6&lt;=$J52, $Q$2="Yes",
      NOT( OR(
        AND($M$5=1, OR(WEEKDAY(AP$6,2)=6, WEEKDAY(AP$6,2)=7)),
        AND($M$5=17,  WEEKDAY(AP$6,2)=6),
        AND($M$5=11,  WEEKDAY(AP$6,2)=7)
      ))
    ),
    INDEX(reference!$H$1:$I$9, MATCH($M52, reference!$H$1:$H$9, 0), 2),
    ""
  ),
"")</f>
        <v/>
      </c>
      <c r="AQ52" s="53" t="str">
        <f>IFERROR(
  IF(
    AND(
      AQ$6&gt;=$I52, AQ$6&lt;=$J52, $Q$2="Yes",
      NOT( OR(
        AND($M$5=1, OR(WEEKDAY(AQ$6,2)=6, WEEKDAY(AQ$6,2)=7)),
        AND($M$5=17,  WEEKDAY(AQ$6,2)=6),
        AND($M$5=11,  WEEKDAY(AQ$6,2)=7)
      ))
    ),
    INDEX(reference!$H$1:$I$9, MATCH($M52, reference!$H$1:$H$9, 0), 2),
    ""
  ),
"")</f>
        <v/>
      </c>
      <c r="AR52" s="53" t="str">
        <f>IFERROR(
  IF(
    AND(
      AR$6&gt;=$I52, AR$6&lt;=$J52, $Q$2="Yes",
      NOT( OR(
        AND($M$5=1, OR(WEEKDAY(AR$6,2)=6, WEEKDAY(AR$6,2)=7)),
        AND($M$5=17,  WEEKDAY(AR$6,2)=6),
        AND($M$5=11,  WEEKDAY(AR$6,2)=7)
      ))
    ),
    INDEX(reference!$H$1:$I$9, MATCH($M52, reference!$H$1:$H$9, 0), 2),
    ""
  ),
"")</f>
        <v/>
      </c>
      <c r="AS52" s="53" t="str">
        <f>IFERROR(
  IF(
    AND(
      AS$6&gt;=$I52, AS$6&lt;=$J52, $Q$2="Yes",
      NOT( OR(
        AND($M$5=1, OR(WEEKDAY(AS$6,2)=6, WEEKDAY(AS$6,2)=7)),
        AND($M$5=17,  WEEKDAY(AS$6,2)=6),
        AND($M$5=11,  WEEKDAY(AS$6,2)=7)
      ))
    ),
    INDEX(reference!$H$1:$I$9, MATCH($M52, reference!$H$1:$H$9, 0), 2),
    ""
  ),
"")</f>
        <v/>
      </c>
      <c r="AT52" s="53" t="str">
        <f>IFERROR(
  IF(
    AND(
      AT$6&gt;=$I52, AT$6&lt;=$J52, $Q$2="Yes",
      NOT( OR(
        AND($M$5=1, OR(WEEKDAY(AT$6,2)=6, WEEKDAY(AT$6,2)=7)),
        AND($M$5=17,  WEEKDAY(AT$6,2)=6),
        AND($M$5=11,  WEEKDAY(AT$6,2)=7)
      ))
    ),
    INDEX(reference!$H$1:$I$9, MATCH($M52, reference!$H$1:$H$9, 0), 2),
    ""
  ),
"")</f>
        <v/>
      </c>
      <c r="AU52" s="53" t="str">
        <f>IFERROR(
  IF(
    AND(
      AU$6&gt;=$I52, AU$6&lt;=$J52, $Q$2="Yes",
      NOT( OR(
        AND($M$5=1, OR(WEEKDAY(AU$6,2)=6, WEEKDAY(AU$6,2)=7)),
        AND($M$5=17,  WEEKDAY(AU$6,2)=6),
        AND($M$5=11,  WEEKDAY(AU$6,2)=7)
      ))
    ),
    INDEX(reference!$H$1:$I$9, MATCH($M52, reference!$H$1:$H$9, 0), 2),
    ""
  ),
"")</f>
        <v/>
      </c>
      <c r="AV52" s="53" t="str">
        <f>IFERROR(
  IF(
    AND(
      AV$6&gt;=$I52, AV$6&lt;=$J52, $Q$2="Yes",
      NOT( OR(
        AND($M$5=1, OR(WEEKDAY(AV$6,2)=6, WEEKDAY(AV$6,2)=7)),
        AND($M$5=17,  WEEKDAY(AV$6,2)=6),
        AND($M$5=11,  WEEKDAY(AV$6,2)=7)
      ))
    ),
    INDEX(reference!$H$1:$I$9, MATCH($M52, reference!$H$1:$H$9, 0), 2),
    ""
  ),
"")</f>
        <v/>
      </c>
      <c r="AW52" s="53" t="str">
        <f>IFERROR(
  IF(
    AND(
      AW$6&gt;=$I52, AW$6&lt;=$J52, $Q$2="Yes",
      NOT( OR(
        AND($M$5=1, OR(WEEKDAY(AW$6,2)=6, WEEKDAY(AW$6,2)=7)),
        AND($M$5=17,  WEEKDAY(AW$6,2)=6),
        AND($M$5=11,  WEEKDAY(AW$6,2)=7)
      ))
    ),
    INDEX(reference!$H$1:$I$9, MATCH($M52, reference!$H$1:$H$9, 0), 2),
    ""
  ),
"")</f>
        <v/>
      </c>
      <c r="AX52" s="53" t="str">
        <f>IFERROR(
  IF(
    AND(
      AX$6&gt;=$I52, AX$6&lt;=$J52, $Q$2="Yes",
      NOT( OR(
        AND($M$5=1, OR(WEEKDAY(AX$6,2)=6, WEEKDAY(AX$6,2)=7)),
        AND($M$5=17,  WEEKDAY(AX$6,2)=6),
        AND($M$5=11,  WEEKDAY(AX$6,2)=7)
      ))
    ),
    INDEX(reference!$H$1:$I$9, MATCH($M52, reference!$H$1:$H$9, 0), 2),
    ""
  ),
"")</f>
        <v/>
      </c>
      <c r="AY52" s="53" t="str">
        <f>IFERROR(
  IF(
    AND(
      AY$6&gt;=$I52, AY$6&lt;=$J52, $Q$2="Yes",
      NOT( OR(
        AND($M$5=1, OR(WEEKDAY(AY$6,2)=6, WEEKDAY(AY$6,2)=7)),
        AND($M$5=17,  WEEKDAY(AY$6,2)=6),
        AND($M$5=11,  WEEKDAY(AY$6,2)=7)
      ))
    ),
    INDEX(reference!$H$1:$I$9, MATCH($M52, reference!$H$1:$H$9, 0), 2),
    ""
  ),
"")</f>
        <v/>
      </c>
      <c r="AZ52" s="53" t="str">
        <f>IFERROR(
  IF(
    AND(
      AZ$6&gt;=$I52, AZ$6&lt;=$J52, $Q$2="Yes",
      NOT( OR(
        AND($M$5=1, OR(WEEKDAY(AZ$6,2)=6, WEEKDAY(AZ$6,2)=7)),
        AND($M$5=17,  WEEKDAY(AZ$6,2)=6),
        AND($M$5=11,  WEEKDAY(AZ$6,2)=7)
      ))
    ),
    INDEX(reference!$H$1:$I$9, MATCH($M52, reference!$H$1:$H$9, 0), 2),
    ""
  ),
"")</f>
        <v/>
      </c>
      <c r="BA52" s="53" t="str">
        <f>IFERROR(
  IF(
    AND(
      BA$6&gt;=$I52, BA$6&lt;=$J52, $Q$2="Yes",
      NOT( OR(
        AND($M$5=1, OR(WEEKDAY(BA$6,2)=6, WEEKDAY(BA$6,2)=7)),
        AND($M$5=17,  WEEKDAY(BA$6,2)=6),
        AND($M$5=11,  WEEKDAY(BA$6,2)=7)
      ))
    ),
    INDEX(reference!$H$1:$I$9, MATCH($M52, reference!$H$1:$H$9, 0), 2),
    ""
  ),
"")</f>
        <v/>
      </c>
      <c r="BB52" s="53" t="str">
        <f>IFERROR(
  IF(
    AND(
      BB$6&gt;=$I52, BB$6&lt;=$J52, $Q$2="Yes",
      NOT( OR(
        AND($M$5=1, OR(WEEKDAY(BB$6,2)=6, WEEKDAY(BB$6,2)=7)),
        AND($M$5=17,  WEEKDAY(BB$6,2)=6),
        AND($M$5=11,  WEEKDAY(BB$6,2)=7)
      ))
    ),
    INDEX(reference!$H$1:$I$9, MATCH($M52, reference!$H$1:$H$9, 0), 2),
    ""
  ),
"")</f>
        <v/>
      </c>
      <c r="BC52" s="53" t="str">
        <f>IFERROR(
  IF(
    AND(
      BC$6&gt;=$I52, BC$6&lt;=$J52, $Q$2="Yes",
      NOT( OR(
        AND($M$5=1, OR(WEEKDAY(BC$6,2)=6, WEEKDAY(BC$6,2)=7)),
        AND($M$5=17,  WEEKDAY(BC$6,2)=6),
        AND($M$5=11,  WEEKDAY(BC$6,2)=7)
      ))
    ),
    INDEX(reference!$H$1:$I$9, MATCH($M52, reference!$H$1:$H$9, 0), 2),
    ""
  ),
"")</f>
        <v/>
      </c>
      <c r="BD52" s="53" t="str">
        <f>IFERROR(
  IF(
    AND(
      BD$6&gt;=$I52, BD$6&lt;=$J52, $Q$2="Yes",
      NOT( OR(
        AND($M$5=1, OR(WEEKDAY(BD$6,2)=6, WEEKDAY(BD$6,2)=7)),
        AND($M$5=17,  WEEKDAY(BD$6,2)=6),
        AND($M$5=11,  WEEKDAY(BD$6,2)=7)
      ))
    ),
    INDEX(reference!$H$1:$I$9, MATCH($M52, reference!$H$1:$H$9, 0), 2),
    ""
  ),
"")</f>
        <v/>
      </c>
      <c r="BE52" s="53" t="str">
        <f>IFERROR(
  IF(
    AND(
      BE$6&gt;=$I52, BE$6&lt;=$J52, $Q$2="Yes",
      NOT( OR(
        AND($M$5=1, OR(WEEKDAY(BE$6,2)=6, WEEKDAY(BE$6,2)=7)),
        AND($M$5=17,  WEEKDAY(BE$6,2)=6),
        AND($M$5=11,  WEEKDAY(BE$6,2)=7)
      ))
    ),
    INDEX(reference!$H$1:$I$9, MATCH($M52, reference!$H$1:$H$9, 0), 2),
    ""
  ),
"")</f>
        <v/>
      </c>
      <c r="BF52" s="53" t="str">
        <f>IFERROR(
  IF(
    AND(
      BF$6&gt;=$I52, BF$6&lt;=$J52, $Q$2="Yes",
      NOT( OR(
        AND($M$5=1, OR(WEEKDAY(BF$6,2)=6, WEEKDAY(BF$6,2)=7)),
        AND($M$5=17,  WEEKDAY(BF$6,2)=6),
        AND($M$5=11,  WEEKDAY(BF$6,2)=7)
      ))
    ),
    INDEX(reference!$H$1:$I$9, MATCH($M52, reference!$H$1:$H$9, 0), 2),
    ""
  ),
"")</f>
        <v/>
      </c>
      <c r="BG52" s="53" t="str">
        <f>IFERROR(
  IF(
    AND(
      BG$6&gt;=$I52, BG$6&lt;=$J52, $Q$2="Yes",
      NOT( OR(
        AND($M$5=1, OR(WEEKDAY(BG$6,2)=6, WEEKDAY(BG$6,2)=7)),
        AND($M$5=17,  WEEKDAY(BG$6,2)=6),
        AND($M$5=11,  WEEKDAY(BG$6,2)=7)
      ))
    ),
    INDEX(reference!$H$1:$I$9, MATCH($M52, reference!$H$1:$H$9, 0), 2),
    ""
  ),
"")</f>
        <v/>
      </c>
      <c r="BH52" s="53" t="str">
        <f>IFERROR(
  IF(
    AND(
      BH$6&gt;=$I52, BH$6&lt;=$J52, $Q$2="Yes",
      NOT( OR(
        AND($M$5=1, OR(WEEKDAY(BH$6,2)=6, WEEKDAY(BH$6,2)=7)),
        AND($M$5=17,  WEEKDAY(BH$6,2)=6),
        AND($M$5=11,  WEEKDAY(BH$6,2)=7)
      ))
    ),
    INDEX(reference!$H$1:$I$9, MATCH($M52, reference!$H$1:$H$9, 0), 2),
    ""
  ),
"")</f>
        <v/>
      </c>
      <c r="BI52" s="53" t="str">
        <f>IFERROR(
  IF(
    AND(
      BI$6&gt;=$I52, BI$6&lt;=$J52, $Q$2="Yes",
      NOT( OR(
        AND($M$5=1, OR(WEEKDAY(BI$6,2)=6, WEEKDAY(BI$6,2)=7)),
        AND($M$5=17,  WEEKDAY(BI$6,2)=6),
        AND($M$5=11,  WEEKDAY(BI$6,2)=7)
      ))
    ),
    INDEX(reference!$H$1:$I$9, MATCH($M52, reference!$H$1:$H$9, 0), 2),
    ""
  ),
"")</f>
        <v/>
      </c>
      <c r="BJ52" s="53" t="str">
        <f>IFERROR(
  IF(
    AND(
      BJ$6&gt;=$I52, BJ$6&lt;=$J52, $Q$2="Yes",
      NOT( OR(
        AND($M$5=1, OR(WEEKDAY(BJ$6,2)=6, WEEKDAY(BJ$6,2)=7)),
        AND($M$5=17,  WEEKDAY(BJ$6,2)=6),
        AND($M$5=11,  WEEKDAY(BJ$6,2)=7)
      ))
    ),
    INDEX(reference!$H$1:$I$9, MATCH($M52, reference!$H$1:$H$9, 0), 2),
    ""
  ),
"")</f>
        <v/>
      </c>
      <c r="BK52" s="53" t="str">
        <f>IFERROR(
  IF(
    AND(
      BK$6&gt;=$I52, BK$6&lt;=$J52, $Q$2="Yes",
      NOT( OR(
        AND($M$5=1, OR(WEEKDAY(BK$6,2)=6, WEEKDAY(BK$6,2)=7)),
        AND($M$5=17,  WEEKDAY(BK$6,2)=6),
        AND($M$5=11,  WEEKDAY(BK$6,2)=7)
      ))
    ),
    INDEX(reference!$H$1:$I$9, MATCH($M52, reference!$H$1:$H$9, 0), 2),
    ""
  ),
"")</f>
        <v/>
      </c>
      <c r="BL52" s="53" t="str">
        <f>IFERROR(
  IF(
    AND(
      BL$6&gt;=$I52, BL$6&lt;=$J52, $Q$2="Yes",
      NOT( OR(
        AND($M$5=1, OR(WEEKDAY(BL$6,2)=6, WEEKDAY(BL$6,2)=7)),
        AND($M$5=17,  WEEKDAY(BL$6,2)=6),
        AND($M$5=11,  WEEKDAY(BL$6,2)=7)
      ))
    ),
    INDEX(reference!$H$1:$I$9, MATCH($M52, reference!$H$1:$H$9, 0), 2),
    ""
  ),
"")</f>
        <v/>
      </c>
      <c r="BM52" s="53" t="str">
        <f>IFERROR(
  IF(
    AND(
      BM$6&gt;=$I52, BM$6&lt;=$J52, $Q$2="Yes",
      NOT( OR(
        AND($M$5=1, OR(WEEKDAY(BM$6,2)=6, WEEKDAY(BM$6,2)=7)),
        AND($M$5=17,  WEEKDAY(BM$6,2)=6),
        AND($M$5=11,  WEEKDAY(BM$6,2)=7)
      ))
    ),
    INDEX(reference!$H$1:$I$9, MATCH($M52, reference!$H$1:$H$9, 0), 2),
    ""
  ),
"")</f>
        <v/>
      </c>
      <c r="BN52" s="53" t="str">
        <f>IFERROR(
  IF(
    AND(
      BN$6&gt;=$I52, BN$6&lt;=$J52, $Q$2="Yes",
      NOT( OR(
        AND($M$5=1, OR(WEEKDAY(BN$6,2)=6, WEEKDAY(BN$6,2)=7)),
        AND($M$5=17,  WEEKDAY(BN$6,2)=6),
        AND($M$5=11,  WEEKDAY(BN$6,2)=7)
      ))
    ),
    INDEX(reference!$H$1:$I$9, MATCH($M52, reference!$H$1:$H$9, 0), 2),
    ""
  ),
"")</f>
        <v/>
      </c>
      <c r="BO52" s="53" t="str">
        <f>IFERROR(
  IF(
    AND(
      BO$6&gt;=$I52, BO$6&lt;=$J52, $Q$2="Yes",
      NOT( OR(
        AND($M$5=1, OR(WEEKDAY(BO$6,2)=6, WEEKDAY(BO$6,2)=7)),
        AND($M$5=17,  WEEKDAY(BO$6,2)=6),
        AND($M$5=11,  WEEKDAY(BO$6,2)=7)
      ))
    ),
    INDEX(reference!$H$1:$I$9, MATCH($M52, reference!$H$1:$H$9, 0), 2),
    ""
  ),
"")</f>
        <v/>
      </c>
      <c r="BP52" s="53" t="str">
        <f>IFERROR(
  IF(
    AND(
      BP$6&gt;=$I52, BP$6&lt;=$J52, $Q$2="Yes",
      NOT( OR(
        AND($M$5=1, OR(WEEKDAY(BP$6,2)=6, WEEKDAY(BP$6,2)=7)),
        AND($M$5=17,  WEEKDAY(BP$6,2)=6),
        AND($M$5=11,  WEEKDAY(BP$6,2)=7)
      ))
    ),
    INDEX(reference!$H$1:$I$9, MATCH($M52, reference!$H$1:$H$9, 0), 2),
    ""
  ),
"")</f>
        <v/>
      </c>
      <c r="BQ52" s="53" t="str">
        <f>IFERROR(
  IF(
    AND(
      BQ$6&gt;=$I52, BQ$6&lt;=$J52, $Q$2="Yes",
      NOT( OR(
        AND($M$5=1, OR(WEEKDAY(BQ$6,2)=6, WEEKDAY(BQ$6,2)=7)),
        AND($M$5=17,  WEEKDAY(BQ$6,2)=6),
        AND($M$5=11,  WEEKDAY(BQ$6,2)=7)
      ))
    ),
    INDEX(reference!$H$1:$I$9, MATCH($M52, reference!$H$1:$H$9, 0), 2),
    ""
  ),
"")</f>
        <v/>
      </c>
    </row>
    <row r="53" spans="1:69" ht="22.5" customHeight="1" x14ac:dyDescent="0.15">
      <c r="A53" s="46">
        <f>COUNTIF($L$7:M53,M53)</f>
        <v>0</v>
      </c>
      <c r="B53" s="46" t="str">
        <f t="shared" si="4"/>
        <v>-0</v>
      </c>
      <c r="C53" s="46" t="str">
        <f>IFERROR(IF(G53="","",MOD(COUNTIFS($F$6:G53,"◯"),10)),"")</f>
        <v/>
      </c>
      <c r="D53" s="46" t="str" cm="1">
        <f t="array" ref="D53">IF(G53="","",_xlfn.SWITCH(G53,"◯",1,"◆",2,"★",3))</f>
        <v/>
      </c>
      <c r="E53" s="46"/>
      <c r="F53" s="47"/>
      <c r="G53" s="48"/>
      <c r="H53" s="49"/>
      <c r="I53" s="51"/>
      <c r="J53" s="51"/>
      <c r="K53" s="52" t="str">
        <f t="shared" si="3"/>
        <v/>
      </c>
      <c r="L53" s="50"/>
      <c r="M53" s="50"/>
      <c r="N53" s="53" t="str">
        <f>IFERROR(
  IF(
    AND(
      N$6&gt;=$I53, N$6&lt;=$J53, $Q$2="Yes",
      NOT( OR(
        AND($M$5=1, OR(WEEKDAY(N$6,2)=6, WEEKDAY(N$6,2)=7)),
        AND($M$5=17,  WEEKDAY(N$6,2)=6),
        AND($M$5=11,  WEEKDAY(N$6,2)=7)
      ))
    ),
    INDEX(reference!$H$1:$I$9, MATCH($M53, reference!$H$1:$H$9, 0), 2),
    ""
  ),
"")</f>
        <v/>
      </c>
      <c r="O53" s="53" t="str">
        <f>IFERROR(
  IF(
    AND(
      O$6&gt;=$I53, O$6&lt;=$J53, $Q$2="Yes",
      NOT( OR(
        AND($M$5=1, OR(WEEKDAY(O$6,2)=6, WEEKDAY(O$6,2)=7)),
        AND($M$5=17,  WEEKDAY(O$6,2)=6),
        AND($M$5=11,  WEEKDAY(O$6,2)=7)
      ))
    ),
    INDEX(reference!$H$1:$I$9, MATCH($M53, reference!$H$1:$H$9, 0), 2),
    ""
  ),
"")</f>
        <v/>
      </c>
      <c r="P53" s="53" t="str">
        <f>IFERROR(
  IF(
    AND(
      P$6&gt;=$I53, P$6&lt;=$J53, $Q$2="Yes",
      NOT( OR(
        AND($M$5=1, OR(WEEKDAY(P$6,2)=6, WEEKDAY(P$6,2)=7)),
        AND($M$5=17,  WEEKDAY(P$6,2)=6),
        AND($M$5=11,  WEEKDAY(P$6,2)=7)
      ))
    ),
    INDEX(reference!$H$1:$I$9, MATCH($M53, reference!$H$1:$H$9, 0), 2),
    ""
  ),
"")</f>
        <v/>
      </c>
      <c r="Q53" s="53" t="str">
        <f>IFERROR(
  IF(
    AND(
      Q$6&gt;=$I53, Q$6&lt;=$J53, $Q$2="Yes",
      NOT( OR(
        AND($M$5=1, OR(WEEKDAY(Q$6,2)=6, WEEKDAY(Q$6,2)=7)),
        AND($M$5=17,  WEEKDAY(Q$6,2)=6),
        AND($M$5=11,  WEEKDAY(Q$6,2)=7)
      ))
    ),
    INDEX(reference!$H$1:$I$9, MATCH($M53, reference!$H$1:$H$9, 0), 2),
    ""
  ),
"")</f>
        <v/>
      </c>
      <c r="R53" s="53" t="str">
        <f>IFERROR(
  IF(
    AND(
      R$6&gt;=$I53, R$6&lt;=$J53, $Q$2="Yes",
      NOT( OR(
        AND($M$5=1, OR(WEEKDAY(R$6,2)=6, WEEKDAY(R$6,2)=7)),
        AND($M$5=17,  WEEKDAY(R$6,2)=6),
        AND($M$5=11,  WEEKDAY(R$6,2)=7)
      ))
    ),
    INDEX(reference!$H$1:$I$9, MATCH($M53, reference!$H$1:$H$9, 0), 2),
    ""
  ),
"")</f>
        <v/>
      </c>
      <c r="S53" s="53" t="str">
        <f>IFERROR(
  IF(
    AND(
      S$6&gt;=$I53, S$6&lt;=$J53, $Q$2="Yes",
      NOT( OR(
        AND($M$5=1, OR(WEEKDAY(S$6,2)=6, WEEKDAY(S$6,2)=7)),
        AND($M$5=17,  WEEKDAY(S$6,2)=6),
        AND($M$5=11,  WEEKDAY(S$6,2)=7)
      ))
    ),
    INDEX(reference!$H$1:$I$9, MATCH($M53, reference!$H$1:$H$9, 0), 2),
    ""
  ),
"")</f>
        <v/>
      </c>
      <c r="T53" s="53" t="str">
        <f>IFERROR(
  IF(
    AND(
      T$6&gt;=$I53, T$6&lt;=$J53, $Q$2="Yes",
      NOT( OR(
        AND($M$5=1, OR(WEEKDAY(T$6,2)=6, WEEKDAY(T$6,2)=7)),
        AND($M$5=17,  WEEKDAY(T$6,2)=6),
        AND($M$5=11,  WEEKDAY(T$6,2)=7)
      ))
    ),
    INDEX(reference!$H$1:$I$9, MATCH($M53, reference!$H$1:$H$9, 0), 2),
    ""
  ),
"")</f>
        <v/>
      </c>
      <c r="U53" s="53" t="str">
        <f>IFERROR(
  IF(
    AND(
      U$6&gt;=$I53, U$6&lt;=$J53, $Q$2="Yes",
      NOT( OR(
        AND($M$5=1, OR(WEEKDAY(U$6,2)=6, WEEKDAY(U$6,2)=7)),
        AND($M$5=17,  WEEKDAY(U$6,2)=6),
        AND($M$5=11,  WEEKDAY(U$6,2)=7)
      ))
    ),
    INDEX(reference!$H$1:$I$9, MATCH($M53, reference!$H$1:$H$9, 0), 2),
    ""
  ),
"")</f>
        <v/>
      </c>
      <c r="V53" s="53" t="str">
        <f>IFERROR(
  IF(
    AND(
      V$6&gt;=$I53, V$6&lt;=$J53, $Q$2="Yes",
      NOT( OR(
        AND($M$5=1, OR(WEEKDAY(V$6,2)=6, WEEKDAY(V$6,2)=7)),
        AND($M$5=17,  WEEKDAY(V$6,2)=6),
        AND($M$5=11,  WEEKDAY(V$6,2)=7)
      ))
    ),
    INDEX(reference!$H$1:$I$9, MATCH($M53, reference!$H$1:$H$9, 0), 2),
    ""
  ),
"")</f>
        <v/>
      </c>
      <c r="W53" s="53" t="str">
        <f>IFERROR(
  IF(
    AND(
      W$6&gt;=$I53, W$6&lt;=$J53, $Q$2="Yes",
      NOT( OR(
        AND($M$5=1, OR(WEEKDAY(W$6,2)=6, WEEKDAY(W$6,2)=7)),
        AND($M$5=17,  WEEKDAY(W$6,2)=6),
        AND($M$5=11,  WEEKDAY(W$6,2)=7)
      ))
    ),
    INDEX(reference!$H$1:$I$9, MATCH($M53, reference!$H$1:$H$9, 0), 2),
    ""
  ),
"")</f>
        <v/>
      </c>
      <c r="X53" s="53" t="str">
        <f>IFERROR(
  IF(
    AND(
      X$6&gt;=$I53, X$6&lt;=$J53, $Q$2="Yes",
      NOT( OR(
        AND($M$5=1, OR(WEEKDAY(X$6,2)=6, WEEKDAY(X$6,2)=7)),
        AND($M$5=17,  WEEKDAY(X$6,2)=6),
        AND($M$5=11,  WEEKDAY(X$6,2)=7)
      ))
    ),
    INDEX(reference!$H$1:$I$9, MATCH($M53, reference!$H$1:$H$9, 0), 2),
    ""
  ),
"")</f>
        <v/>
      </c>
      <c r="Y53" s="53" t="str">
        <f>IFERROR(
  IF(
    AND(
      Y$6&gt;=$I53, Y$6&lt;=$J53, $Q$2="Yes",
      NOT( OR(
        AND($M$5=1, OR(WEEKDAY(Y$6,2)=6, WEEKDAY(Y$6,2)=7)),
        AND($M$5=17,  WEEKDAY(Y$6,2)=6),
        AND($M$5=11,  WEEKDAY(Y$6,2)=7)
      ))
    ),
    INDEX(reference!$H$1:$I$9, MATCH($M53, reference!$H$1:$H$9, 0), 2),
    ""
  ),
"")</f>
        <v/>
      </c>
      <c r="Z53" s="53" t="str">
        <f>IFERROR(
  IF(
    AND(
      Z$6&gt;=$I53, Z$6&lt;=$J53, $Q$2="Yes",
      NOT( OR(
        AND($M$5=1, OR(WEEKDAY(Z$6,2)=6, WEEKDAY(Z$6,2)=7)),
        AND($M$5=17,  WEEKDAY(Z$6,2)=6),
        AND($M$5=11,  WEEKDAY(Z$6,2)=7)
      ))
    ),
    INDEX(reference!$H$1:$I$9, MATCH($M53, reference!$H$1:$H$9, 0), 2),
    ""
  ),
"")</f>
        <v/>
      </c>
      <c r="AA53" s="53" t="str">
        <f>IFERROR(
  IF(
    AND(
      AA$6&gt;=$I53, AA$6&lt;=$J53, $Q$2="Yes",
      NOT( OR(
        AND($M$5=1, OR(WEEKDAY(AA$6,2)=6, WEEKDAY(AA$6,2)=7)),
        AND($M$5=17,  WEEKDAY(AA$6,2)=6),
        AND($M$5=11,  WEEKDAY(AA$6,2)=7)
      ))
    ),
    INDEX(reference!$H$1:$I$9, MATCH($M53, reference!$H$1:$H$9, 0), 2),
    ""
  ),
"")</f>
        <v/>
      </c>
      <c r="AB53" s="53" t="str">
        <f>IFERROR(
  IF(
    AND(
      AB$6&gt;=$I53, AB$6&lt;=$J53, $Q$2="Yes",
      NOT( OR(
        AND($M$5=1, OR(WEEKDAY(AB$6,2)=6, WEEKDAY(AB$6,2)=7)),
        AND($M$5=17,  WEEKDAY(AB$6,2)=6),
        AND($M$5=11,  WEEKDAY(AB$6,2)=7)
      ))
    ),
    INDEX(reference!$H$1:$I$9, MATCH($M53, reference!$H$1:$H$9, 0), 2),
    ""
  ),
"")</f>
        <v/>
      </c>
      <c r="AC53" s="53" t="str">
        <f>IFERROR(
  IF(
    AND(
      AC$6&gt;=$I53, AC$6&lt;=$J53, $Q$2="Yes",
      NOT( OR(
        AND($M$5=1, OR(WEEKDAY(AC$6,2)=6, WEEKDAY(AC$6,2)=7)),
        AND($M$5=17,  WEEKDAY(AC$6,2)=6),
        AND($M$5=11,  WEEKDAY(AC$6,2)=7)
      ))
    ),
    INDEX(reference!$H$1:$I$9, MATCH($M53, reference!$H$1:$H$9, 0), 2),
    ""
  ),
"")</f>
        <v/>
      </c>
      <c r="AD53" s="53" t="str">
        <f>IFERROR(
  IF(
    AND(
      AD$6&gt;=$I53, AD$6&lt;=$J53, $Q$2="Yes",
      NOT( OR(
        AND($M$5=1, OR(WEEKDAY(AD$6,2)=6, WEEKDAY(AD$6,2)=7)),
        AND($M$5=17,  WEEKDAY(AD$6,2)=6),
        AND($M$5=11,  WEEKDAY(AD$6,2)=7)
      ))
    ),
    INDEX(reference!$H$1:$I$9, MATCH($M53, reference!$H$1:$H$9, 0), 2),
    ""
  ),
"")</f>
        <v/>
      </c>
      <c r="AE53" s="53" t="str">
        <f>IFERROR(
  IF(
    AND(
      AE$6&gt;=$I53, AE$6&lt;=$J53, $Q$2="Yes",
      NOT( OR(
        AND($M$5=1, OR(WEEKDAY(AE$6,2)=6, WEEKDAY(AE$6,2)=7)),
        AND($M$5=17,  WEEKDAY(AE$6,2)=6),
        AND($M$5=11,  WEEKDAY(AE$6,2)=7)
      ))
    ),
    INDEX(reference!$H$1:$I$9, MATCH($M53, reference!$H$1:$H$9, 0), 2),
    ""
  ),
"")</f>
        <v/>
      </c>
      <c r="AF53" s="53" t="str">
        <f>IFERROR(
  IF(
    AND(
      AF$6&gt;=$I53, AF$6&lt;=$J53, $Q$2="Yes",
      NOT( OR(
        AND($M$5=1, OR(WEEKDAY(AF$6,2)=6, WEEKDAY(AF$6,2)=7)),
        AND($M$5=17,  WEEKDAY(AF$6,2)=6),
        AND($M$5=11,  WEEKDAY(AF$6,2)=7)
      ))
    ),
    INDEX(reference!$H$1:$I$9, MATCH($M53, reference!$H$1:$H$9, 0), 2),
    ""
  ),
"")</f>
        <v/>
      </c>
      <c r="AG53" s="53" t="str">
        <f>IFERROR(
  IF(
    AND(
      AG$6&gt;=$I53, AG$6&lt;=$J53, $Q$2="Yes",
      NOT( OR(
        AND($M$5=1, OR(WEEKDAY(AG$6,2)=6, WEEKDAY(AG$6,2)=7)),
        AND($M$5=17,  WEEKDAY(AG$6,2)=6),
        AND($M$5=11,  WEEKDAY(AG$6,2)=7)
      ))
    ),
    INDEX(reference!$H$1:$I$9, MATCH($M53, reference!$H$1:$H$9, 0), 2),
    ""
  ),
"")</f>
        <v/>
      </c>
      <c r="AH53" s="53" t="str">
        <f>IFERROR(
  IF(
    AND(
      AH$6&gt;=$I53, AH$6&lt;=$J53, $Q$2="Yes",
      NOT( OR(
        AND($M$5=1, OR(WEEKDAY(AH$6,2)=6, WEEKDAY(AH$6,2)=7)),
        AND($M$5=17,  WEEKDAY(AH$6,2)=6),
        AND($M$5=11,  WEEKDAY(AH$6,2)=7)
      ))
    ),
    INDEX(reference!$H$1:$I$9, MATCH($M53, reference!$H$1:$H$9, 0), 2),
    ""
  ),
"")</f>
        <v/>
      </c>
      <c r="AI53" s="53" t="str">
        <f>IFERROR(
  IF(
    AND(
      AI$6&gt;=$I53, AI$6&lt;=$J53, $Q$2="Yes",
      NOT( OR(
        AND($M$5=1, OR(WEEKDAY(AI$6,2)=6, WEEKDAY(AI$6,2)=7)),
        AND($M$5=17,  WEEKDAY(AI$6,2)=6),
        AND($M$5=11,  WEEKDAY(AI$6,2)=7)
      ))
    ),
    INDEX(reference!$H$1:$I$9, MATCH($M53, reference!$H$1:$H$9, 0), 2),
    ""
  ),
"")</f>
        <v/>
      </c>
      <c r="AJ53" s="53" t="str">
        <f>IFERROR(
  IF(
    AND(
      AJ$6&gt;=$I53, AJ$6&lt;=$J53, $Q$2="Yes",
      NOT( OR(
        AND($M$5=1, OR(WEEKDAY(AJ$6,2)=6, WEEKDAY(AJ$6,2)=7)),
        AND($M$5=17,  WEEKDAY(AJ$6,2)=6),
        AND($M$5=11,  WEEKDAY(AJ$6,2)=7)
      ))
    ),
    INDEX(reference!$H$1:$I$9, MATCH($M53, reference!$H$1:$H$9, 0), 2),
    ""
  ),
"")</f>
        <v/>
      </c>
      <c r="AK53" s="53" t="str">
        <f>IFERROR(
  IF(
    AND(
      AK$6&gt;=$I53, AK$6&lt;=$J53, $Q$2="Yes",
      NOT( OR(
        AND($M$5=1, OR(WEEKDAY(AK$6,2)=6, WEEKDAY(AK$6,2)=7)),
        AND($M$5=17,  WEEKDAY(AK$6,2)=6),
        AND($M$5=11,  WEEKDAY(AK$6,2)=7)
      ))
    ),
    INDEX(reference!$H$1:$I$9, MATCH($M53, reference!$H$1:$H$9, 0), 2),
    ""
  ),
"")</f>
        <v/>
      </c>
      <c r="AL53" s="53" t="str">
        <f>IFERROR(
  IF(
    AND(
      AL$6&gt;=$I53, AL$6&lt;=$J53, $Q$2="Yes",
      NOT( OR(
        AND($M$5=1, OR(WEEKDAY(AL$6,2)=6, WEEKDAY(AL$6,2)=7)),
        AND($M$5=17,  WEEKDAY(AL$6,2)=6),
        AND($M$5=11,  WEEKDAY(AL$6,2)=7)
      ))
    ),
    INDEX(reference!$H$1:$I$9, MATCH($M53, reference!$H$1:$H$9, 0), 2),
    ""
  ),
"")</f>
        <v/>
      </c>
      <c r="AM53" s="53" t="str">
        <f>IFERROR(
  IF(
    AND(
      AM$6&gt;=$I53, AM$6&lt;=$J53, $Q$2="Yes",
      NOT( OR(
        AND($M$5=1, OR(WEEKDAY(AM$6,2)=6, WEEKDAY(AM$6,2)=7)),
        AND($M$5=17,  WEEKDAY(AM$6,2)=6),
        AND($M$5=11,  WEEKDAY(AM$6,2)=7)
      ))
    ),
    INDEX(reference!$H$1:$I$9, MATCH($M53, reference!$H$1:$H$9, 0), 2),
    ""
  ),
"")</f>
        <v/>
      </c>
      <c r="AN53" s="53" t="str">
        <f>IFERROR(
  IF(
    AND(
      AN$6&gt;=$I53, AN$6&lt;=$J53, $Q$2="Yes",
      NOT( OR(
        AND($M$5=1, OR(WEEKDAY(AN$6,2)=6, WEEKDAY(AN$6,2)=7)),
        AND($M$5=17,  WEEKDAY(AN$6,2)=6),
        AND($M$5=11,  WEEKDAY(AN$6,2)=7)
      ))
    ),
    INDEX(reference!$H$1:$I$9, MATCH($M53, reference!$H$1:$H$9, 0), 2),
    ""
  ),
"")</f>
        <v/>
      </c>
      <c r="AO53" s="53" t="str">
        <f>IFERROR(
  IF(
    AND(
      AO$6&gt;=$I53, AO$6&lt;=$J53, $Q$2="Yes",
      NOT( OR(
        AND($M$5=1, OR(WEEKDAY(AO$6,2)=6, WEEKDAY(AO$6,2)=7)),
        AND($M$5=17,  WEEKDAY(AO$6,2)=6),
        AND($M$5=11,  WEEKDAY(AO$6,2)=7)
      ))
    ),
    INDEX(reference!$H$1:$I$9, MATCH($M53, reference!$H$1:$H$9, 0), 2),
    ""
  ),
"")</f>
        <v/>
      </c>
      <c r="AP53" s="53" t="str">
        <f>IFERROR(
  IF(
    AND(
      AP$6&gt;=$I53, AP$6&lt;=$J53, $Q$2="Yes",
      NOT( OR(
        AND($M$5=1, OR(WEEKDAY(AP$6,2)=6, WEEKDAY(AP$6,2)=7)),
        AND($M$5=17,  WEEKDAY(AP$6,2)=6),
        AND($M$5=11,  WEEKDAY(AP$6,2)=7)
      ))
    ),
    INDEX(reference!$H$1:$I$9, MATCH($M53, reference!$H$1:$H$9, 0), 2),
    ""
  ),
"")</f>
        <v/>
      </c>
      <c r="AQ53" s="53" t="str">
        <f>IFERROR(
  IF(
    AND(
      AQ$6&gt;=$I53, AQ$6&lt;=$J53, $Q$2="Yes",
      NOT( OR(
        AND($M$5=1, OR(WEEKDAY(AQ$6,2)=6, WEEKDAY(AQ$6,2)=7)),
        AND($M$5=17,  WEEKDAY(AQ$6,2)=6),
        AND($M$5=11,  WEEKDAY(AQ$6,2)=7)
      ))
    ),
    INDEX(reference!$H$1:$I$9, MATCH($M53, reference!$H$1:$H$9, 0), 2),
    ""
  ),
"")</f>
        <v/>
      </c>
      <c r="AR53" s="53" t="str">
        <f>IFERROR(
  IF(
    AND(
      AR$6&gt;=$I53, AR$6&lt;=$J53, $Q$2="Yes",
      NOT( OR(
        AND($M$5=1, OR(WEEKDAY(AR$6,2)=6, WEEKDAY(AR$6,2)=7)),
        AND($M$5=17,  WEEKDAY(AR$6,2)=6),
        AND($M$5=11,  WEEKDAY(AR$6,2)=7)
      ))
    ),
    INDEX(reference!$H$1:$I$9, MATCH($M53, reference!$H$1:$H$9, 0), 2),
    ""
  ),
"")</f>
        <v/>
      </c>
      <c r="AS53" s="53" t="str">
        <f>IFERROR(
  IF(
    AND(
      AS$6&gt;=$I53, AS$6&lt;=$J53, $Q$2="Yes",
      NOT( OR(
        AND($M$5=1, OR(WEEKDAY(AS$6,2)=6, WEEKDAY(AS$6,2)=7)),
        AND($M$5=17,  WEEKDAY(AS$6,2)=6),
        AND($M$5=11,  WEEKDAY(AS$6,2)=7)
      ))
    ),
    INDEX(reference!$H$1:$I$9, MATCH($M53, reference!$H$1:$H$9, 0), 2),
    ""
  ),
"")</f>
        <v/>
      </c>
      <c r="AT53" s="53" t="str">
        <f>IFERROR(
  IF(
    AND(
      AT$6&gt;=$I53, AT$6&lt;=$J53, $Q$2="Yes",
      NOT( OR(
        AND($M$5=1, OR(WEEKDAY(AT$6,2)=6, WEEKDAY(AT$6,2)=7)),
        AND($M$5=17,  WEEKDAY(AT$6,2)=6),
        AND($M$5=11,  WEEKDAY(AT$6,2)=7)
      ))
    ),
    INDEX(reference!$H$1:$I$9, MATCH($M53, reference!$H$1:$H$9, 0), 2),
    ""
  ),
"")</f>
        <v/>
      </c>
      <c r="AU53" s="53" t="str">
        <f>IFERROR(
  IF(
    AND(
      AU$6&gt;=$I53, AU$6&lt;=$J53, $Q$2="Yes",
      NOT( OR(
        AND($M$5=1, OR(WEEKDAY(AU$6,2)=6, WEEKDAY(AU$6,2)=7)),
        AND($M$5=17,  WEEKDAY(AU$6,2)=6),
        AND($M$5=11,  WEEKDAY(AU$6,2)=7)
      ))
    ),
    INDEX(reference!$H$1:$I$9, MATCH($M53, reference!$H$1:$H$9, 0), 2),
    ""
  ),
"")</f>
        <v/>
      </c>
      <c r="AV53" s="53" t="str">
        <f>IFERROR(
  IF(
    AND(
      AV$6&gt;=$I53, AV$6&lt;=$J53, $Q$2="Yes",
      NOT( OR(
        AND($M$5=1, OR(WEEKDAY(AV$6,2)=6, WEEKDAY(AV$6,2)=7)),
        AND($M$5=17,  WEEKDAY(AV$6,2)=6),
        AND($M$5=11,  WEEKDAY(AV$6,2)=7)
      ))
    ),
    INDEX(reference!$H$1:$I$9, MATCH($M53, reference!$H$1:$H$9, 0), 2),
    ""
  ),
"")</f>
        <v/>
      </c>
      <c r="AW53" s="53" t="str">
        <f>IFERROR(
  IF(
    AND(
      AW$6&gt;=$I53, AW$6&lt;=$J53, $Q$2="Yes",
      NOT( OR(
        AND($M$5=1, OR(WEEKDAY(AW$6,2)=6, WEEKDAY(AW$6,2)=7)),
        AND($M$5=17,  WEEKDAY(AW$6,2)=6),
        AND($M$5=11,  WEEKDAY(AW$6,2)=7)
      ))
    ),
    INDEX(reference!$H$1:$I$9, MATCH($M53, reference!$H$1:$H$9, 0), 2),
    ""
  ),
"")</f>
        <v/>
      </c>
      <c r="AX53" s="53" t="str">
        <f>IFERROR(
  IF(
    AND(
      AX$6&gt;=$I53, AX$6&lt;=$J53, $Q$2="Yes",
      NOT( OR(
        AND($M$5=1, OR(WEEKDAY(AX$6,2)=6, WEEKDAY(AX$6,2)=7)),
        AND($M$5=17,  WEEKDAY(AX$6,2)=6),
        AND($M$5=11,  WEEKDAY(AX$6,2)=7)
      ))
    ),
    INDEX(reference!$H$1:$I$9, MATCH($M53, reference!$H$1:$H$9, 0), 2),
    ""
  ),
"")</f>
        <v/>
      </c>
      <c r="AY53" s="53" t="str">
        <f>IFERROR(
  IF(
    AND(
      AY$6&gt;=$I53, AY$6&lt;=$J53, $Q$2="Yes",
      NOT( OR(
        AND($M$5=1, OR(WEEKDAY(AY$6,2)=6, WEEKDAY(AY$6,2)=7)),
        AND($M$5=17,  WEEKDAY(AY$6,2)=6),
        AND($M$5=11,  WEEKDAY(AY$6,2)=7)
      ))
    ),
    INDEX(reference!$H$1:$I$9, MATCH($M53, reference!$H$1:$H$9, 0), 2),
    ""
  ),
"")</f>
        <v/>
      </c>
      <c r="AZ53" s="53" t="str">
        <f>IFERROR(
  IF(
    AND(
      AZ$6&gt;=$I53, AZ$6&lt;=$J53, $Q$2="Yes",
      NOT( OR(
        AND($M$5=1, OR(WEEKDAY(AZ$6,2)=6, WEEKDAY(AZ$6,2)=7)),
        AND($M$5=17,  WEEKDAY(AZ$6,2)=6),
        AND($M$5=11,  WEEKDAY(AZ$6,2)=7)
      ))
    ),
    INDEX(reference!$H$1:$I$9, MATCH($M53, reference!$H$1:$H$9, 0), 2),
    ""
  ),
"")</f>
        <v/>
      </c>
      <c r="BA53" s="53" t="str">
        <f>IFERROR(
  IF(
    AND(
      BA$6&gt;=$I53, BA$6&lt;=$J53, $Q$2="Yes",
      NOT( OR(
        AND($M$5=1, OR(WEEKDAY(BA$6,2)=6, WEEKDAY(BA$6,2)=7)),
        AND($M$5=17,  WEEKDAY(BA$6,2)=6),
        AND($M$5=11,  WEEKDAY(BA$6,2)=7)
      ))
    ),
    INDEX(reference!$H$1:$I$9, MATCH($M53, reference!$H$1:$H$9, 0), 2),
    ""
  ),
"")</f>
        <v/>
      </c>
      <c r="BB53" s="53" t="str">
        <f>IFERROR(
  IF(
    AND(
      BB$6&gt;=$I53, BB$6&lt;=$J53, $Q$2="Yes",
      NOT( OR(
        AND($M$5=1, OR(WEEKDAY(BB$6,2)=6, WEEKDAY(BB$6,2)=7)),
        AND($M$5=17,  WEEKDAY(BB$6,2)=6),
        AND($M$5=11,  WEEKDAY(BB$6,2)=7)
      ))
    ),
    INDEX(reference!$H$1:$I$9, MATCH($M53, reference!$H$1:$H$9, 0), 2),
    ""
  ),
"")</f>
        <v/>
      </c>
      <c r="BC53" s="53" t="str">
        <f>IFERROR(
  IF(
    AND(
      BC$6&gt;=$I53, BC$6&lt;=$J53, $Q$2="Yes",
      NOT( OR(
        AND($M$5=1, OR(WEEKDAY(BC$6,2)=6, WEEKDAY(BC$6,2)=7)),
        AND($M$5=17,  WEEKDAY(BC$6,2)=6),
        AND($M$5=11,  WEEKDAY(BC$6,2)=7)
      ))
    ),
    INDEX(reference!$H$1:$I$9, MATCH($M53, reference!$H$1:$H$9, 0), 2),
    ""
  ),
"")</f>
        <v/>
      </c>
      <c r="BD53" s="53" t="str">
        <f>IFERROR(
  IF(
    AND(
      BD$6&gt;=$I53, BD$6&lt;=$J53, $Q$2="Yes",
      NOT( OR(
        AND($M$5=1, OR(WEEKDAY(BD$6,2)=6, WEEKDAY(BD$6,2)=7)),
        AND($M$5=17,  WEEKDAY(BD$6,2)=6),
        AND($M$5=11,  WEEKDAY(BD$6,2)=7)
      ))
    ),
    INDEX(reference!$H$1:$I$9, MATCH($M53, reference!$H$1:$H$9, 0), 2),
    ""
  ),
"")</f>
        <v/>
      </c>
      <c r="BE53" s="53" t="str">
        <f>IFERROR(
  IF(
    AND(
      BE$6&gt;=$I53, BE$6&lt;=$J53, $Q$2="Yes",
      NOT( OR(
        AND($M$5=1, OR(WEEKDAY(BE$6,2)=6, WEEKDAY(BE$6,2)=7)),
        AND($M$5=17,  WEEKDAY(BE$6,2)=6),
        AND($M$5=11,  WEEKDAY(BE$6,2)=7)
      ))
    ),
    INDEX(reference!$H$1:$I$9, MATCH($M53, reference!$H$1:$H$9, 0), 2),
    ""
  ),
"")</f>
        <v/>
      </c>
      <c r="BF53" s="53" t="str">
        <f>IFERROR(
  IF(
    AND(
      BF$6&gt;=$I53, BF$6&lt;=$J53, $Q$2="Yes",
      NOT( OR(
        AND($M$5=1, OR(WEEKDAY(BF$6,2)=6, WEEKDAY(BF$6,2)=7)),
        AND($M$5=17,  WEEKDAY(BF$6,2)=6),
        AND($M$5=11,  WEEKDAY(BF$6,2)=7)
      ))
    ),
    INDEX(reference!$H$1:$I$9, MATCH($M53, reference!$H$1:$H$9, 0), 2),
    ""
  ),
"")</f>
        <v/>
      </c>
      <c r="BG53" s="53" t="str">
        <f>IFERROR(
  IF(
    AND(
      BG$6&gt;=$I53, BG$6&lt;=$J53, $Q$2="Yes",
      NOT( OR(
        AND($M$5=1, OR(WEEKDAY(BG$6,2)=6, WEEKDAY(BG$6,2)=7)),
        AND($M$5=17,  WEEKDAY(BG$6,2)=6),
        AND($M$5=11,  WEEKDAY(BG$6,2)=7)
      ))
    ),
    INDEX(reference!$H$1:$I$9, MATCH($M53, reference!$H$1:$H$9, 0), 2),
    ""
  ),
"")</f>
        <v/>
      </c>
      <c r="BH53" s="53" t="str">
        <f>IFERROR(
  IF(
    AND(
      BH$6&gt;=$I53, BH$6&lt;=$J53, $Q$2="Yes",
      NOT( OR(
        AND($M$5=1, OR(WEEKDAY(BH$6,2)=6, WEEKDAY(BH$6,2)=7)),
        AND($M$5=17,  WEEKDAY(BH$6,2)=6),
        AND($M$5=11,  WEEKDAY(BH$6,2)=7)
      ))
    ),
    INDEX(reference!$H$1:$I$9, MATCH($M53, reference!$H$1:$H$9, 0), 2),
    ""
  ),
"")</f>
        <v/>
      </c>
      <c r="BI53" s="53" t="str">
        <f>IFERROR(
  IF(
    AND(
      BI$6&gt;=$I53, BI$6&lt;=$J53, $Q$2="Yes",
      NOT( OR(
        AND($M$5=1, OR(WEEKDAY(BI$6,2)=6, WEEKDAY(BI$6,2)=7)),
        AND($M$5=17,  WEEKDAY(BI$6,2)=6),
        AND($M$5=11,  WEEKDAY(BI$6,2)=7)
      ))
    ),
    INDEX(reference!$H$1:$I$9, MATCH($M53, reference!$H$1:$H$9, 0), 2),
    ""
  ),
"")</f>
        <v/>
      </c>
      <c r="BJ53" s="53" t="str">
        <f>IFERROR(
  IF(
    AND(
      BJ$6&gt;=$I53, BJ$6&lt;=$J53, $Q$2="Yes",
      NOT( OR(
        AND($M$5=1, OR(WEEKDAY(BJ$6,2)=6, WEEKDAY(BJ$6,2)=7)),
        AND($M$5=17,  WEEKDAY(BJ$6,2)=6),
        AND($M$5=11,  WEEKDAY(BJ$6,2)=7)
      ))
    ),
    INDEX(reference!$H$1:$I$9, MATCH($M53, reference!$H$1:$H$9, 0), 2),
    ""
  ),
"")</f>
        <v/>
      </c>
      <c r="BK53" s="53" t="str">
        <f>IFERROR(
  IF(
    AND(
      BK$6&gt;=$I53, BK$6&lt;=$J53, $Q$2="Yes",
      NOT( OR(
        AND($M$5=1, OR(WEEKDAY(BK$6,2)=6, WEEKDAY(BK$6,2)=7)),
        AND($M$5=17,  WEEKDAY(BK$6,2)=6),
        AND($M$5=11,  WEEKDAY(BK$6,2)=7)
      ))
    ),
    INDEX(reference!$H$1:$I$9, MATCH($M53, reference!$H$1:$H$9, 0), 2),
    ""
  ),
"")</f>
        <v/>
      </c>
      <c r="BL53" s="53" t="str">
        <f>IFERROR(
  IF(
    AND(
      BL$6&gt;=$I53, BL$6&lt;=$J53, $Q$2="Yes",
      NOT( OR(
        AND($M$5=1, OR(WEEKDAY(BL$6,2)=6, WEEKDAY(BL$6,2)=7)),
        AND($M$5=17,  WEEKDAY(BL$6,2)=6),
        AND($M$5=11,  WEEKDAY(BL$6,2)=7)
      ))
    ),
    INDEX(reference!$H$1:$I$9, MATCH($M53, reference!$H$1:$H$9, 0), 2),
    ""
  ),
"")</f>
        <v/>
      </c>
      <c r="BM53" s="53" t="str">
        <f>IFERROR(
  IF(
    AND(
      BM$6&gt;=$I53, BM$6&lt;=$J53, $Q$2="Yes",
      NOT( OR(
        AND($M$5=1, OR(WEEKDAY(BM$6,2)=6, WEEKDAY(BM$6,2)=7)),
        AND($M$5=17,  WEEKDAY(BM$6,2)=6),
        AND($M$5=11,  WEEKDAY(BM$6,2)=7)
      ))
    ),
    INDEX(reference!$H$1:$I$9, MATCH($M53, reference!$H$1:$H$9, 0), 2),
    ""
  ),
"")</f>
        <v/>
      </c>
      <c r="BN53" s="53" t="str">
        <f>IFERROR(
  IF(
    AND(
      BN$6&gt;=$I53, BN$6&lt;=$J53, $Q$2="Yes",
      NOT( OR(
        AND($M$5=1, OR(WEEKDAY(BN$6,2)=6, WEEKDAY(BN$6,2)=7)),
        AND($M$5=17,  WEEKDAY(BN$6,2)=6),
        AND($M$5=11,  WEEKDAY(BN$6,2)=7)
      ))
    ),
    INDEX(reference!$H$1:$I$9, MATCH($M53, reference!$H$1:$H$9, 0), 2),
    ""
  ),
"")</f>
        <v/>
      </c>
      <c r="BO53" s="53" t="str">
        <f>IFERROR(
  IF(
    AND(
      BO$6&gt;=$I53, BO$6&lt;=$J53, $Q$2="Yes",
      NOT( OR(
        AND($M$5=1, OR(WEEKDAY(BO$6,2)=6, WEEKDAY(BO$6,2)=7)),
        AND($M$5=17,  WEEKDAY(BO$6,2)=6),
        AND($M$5=11,  WEEKDAY(BO$6,2)=7)
      ))
    ),
    INDEX(reference!$H$1:$I$9, MATCH($M53, reference!$H$1:$H$9, 0), 2),
    ""
  ),
"")</f>
        <v/>
      </c>
      <c r="BP53" s="53" t="str">
        <f>IFERROR(
  IF(
    AND(
      BP$6&gt;=$I53, BP$6&lt;=$J53, $Q$2="Yes",
      NOT( OR(
        AND($M$5=1, OR(WEEKDAY(BP$6,2)=6, WEEKDAY(BP$6,2)=7)),
        AND($M$5=17,  WEEKDAY(BP$6,2)=6),
        AND($M$5=11,  WEEKDAY(BP$6,2)=7)
      ))
    ),
    INDEX(reference!$H$1:$I$9, MATCH($M53, reference!$H$1:$H$9, 0), 2),
    ""
  ),
"")</f>
        <v/>
      </c>
      <c r="BQ53" s="53" t="str">
        <f>IFERROR(
  IF(
    AND(
      BQ$6&gt;=$I53, BQ$6&lt;=$J53, $Q$2="Yes",
      NOT( OR(
        AND($M$5=1, OR(WEEKDAY(BQ$6,2)=6, WEEKDAY(BQ$6,2)=7)),
        AND($M$5=17,  WEEKDAY(BQ$6,2)=6),
        AND($M$5=11,  WEEKDAY(BQ$6,2)=7)
      ))
    ),
    INDEX(reference!$H$1:$I$9, MATCH($M53, reference!$H$1:$H$9, 0), 2),
    ""
  ),
"")</f>
        <v/>
      </c>
    </row>
    <row r="54" spans="1:69" ht="22.5" customHeight="1" x14ac:dyDescent="0.15">
      <c r="A54" s="46">
        <f>COUNTIF($L$7:M54,M54)</f>
        <v>0</v>
      </c>
      <c r="B54" s="46" t="str">
        <f t="shared" si="4"/>
        <v>-0</v>
      </c>
      <c r="C54" s="46" t="str">
        <f>IFERROR(IF(G54="","",MOD(COUNTIFS($F$6:G54,"◯"),10)),"")</f>
        <v/>
      </c>
      <c r="D54" s="46" t="str" cm="1">
        <f t="array" ref="D54">IF(G54="","",_xlfn.SWITCH(G54,"◯",1,"◆",2,"★",3))</f>
        <v/>
      </c>
      <c r="E54" s="46"/>
      <c r="F54" s="47"/>
      <c r="G54" s="48"/>
      <c r="H54" s="49"/>
      <c r="I54" s="51"/>
      <c r="J54" s="51"/>
      <c r="K54" s="52" t="str">
        <f t="shared" si="3"/>
        <v/>
      </c>
      <c r="L54" s="50"/>
      <c r="M54" s="50"/>
      <c r="N54" s="53" t="str">
        <f>IFERROR(
  IF(
    AND(
      N$6&gt;=$I54, N$6&lt;=$J54, $Q$2="Yes",
      NOT( OR(
        AND($M$5=1, OR(WEEKDAY(N$6,2)=6, WEEKDAY(N$6,2)=7)),
        AND($M$5=17,  WEEKDAY(N$6,2)=6),
        AND($M$5=11,  WEEKDAY(N$6,2)=7)
      ))
    ),
    INDEX(reference!$H$1:$I$9, MATCH($M54, reference!$H$1:$H$9, 0), 2),
    ""
  ),
"")</f>
        <v/>
      </c>
      <c r="O54" s="53" t="str">
        <f>IFERROR(
  IF(
    AND(
      O$6&gt;=$I54, O$6&lt;=$J54, $Q$2="Yes",
      NOT( OR(
        AND($M$5=1, OR(WEEKDAY(O$6,2)=6, WEEKDAY(O$6,2)=7)),
        AND($M$5=17,  WEEKDAY(O$6,2)=6),
        AND($M$5=11,  WEEKDAY(O$6,2)=7)
      ))
    ),
    INDEX(reference!$H$1:$I$9, MATCH($M54, reference!$H$1:$H$9, 0), 2),
    ""
  ),
"")</f>
        <v/>
      </c>
      <c r="P54" s="53" t="str">
        <f>IFERROR(
  IF(
    AND(
      P$6&gt;=$I54, P$6&lt;=$J54, $Q$2="Yes",
      NOT( OR(
        AND($M$5=1, OR(WEEKDAY(P$6,2)=6, WEEKDAY(P$6,2)=7)),
        AND($M$5=17,  WEEKDAY(P$6,2)=6),
        AND($M$5=11,  WEEKDAY(P$6,2)=7)
      ))
    ),
    INDEX(reference!$H$1:$I$9, MATCH($M54, reference!$H$1:$H$9, 0), 2),
    ""
  ),
"")</f>
        <v/>
      </c>
      <c r="Q54" s="53" t="str">
        <f>IFERROR(
  IF(
    AND(
      Q$6&gt;=$I54, Q$6&lt;=$J54, $Q$2="Yes",
      NOT( OR(
        AND($M$5=1, OR(WEEKDAY(Q$6,2)=6, WEEKDAY(Q$6,2)=7)),
        AND($M$5=17,  WEEKDAY(Q$6,2)=6),
        AND($M$5=11,  WEEKDAY(Q$6,2)=7)
      ))
    ),
    INDEX(reference!$H$1:$I$9, MATCH($M54, reference!$H$1:$H$9, 0), 2),
    ""
  ),
"")</f>
        <v/>
      </c>
      <c r="R54" s="53" t="str">
        <f>IFERROR(
  IF(
    AND(
      R$6&gt;=$I54, R$6&lt;=$J54, $Q$2="Yes",
      NOT( OR(
        AND($M$5=1, OR(WEEKDAY(R$6,2)=6, WEEKDAY(R$6,2)=7)),
        AND($M$5=17,  WEEKDAY(R$6,2)=6),
        AND($M$5=11,  WEEKDAY(R$6,2)=7)
      ))
    ),
    INDEX(reference!$H$1:$I$9, MATCH($M54, reference!$H$1:$H$9, 0), 2),
    ""
  ),
"")</f>
        <v/>
      </c>
      <c r="S54" s="53" t="str">
        <f>IFERROR(
  IF(
    AND(
      S$6&gt;=$I54, S$6&lt;=$J54, $Q$2="Yes",
      NOT( OR(
        AND($M$5=1, OR(WEEKDAY(S$6,2)=6, WEEKDAY(S$6,2)=7)),
        AND($M$5=17,  WEEKDAY(S$6,2)=6),
        AND($M$5=11,  WEEKDAY(S$6,2)=7)
      ))
    ),
    INDEX(reference!$H$1:$I$9, MATCH($M54, reference!$H$1:$H$9, 0), 2),
    ""
  ),
"")</f>
        <v/>
      </c>
      <c r="T54" s="53" t="str">
        <f>IFERROR(
  IF(
    AND(
      T$6&gt;=$I54, T$6&lt;=$J54, $Q$2="Yes",
      NOT( OR(
        AND($M$5=1, OR(WEEKDAY(T$6,2)=6, WEEKDAY(T$6,2)=7)),
        AND($M$5=17,  WEEKDAY(T$6,2)=6),
        AND($M$5=11,  WEEKDAY(T$6,2)=7)
      ))
    ),
    INDEX(reference!$H$1:$I$9, MATCH($M54, reference!$H$1:$H$9, 0), 2),
    ""
  ),
"")</f>
        <v/>
      </c>
      <c r="U54" s="53" t="str">
        <f>IFERROR(
  IF(
    AND(
      U$6&gt;=$I54, U$6&lt;=$J54, $Q$2="Yes",
      NOT( OR(
        AND($M$5=1, OR(WEEKDAY(U$6,2)=6, WEEKDAY(U$6,2)=7)),
        AND($M$5=17,  WEEKDAY(U$6,2)=6),
        AND($M$5=11,  WEEKDAY(U$6,2)=7)
      ))
    ),
    INDEX(reference!$H$1:$I$9, MATCH($M54, reference!$H$1:$H$9, 0), 2),
    ""
  ),
"")</f>
        <v/>
      </c>
      <c r="V54" s="53" t="str">
        <f>IFERROR(
  IF(
    AND(
      V$6&gt;=$I54, V$6&lt;=$J54, $Q$2="Yes",
      NOT( OR(
        AND($M$5=1, OR(WEEKDAY(V$6,2)=6, WEEKDAY(V$6,2)=7)),
        AND($M$5=17,  WEEKDAY(V$6,2)=6),
        AND($M$5=11,  WEEKDAY(V$6,2)=7)
      ))
    ),
    INDEX(reference!$H$1:$I$9, MATCH($M54, reference!$H$1:$H$9, 0), 2),
    ""
  ),
"")</f>
        <v/>
      </c>
      <c r="W54" s="53" t="str">
        <f>IFERROR(
  IF(
    AND(
      W$6&gt;=$I54, W$6&lt;=$J54, $Q$2="Yes",
      NOT( OR(
        AND($M$5=1, OR(WEEKDAY(W$6,2)=6, WEEKDAY(W$6,2)=7)),
        AND($M$5=17,  WEEKDAY(W$6,2)=6),
        AND($M$5=11,  WEEKDAY(W$6,2)=7)
      ))
    ),
    INDEX(reference!$H$1:$I$9, MATCH($M54, reference!$H$1:$H$9, 0), 2),
    ""
  ),
"")</f>
        <v/>
      </c>
      <c r="X54" s="53" t="str">
        <f>IFERROR(
  IF(
    AND(
      X$6&gt;=$I54, X$6&lt;=$J54, $Q$2="Yes",
      NOT( OR(
        AND($M$5=1, OR(WEEKDAY(X$6,2)=6, WEEKDAY(X$6,2)=7)),
        AND($M$5=17,  WEEKDAY(X$6,2)=6),
        AND($M$5=11,  WEEKDAY(X$6,2)=7)
      ))
    ),
    INDEX(reference!$H$1:$I$9, MATCH($M54, reference!$H$1:$H$9, 0), 2),
    ""
  ),
"")</f>
        <v/>
      </c>
      <c r="Y54" s="53" t="str">
        <f>IFERROR(
  IF(
    AND(
      Y$6&gt;=$I54, Y$6&lt;=$J54, $Q$2="Yes",
      NOT( OR(
        AND($M$5=1, OR(WEEKDAY(Y$6,2)=6, WEEKDAY(Y$6,2)=7)),
        AND($M$5=17,  WEEKDAY(Y$6,2)=6),
        AND($M$5=11,  WEEKDAY(Y$6,2)=7)
      ))
    ),
    INDEX(reference!$H$1:$I$9, MATCH($M54, reference!$H$1:$H$9, 0), 2),
    ""
  ),
"")</f>
        <v/>
      </c>
      <c r="Z54" s="53" t="str">
        <f>IFERROR(
  IF(
    AND(
      Z$6&gt;=$I54, Z$6&lt;=$J54, $Q$2="Yes",
      NOT( OR(
        AND($M$5=1, OR(WEEKDAY(Z$6,2)=6, WEEKDAY(Z$6,2)=7)),
        AND($M$5=17,  WEEKDAY(Z$6,2)=6),
        AND($M$5=11,  WEEKDAY(Z$6,2)=7)
      ))
    ),
    INDEX(reference!$H$1:$I$9, MATCH($M54, reference!$H$1:$H$9, 0), 2),
    ""
  ),
"")</f>
        <v/>
      </c>
      <c r="AA54" s="53" t="str">
        <f>IFERROR(
  IF(
    AND(
      AA$6&gt;=$I54, AA$6&lt;=$J54, $Q$2="Yes",
      NOT( OR(
        AND($M$5=1, OR(WEEKDAY(AA$6,2)=6, WEEKDAY(AA$6,2)=7)),
        AND($M$5=17,  WEEKDAY(AA$6,2)=6),
        AND($M$5=11,  WEEKDAY(AA$6,2)=7)
      ))
    ),
    INDEX(reference!$H$1:$I$9, MATCH($M54, reference!$H$1:$H$9, 0), 2),
    ""
  ),
"")</f>
        <v/>
      </c>
      <c r="AB54" s="53" t="str">
        <f>IFERROR(
  IF(
    AND(
      AB$6&gt;=$I54, AB$6&lt;=$J54, $Q$2="Yes",
      NOT( OR(
        AND($M$5=1, OR(WEEKDAY(AB$6,2)=6, WEEKDAY(AB$6,2)=7)),
        AND($M$5=17,  WEEKDAY(AB$6,2)=6),
        AND($M$5=11,  WEEKDAY(AB$6,2)=7)
      ))
    ),
    INDEX(reference!$H$1:$I$9, MATCH($M54, reference!$H$1:$H$9, 0), 2),
    ""
  ),
"")</f>
        <v/>
      </c>
      <c r="AC54" s="53" t="str">
        <f>IFERROR(
  IF(
    AND(
      AC$6&gt;=$I54, AC$6&lt;=$J54, $Q$2="Yes",
      NOT( OR(
        AND($M$5=1, OR(WEEKDAY(AC$6,2)=6, WEEKDAY(AC$6,2)=7)),
        AND($M$5=17,  WEEKDAY(AC$6,2)=6),
        AND($M$5=11,  WEEKDAY(AC$6,2)=7)
      ))
    ),
    INDEX(reference!$H$1:$I$9, MATCH($M54, reference!$H$1:$H$9, 0), 2),
    ""
  ),
"")</f>
        <v/>
      </c>
      <c r="AD54" s="53" t="str">
        <f>IFERROR(
  IF(
    AND(
      AD$6&gt;=$I54, AD$6&lt;=$J54, $Q$2="Yes",
      NOT( OR(
        AND($M$5=1, OR(WEEKDAY(AD$6,2)=6, WEEKDAY(AD$6,2)=7)),
        AND($M$5=17,  WEEKDAY(AD$6,2)=6),
        AND($M$5=11,  WEEKDAY(AD$6,2)=7)
      ))
    ),
    INDEX(reference!$H$1:$I$9, MATCH($M54, reference!$H$1:$H$9, 0), 2),
    ""
  ),
"")</f>
        <v/>
      </c>
      <c r="AE54" s="53" t="str">
        <f>IFERROR(
  IF(
    AND(
      AE$6&gt;=$I54, AE$6&lt;=$J54, $Q$2="Yes",
      NOT( OR(
        AND($M$5=1, OR(WEEKDAY(AE$6,2)=6, WEEKDAY(AE$6,2)=7)),
        AND($M$5=17,  WEEKDAY(AE$6,2)=6),
        AND($M$5=11,  WEEKDAY(AE$6,2)=7)
      ))
    ),
    INDEX(reference!$H$1:$I$9, MATCH($M54, reference!$H$1:$H$9, 0), 2),
    ""
  ),
"")</f>
        <v/>
      </c>
      <c r="AF54" s="53" t="str">
        <f>IFERROR(
  IF(
    AND(
      AF$6&gt;=$I54, AF$6&lt;=$J54, $Q$2="Yes",
      NOT( OR(
        AND($M$5=1, OR(WEEKDAY(AF$6,2)=6, WEEKDAY(AF$6,2)=7)),
        AND($M$5=17,  WEEKDAY(AF$6,2)=6),
        AND($M$5=11,  WEEKDAY(AF$6,2)=7)
      ))
    ),
    INDEX(reference!$H$1:$I$9, MATCH($M54, reference!$H$1:$H$9, 0), 2),
    ""
  ),
"")</f>
        <v/>
      </c>
      <c r="AG54" s="53" t="str">
        <f>IFERROR(
  IF(
    AND(
      AG$6&gt;=$I54, AG$6&lt;=$J54, $Q$2="Yes",
      NOT( OR(
        AND($M$5=1, OR(WEEKDAY(AG$6,2)=6, WEEKDAY(AG$6,2)=7)),
        AND($M$5=17,  WEEKDAY(AG$6,2)=6),
        AND($M$5=11,  WEEKDAY(AG$6,2)=7)
      ))
    ),
    INDEX(reference!$H$1:$I$9, MATCH($M54, reference!$H$1:$H$9, 0), 2),
    ""
  ),
"")</f>
        <v/>
      </c>
      <c r="AH54" s="53" t="str">
        <f>IFERROR(
  IF(
    AND(
      AH$6&gt;=$I54, AH$6&lt;=$J54, $Q$2="Yes",
      NOT( OR(
        AND($M$5=1, OR(WEEKDAY(AH$6,2)=6, WEEKDAY(AH$6,2)=7)),
        AND($M$5=17,  WEEKDAY(AH$6,2)=6),
        AND($M$5=11,  WEEKDAY(AH$6,2)=7)
      ))
    ),
    INDEX(reference!$H$1:$I$9, MATCH($M54, reference!$H$1:$H$9, 0), 2),
    ""
  ),
"")</f>
        <v/>
      </c>
      <c r="AI54" s="53" t="str">
        <f>IFERROR(
  IF(
    AND(
      AI$6&gt;=$I54, AI$6&lt;=$J54, $Q$2="Yes",
      NOT( OR(
        AND($M$5=1, OR(WEEKDAY(AI$6,2)=6, WEEKDAY(AI$6,2)=7)),
        AND($M$5=17,  WEEKDAY(AI$6,2)=6),
        AND($M$5=11,  WEEKDAY(AI$6,2)=7)
      ))
    ),
    INDEX(reference!$H$1:$I$9, MATCH($M54, reference!$H$1:$H$9, 0), 2),
    ""
  ),
"")</f>
        <v/>
      </c>
      <c r="AJ54" s="53" t="str">
        <f>IFERROR(
  IF(
    AND(
      AJ$6&gt;=$I54, AJ$6&lt;=$J54, $Q$2="Yes",
      NOT( OR(
        AND($M$5=1, OR(WEEKDAY(AJ$6,2)=6, WEEKDAY(AJ$6,2)=7)),
        AND($M$5=17,  WEEKDAY(AJ$6,2)=6),
        AND($M$5=11,  WEEKDAY(AJ$6,2)=7)
      ))
    ),
    INDEX(reference!$H$1:$I$9, MATCH($M54, reference!$H$1:$H$9, 0), 2),
    ""
  ),
"")</f>
        <v/>
      </c>
      <c r="AK54" s="53" t="str">
        <f>IFERROR(
  IF(
    AND(
      AK$6&gt;=$I54, AK$6&lt;=$J54, $Q$2="Yes",
      NOT( OR(
        AND($M$5=1, OR(WEEKDAY(AK$6,2)=6, WEEKDAY(AK$6,2)=7)),
        AND($M$5=17,  WEEKDAY(AK$6,2)=6),
        AND($M$5=11,  WEEKDAY(AK$6,2)=7)
      ))
    ),
    INDEX(reference!$H$1:$I$9, MATCH($M54, reference!$H$1:$H$9, 0), 2),
    ""
  ),
"")</f>
        <v/>
      </c>
      <c r="AL54" s="53" t="str">
        <f>IFERROR(
  IF(
    AND(
      AL$6&gt;=$I54, AL$6&lt;=$J54, $Q$2="Yes",
      NOT( OR(
        AND($M$5=1, OR(WEEKDAY(AL$6,2)=6, WEEKDAY(AL$6,2)=7)),
        AND($M$5=17,  WEEKDAY(AL$6,2)=6),
        AND($M$5=11,  WEEKDAY(AL$6,2)=7)
      ))
    ),
    INDEX(reference!$H$1:$I$9, MATCH($M54, reference!$H$1:$H$9, 0), 2),
    ""
  ),
"")</f>
        <v/>
      </c>
      <c r="AM54" s="53" t="str">
        <f>IFERROR(
  IF(
    AND(
      AM$6&gt;=$I54, AM$6&lt;=$J54, $Q$2="Yes",
      NOT( OR(
        AND($M$5=1, OR(WEEKDAY(AM$6,2)=6, WEEKDAY(AM$6,2)=7)),
        AND($M$5=17,  WEEKDAY(AM$6,2)=6),
        AND($M$5=11,  WEEKDAY(AM$6,2)=7)
      ))
    ),
    INDEX(reference!$H$1:$I$9, MATCH($M54, reference!$H$1:$H$9, 0), 2),
    ""
  ),
"")</f>
        <v/>
      </c>
      <c r="AN54" s="53" t="str">
        <f>IFERROR(
  IF(
    AND(
      AN$6&gt;=$I54, AN$6&lt;=$J54, $Q$2="Yes",
      NOT( OR(
        AND($M$5=1, OR(WEEKDAY(AN$6,2)=6, WEEKDAY(AN$6,2)=7)),
        AND($M$5=17,  WEEKDAY(AN$6,2)=6),
        AND($M$5=11,  WEEKDAY(AN$6,2)=7)
      ))
    ),
    INDEX(reference!$H$1:$I$9, MATCH($M54, reference!$H$1:$H$9, 0), 2),
    ""
  ),
"")</f>
        <v/>
      </c>
      <c r="AO54" s="53" t="str">
        <f>IFERROR(
  IF(
    AND(
      AO$6&gt;=$I54, AO$6&lt;=$J54, $Q$2="Yes",
      NOT( OR(
        AND($M$5=1, OR(WEEKDAY(AO$6,2)=6, WEEKDAY(AO$6,2)=7)),
        AND($M$5=17,  WEEKDAY(AO$6,2)=6),
        AND($M$5=11,  WEEKDAY(AO$6,2)=7)
      ))
    ),
    INDEX(reference!$H$1:$I$9, MATCH($M54, reference!$H$1:$H$9, 0), 2),
    ""
  ),
"")</f>
        <v/>
      </c>
      <c r="AP54" s="53" t="str">
        <f>IFERROR(
  IF(
    AND(
      AP$6&gt;=$I54, AP$6&lt;=$J54, $Q$2="Yes",
      NOT( OR(
        AND($M$5=1, OR(WEEKDAY(AP$6,2)=6, WEEKDAY(AP$6,2)=7)),
        AND($M$5=17,  WEEKDAY(AP$6,2)=6),
        AND($M$5=11,  WEEKDAY(AP$6,2)=7)
      ))
    ),
    INDEX(reference!$H$1:$I$9, MATCH($M54, reference!$H$1:$H$9, 0), 2),
    ""
  ),
"")</f>
        <v/>
      </c>
      <c r="AQ54" s="53" t="str">
        <f>IFERROR(
  IF(
    AND(
      AQ$6&gt;=$I54, AQ$6&lt;=$J54, $Q$2="Yes",
      NOT( OR(
        AND($M$5=1, OR(WEEKDAY(AQ$6,2)=6, WEEKDAY(AQ$6,2)=7)),
        AND($M$5=17,  WEEKDAY(AQ$6,2)=6),
        AND($M$5=11,  WEEKDAY(AQ$6,2)=7)
      ))
    ),
    INDEX(reference!$H$1:$I$9, MATCH($M54, reference!$H$1:$H$9, 0), 2),
    ""
  ),
"")</f>
        <v/>
      </c>
      <c r="AR54" s="53" t="str">
        <f>IFERROR(
  IF(
    AND(
      AR$6&gt;=$I54, AR$6&lt;=$J54, $Q$2="Yes",
      NOT( OR(
        AND($M$5=1, OR(WEEKDAY(AR$6,2)=6, WEEKDAY(AR$6,2)=7)),
        AND($M$5=17,  WEEKDAY(AR$6,2)=6),
        AND($M$5=11,  WEEKDAY(AR$6,2)=7)
      ))
    ),
    INDEX(reference!$H$1:$I$9, MATCH($M54, reference!$H$1:$H$9, 0), 2),
    ""
  ),
"")</f>
        <v/>
      </c>
      <c r="AS54" s="53" t="str">
        <f>IFERROR(
  IF(
    AND(
      AS$6&gt;=$I54, AS$6&lt;=$J54, $Q$2="Yes",
      NOT( OR(
        AND($M$5=1, OR(WEEKDAY(AS$6,2)=6, WEEKDAY(AS$6,2)=7)),
        AND($M$5=17,  WEEKDAY(AS$6,2)=6),
        AND($M$5=11,  WEEKDAY(AS$6,2)=7)
      ))
    ),
    INDEX(reference!$H$1:$I$9, MATCH($M54, reference!$H$1:$H$9, 0), 2),
    ""
  ),
"")</f>
        <v/>
      </c>
      <c r="AT54" s="53" t="str">
        <f>IFERROR(
  IF(
    AND(
      AT$6&gt;=$I54, AT$6&lt;=$J54, $Q$2="Yes",
      NOT( OR(
        AND($M$5=1, OR(WEEKDAY(AT$6,2)=6, WEEKDAY(AT$6,2)=7)),
        AND($M$5=17,  WEEKDAY(AT$6,2)=6),
        AND($M$5=11,  WEEKDAY(AT$6,2)=7)
      ))
    ),
    INDEX(reference!$H$1:$I$9, MATCH($M54, reference!$H$1:$H$9, 0), 2),
    ""
  ),
"")</f>
        <v/>
      </c>
      <c r="AU54" s="53" t="str">
        <f>IFERROR(
  IF(
    AND(
      AU$6&gt;=$I54, AU$6&lt;=$J54, $Q$2="Yes",
      NOT( OR(
        AND($M$5=1, OR(WEEKDAY(AU$6,2)=6, WEEKDAY(AU$6,2)=7)),
        AND($M$5=17,  WEEKDAY(AU$6,2)=6),
        AND($M$5=11,  WEEKDAY(AU$6,2)=7)
      ))
    ),
    INDEX(reference!$H$1:$I$9, MATCH($M54, reference!$H$1:$H$9, 0), 2),
    ""
  ),
"")</f>
        <v/>
      </c>
      <c r="AV54" s="53" t="str">
        <f>IFERROR(
  IF(
    AND(
      AV$6&gt;=$I54, AV$6&lt;=$J54, $Q$2="Yes",
      NOT( OR(
        AND($M$5=1, OR(WEEKDAY(AV$6,2)=6, WEEKDAY(AV$6,2)=7)),
        AND($M$5=17,  WEEKDAY(AV$6,2)=6),
        AND($M$5=11,  WEEKDAY(AV$6,2)=7)
      ))
    ),
    INDEX(reference!$H$1:$I$9, MATCH($M54, reference!$H$1:$H$9, 0), 2),
    ""
  ),
"")</f>
        <v/>
      </c>
      <c r="AW54" s="53" t="str">
        <f>IFERROR(
  IF(
    AND(
      AW$6&gt;=$I54, AW$6&lt;=$J54, $Q$2="Yes",
      NOT( OR(
        AND($M$5=1, OR(WEEKDAY(AW$6,2)=6, WEEKDAY(AW$6,2)=7)),
        AND($M$5=17,  WEEKDAY(AW$6,2)=6),
        AND($M$5=11,  WEEKDAY(AW$6,2)=7)
      ))
    ),
    INDEX(reference!$H$1:$I$9, MATCH($M54, reference!$H$1:$H$9, 0), 2),
    ""
  ),
"")</f>
        <v/>
      </c>
      <c r="AX54" s="53" t="str">
        <f>IFERROR(
  IF(
    AND(
      AX$6&gt;=$I54, AX$6&lt;=$J54, $Q$2="Yes",
      NOT( OR(
        AND($M$5=1, OR(WEEKDAY(AX$6,2)=6, WEEKDAY(AX$6,2)=7)),
        AND($M$5=17,  WEEKDAY(AX$6,2)=6),
        AND($M$5=11,  WEEKDAY(AX$6,2)=7)
      ))
    ),
    INDEX(reference!$H$1:$I$9, MATCH($M54, reference!$H$1:$H$9, 0), 2),
    ""
  ),
"")</f>
        <v/>
      </c>
      <c r="AY54" s="53" t="str">
        <f>IFERROR(
  IF(
    AND(
      AY$6&gt;=$I54, AY$6&lt;=$J54, $Q$2="Yes",
      NOT( OR(
        AND($M$5=1, OR(WEEKDAY(AY$6,2)=6, WEEKDAY(AY$6,2)=7)),
        AND($M$5=17,  WEEKDAY(AY$6,2)=6),
        AND($M$5=11,  WEEKDAY(AY$6,2)=7)
      ))
    ),
    INDEX(reference!$H$1:$I$9, MATCH($M54, reference!$H$1:$H$9, 0), 2),
    ""
  ),
"")</f>
        <v/>
      </c>
      <c r="AZ54" s="53" t="str">
        <f>IFERROR(
  IF(
    AND(
      AZ$6&gt;=$I54, AZ$6&lt;=$J54, $Q$2="Yes",
      NOT( OR(
        AND($M$5=1, OR(WEEKDAY(AZ$6,2)=6, WEEKDAY(AZ$6,2)=7)),
        AND($M$5=17,  WEEKDAY(AZ$6,2)=6),
        AND($M$5=11,  WEEKDAY(AZ$6,2)=7)
      ))
    ),
    INDEX(reference!$H$1:$I$9, MATCH($M54, reference!$H$1:$H$9, 0), 2),
    ""
  ),
"")</f>
        <v/>
      </c>
      <c r="BA54" s="53" t="str">
        <f>IFERROR(
  IF(
    AND(
      BA$6&gt;=$I54, BA$6&lt;=$J54, $Q$2="Yes",
      NOT( OR(
        AND($M$5=1, OR(WEEKDAY(BA$6,2)=6, WEEKDAY(BA$6,2)=7)),
        AND($M$5=17,  WEEKDAY(BA$6,2)=6),
        AND($M$5=11,  WEEKDAY(BA$6,2)=7)
      ))
    ),
    INDEX(reference!$H$1:$I$9, MATCH($M54, reference!$H$1:$H$9, 0), 2),
    ""
  ),
"")</f>
        <v/>
      </c>
      <c r="BB54" s="53" t="str">
        <f>IFERROR(
  IF(
    AND(
      BB$6&gt;=$I54, BB$6&lt;=$J54, $Q$2="Yes",
      NOT( OR(
        AND($M$5=1, OR(WEEKDAY(BB$6,2)=6, WEEKDAY(BB$6,2)=7)),
        AND($M$5=17,  WEEKDAY(BB$6,2)=6),
        AND($M$5=11,  WEEKDAY(BB$6,2)=7)
      ))
    ),
    INDEX(reference!$H$1:$I$9, MATCH($M54, reference!$H$1:$H$9, 0), 2),
    ""
  ),
"")</f>
        <v/>
      </c>
      <c r="BC54" s="53" t="str">
        <f>IFERROR(
  IF(
    AND(
      BC$6&gt;=$I54, BC$6&lt;=$J54, $Q$2="Yes",
      NOT( OR(
        AND($M$5=1, OR(WEEKDAY(BC$6,2)=6, WEEKDAY(BC$6,2)=7)),
        AND($M$5=17,  WEEKDAY(BC$6,2)=6),
        AND($M$5=11,  WEEKDAY(BC$6,2)=7)
      ))
    ),
    INDEX(reference!$H$1:$I$9, MATCH($M54, reference!$H$1:$H$9, 0), 2),
    ""
  ),
"")</f>
        <v/>
      </c>
      <c r="BD54" s="53" t="str">
        <f>IFERROR(
  IF(
    AND(
      BD$6&gt;=$I54, BD$6&lt;=$J54, $Q$2="Yes",
      NOT( OR(
        AND($M$5=1, OR(WEEKDAY(BD$6,2)=6, WEEKDAY(BD$6,2)=7)),
        AND($M$5=17,  WEEKDAY(BD$6,2)=6),
        AND($M$5=11,  WEEKDAY(BD$6,2)=7)
      ))
    ),
    INDEX(reference!$H$1:$I$9, MATCH($M54, reference!$H$1:$H$9, 0), 2),
    ""
  ),
"")</f>
        <v/>
      </c>
      <c r="BE54" s="53" t="str">
        <f>IFERROR(
  IF(
    AND(
      BE$6&gt;=$I54, BE$6&lt;=$J54, $Q$2="Yes",
      NOT( OR(
        AND($M$5=1, OR(WEEKDAY(BE$6,2)=6, WEEKDAY(BE$6,2)=7)),
        AND($M$5=17,  WEEKDAY(BE$6,2)=6),
        AND($M$5=11,  WEEKDAY(BE$6,2)=7)
      ))
    ),
    INDEX(reference!$H$1:$I$9, MATCH($M54, reference!$H$1:$H$9, 0), 2),
    ""
  ),
"")</f>
        <v/>
      </c>
      <c r="BF54" s="53" t="str">
        <f>IFERROR(
  IF(
    AND(
      BF$6&gt;=$I54, BF$6&lt;=$J54, $Q$2="Yes",
      NOT( OR(
        AND($M$5=1, OR(WEEKDAY(BF$6,2)=6, WEEKDAY(BF$6,2)=7)),
        AND($M$5=17,  WEEKDAY(BF$6,2)=6),
        AND($M$5=11,  WEEKDAY(BF$6,2)=7)
      ))
    ),
    INDEX(reference!$H$1:$I$9, MATCH($M54, reference!$H$1:$H$9, 0), 2),
    ""
  ),
"")</f>
        <v/>
      </c>
      <c r="BG54" s="53" t="str">
        <f>IFERROR(
  IF(
    AND(
      BG$6&gt;=$I54, BG$6&lt;=$J54, $Q$2="Yes",
      NOT( OR(
        AND($M$5=1, OR(WEEKDAY(BG$6,2)=6, WEEKDAY(BG$6,2)=7)),
        AND($M$5=17,  WEEKDAY(BG$6,2)=6),
        AND($M$5=11,  WEEKDAY(BG$6,2)=7)
      ))
    ),
    INDEX(reference!$H$1:$I$9, MATCH($M54, reference!$H$1:$H$9, 0), 2),
    ""
  ),
"")</f>
        <v/>
      </c>
      <c r="BH54" s="53" t="str">
        <f>IFERROR(
  IF(
    AND(
      BH$6&gt;=$I54, BH$6&lt;=$J54, $Q$2="Yes",
      NOT( OR(
        AND($M$5=1, OR(WEEKDAY(BH$6,2)=6, WEEKDAY(BH$6,2)=7)),
        AND($M$5=17,  WEEKDAY(BH$6,2)=6),
        AND($M$5=11,  WEEKDAY(BH$6,2)=7)
      ))
    ),
    INDEX(reference!$H$1:$I$9, MATCH($M54, reference!$H$1:$H$9, 0), 2),
    ""
  ),
"")</f>
        <v/>
      </c>
      <c r="BI54" s="53" t="str">
        <f>IFERROR(
  IF(
    AND(
      BI$6&gt;=$I54, BI$6&lt;=$J54, $Q$2="Yes",
      NOT( OR(
        AND($M$5=1, OR(WEEKDAY(BI$6,2)=6, WEEKDAY(BI$6,2)=7)),
        AND($M$5=17,  WEEKDAY(BI$6,2)=6),
        AND($M$5=11,  WEEKDAY(BI$6,2)=7)
      ))
    ),
    INDEX(reference!$H$1:$I$9, MATCH($M54, reference!$H$1:$H$9, 0), 2),
    ""
  ),
"")</f>
        <v/>
      </c>
      <c r="BJ54" s="53" t="str">
        <f>IFERROR(
  IF(
    AND(
      BJ$6&gt;=$I54, BJ$6&lt;=$J54, $Q$2="Yes",
      NOT( OR(
        AND($M$5=1, OR(WEEKDAY(BJ$6,2)=6, WEEKDAY(BJ$6,2)=7)),
        AND($M$5=17,  WEEKDAY(BJ$6,2)=6),
        AND($M$5=11,  WEEKDAY(BJ$6,2)=7)
      ))
    ),
    INDEX(reference!$H$1:$I$9, MATCH($M54, reference!$H$1:$H$9, 0), 2),
    ""
  ),
"")</f>
        <v/>
      </c>
      <c r="BK54" s="53" t="str">
        <f>IFERROR(
  IF(
    AND(
      BK$6&gt;=$I54, BK$6&lt;=$J54, $Q$2="Yes",
      NOT( OR(
        AND($M$5=1, OR(WEEKDAY(BK$6,2)=6, WEEKDAY(BK$6,2)=7)),
        AND($M$5=17,  WEEKDAY(BK$6,2)=6),
        AND($M$5=11,  WEEKDAY(BK$6,2)=7)
      ))
    ),
    INDEX(reference!$H$1:$I$9, MATCH($M54, reference!$H$1:$H$9, 0), 2),
    ""
  ),
"")</f>
        <v/>
      </c>
      <c r="BL54" s="53" t="str">
        <f>IFERROR(
  IF(
    AND(
      BL$6&gt;=$I54, BL$6&lt;=$J54, $Q$2="Yes",
      NOT( OR(
        AND($M$5=1, OR(WEEKDAY(BL$6,2)=6, WEEKDAY(BL$6,2)=7)),
        AND($M$5=17,  WEEKDAY(BL$6,2)=6),
        AND($M$5=11,  WEEKDAY(BL$6,2)=7)
      ))
    ),
    INDEX(reference!$H$1:$I$9, MATCH($M54, reference!$H$1:$H$9, 0), 2),
    ""
  ),
"")</f>
        <v/>
      </c>
      <c r="BM54" s="53" t="str">
        <f>IFERROR(
  IF(
    AND(
      BM$6&gt;=$I54, BM$6&lt;=$J54, $Q$2="Yes",
      NOT( OR(
        AND($M$5=1, OR(WEEKDAY(BM$6,2)=6, WEEKDAY(BM$6,2)=7)),
        AND($M$5=17,  WEEKDAY(BM$6,2)=6),
        AND($M$5=11,  WEEKDAY(BM$6,2)=7)
      ))
    ),
    INDEX(reference!$H$1:$I$9, MATCH($M54, reference!$H$1:$H$9, 0), 2),
    ""
  ),
"")</f>
        <v/>
      </c>
      <c r="BN54" s="53" t="str">
        <f>IFERROR(
  IF(
    AND(
      BN$6&gt;=$I54, BN$6&lt;=$J54, $Q$2="Yes",
      NOT( OR(
        AND($M$5=1, OR(WEEKDAY(BN$6,2)=6, WEEKDAY(BN$6,2)=7)),
        AND($M$5=17,  WEEKDAY(BN$6,2)=6),
        AND($M$5=11,  WEEKDAY(BN$6,2)=7)
      ))
    ),
    INDEX(reference!$H$1:$I$9, MATCH($M54, reference!$H$1:$H$9, 0), 2),
    ""
  ),
"")</f>
        <v/>
      </c>
      <c r="BO54" s="53" t="str">
        <f>IFERROR(
  IF(
    AND(
      BO$6&gt;=$I54, BO$6&lt;=$J54, $Q$2="Yes",
      NOT( OR(
        AND($M$5=1, OR(WEEKDAY(BO$6,2)=6, WEEKDAY(BO$6,2)=7)),
        AND($M$5=17,  WEEKDAY(BO$6,2)=6),
        AND($M$5=11,  WEEKDAY(BO$6,2)=7)
      ))
    ),
    INDEX(reference!$H$1:$I$9, MATCH($M54, reference!$H$1:$H$9, 0), 2),
    ""
  ),
"")</f>
        <v/>
      </c>
      <c r="BP54" s="53" t="str">
        <f>IFERROR(
  IF(
    AND(
      BP$6&gt;=$I54, BP$6&lt;=$J54, $Q$2="Yes",
      NOT( OR(
        AND($M$5=1, OR(WEEKDAY(BP$6,2)=6, WEEKDAY(BP$6,2)=7)),
        AND($M$5=17,  WEEKDAY(BP$6,2)=6),
        AND($M$5=11,  WEEKDAY(BP$6,2)=7)
      ))
    ),
    INDEX(reference!$H$1:$I$9, MATCH($M54, reference!$H$1:$H$9, 0), 2),
    ""
  ),
"")</f>
        <v/>
      </c>
      <c r="BQ54" s="53" t="str">
        <f>IFERROR(
  IF(
    AND(
      BQ$6&gt;=$I54, BQ$6&lt;=$J54, $Q$2="Yes",
      NOT( OR(
        AND($M$5=1, OR(WEEKDAY(BQ$6,2)=6, WEEKDAY(BQ$6,2)=7)),
        AND($M$5=17,  WEEKDAY(BQ$6,2)=6),
        AND($M$5=11,  WEEKDAY(BQ$6,2)=7)
      ))
    ),
    INDEX(reference!$H$1:$I$9, MATCH($M54, reference!$H$1:$H$9, 0), 2),
    ""
  ),
"")</f>
        <v/>
      </c>
    </row>
    <row r="55" spans="1:69" ht="22.5" customHeight="1" x14ac:dyDescent="0.15">
      <c r="A55" s="46">
        <f>COUNTIF($L$7:M55,M55)</f>
        <v>0</v>
      </c>
      <c r="B55" s="46" t="str">
        <f t="shared" si="4"/>
        <v>-0</v>
      </c>
      <c r="C55" s="46" t="str">
        <f>IFERROR(IF(G55="","",MOD(COUNTIFS($F$6:G55,"◯"),10)),"")</f>
        <v/>
      </c>
      <c r="D55" s="46" t="str" cm="1">
        <f t="array" ref="D55">IF(G55="","",_xlfn.SWITCH(G55,"◯",1,"◆",2,"★",3))</f>
        <v/>
      </c>
      <c r="E55" s="46"/>
      <c r="F55" s="47"/>
      <c r="G55" s="48"/>
      <c r="H55" s="49"/>
      <c r="I55" s="51"/>
      <c r="J55" s="51"/>
      <c r="K55" s="52" t="str">
        <f t="shared" si="3"/>
        <v/>
      </c>
      <c r="L55" s="50"/>
      <c r="M55" s="50"/>
      <c r="N55" s="53" t="str">
        <f>IFERROR(
  IF(
    AND(
      N$6&gt;=$I55, N$6&lt;=$J55, $Q$2="Yes",
      NOT( OR(
        AND($M$5=1, OR(WEEKDAY(N$6,2)=6, WEEKDAY(N$6,2)=7)),
        AND($M$5=17,  WEEKDAY(N$6,2)=6),
        AND($M$5=11,  WEEKDAY(N$6,2)=7)
      ))
    ),
    INDEX(reference!$H$1:$I$9, MATCH($M55, reference!$H$1:$H$9, 0), 2),
    ""
  ),
"")</f>
        <v/>
      </c>
      <c r="O55" s="53" t="str">
        <f>IFERROR(
  IF(
    AND(
      O$6&gt;=$I55, O$6&lt;=$J55, $Q$2="Yes",
      NOT( OR(
        AND($M$5=1, OR(WEEKDAY(O$6,2)=6, WEEKDAY(O$6,2)=7)),
        AND($M$5=17,  WEEKDAY(O$6,2)=6),
        AND($M$5=11,  WEEKDAY(O$6,2)=7)
      ))
    ),
    INDEX(reference!$H$1:$I$9, MATCH($M55, reference!$H$1:$H$9, 0), 2),
    ""
  ),
"")</f>
        <v/>
      </c>
      <c r="P55" s="53" t="str">
        <f>IFERROR(
  IF(
    AND(
      P$6&gt;=$I55, P$6&lt;=$J55, $Q$2="Yes",
      NOT( OR(
        AND($M$5=1, OR(WEEKDAY(P$6,2)=6, WEEKDAY(P$6,2)=7)),
        AND($M$5=17,  WEEKDAY(P$6,2)=6),
        AND($M$5=11,  WEEKDAY(P$6,2)=7)
      ))
    ),
    INDEX(reference!$H$1:$I$9, MATCH($M55, reference!$H$1:$H$9, 0), 2),
    ""
  ),
"")</f>
        <v/>
      </c>
      <c r="Q55" s="53" t="str">
        <f>IFERROR(
  IF(
    AND(
      Q$6&gt;=$I55, Q$6&lt;=$J55, $Q$2="Yes",
      NOT( OR(
        AND($M$5=1, OR(WEEKDAY(Q$6,2)=6, WEEKDAY(Q$6,2)=7)),
        AND($M$5=17,  WEEKDAY(Q$6,2)=6),
        AND($M$5=11,  WEEKDAY(Q$6,2)=7)
      ))
    ),
    INDEX(reference!$H$1:$I$9, MATCH($M55, reference!$H$1:$H$9, 0), 2),
    ""
  ),
"")</f>
        <v/>
      </c>
      <c r="R55" s="53" t="str">
        <f>IFERROR(
  IF(
    AND(
      R$6&gt;=$I55, R$6&lt;=$J55, $Q$2="Yes",
      NOT( OR(
        AND($M$5=1, OR(WEEKDAY(R$6,2)=6, WEEKDAY(R$6,2)=7)),
        AND($M$5=17,  WEEKDAY(R$6,2)=6),
        AND($M$5=11,  WEEKDAY(R$6,2)=7)
      ))
    ),
    INDEX(reference!$H$1:$I$9, MATCH($M55, reference!$H$1:$H$9, 0), 2),
    ""
  ),
"")</f>
        <v/>
      </c>
      <c r="S55" s="53" t="str">
        <f>IFERROR(
  IF(
    AND(
      S$6&gt;=$I55, S$6&lt;=$J55, $Q$2="Yes",
      NOT( OR(
        AND($M$5=1, OR(WEEKDAY(S$6,2)=6, WEEKDAY(S$6,2)=7)),
        AND($M$5=17,  WEEKDAY(S$6,2)=6),
        AND($M$5=11,  WEEKDAY(S$6,2)=7)
      ))
    ),
    INDEX(reference!$H$1:$I$9, MATCH($M55, reference!$H$1:$H$9, 0), 2),
    ""
  ),
"")</f>
        <v/>
      </c>
      <c r="T55" s="53" t="str">
        <f>IFERROR(
  IF(
    AND(
      T$6&gt;=$I55, T$6&lt;=$J55, $Q$2="Yes",
      NOT( OR(
        AND($M$5=1, OR(WEEKDAY(T$6,2)=6, WEEKDAY(T$6,2)=7)),
        AND($M$5=17,  WEEKDAY(T$6,2)=6),
        AND($M$5=11,  WEEKDAY(T$6,2)=7)
      ))
    ),
    INDEX(reference!$H$1:$I$9, MATCH($M55, reference!$H$1:$H$9, 0), 2),
    ""
  ),
"")</f>
        <v/>
      </c>
      <c r="U55" s="53" t="str">
        <f>IFERROR(
  IF(
    AND(
      U$6&gt;=$I55, U$6&lt;=$J55, $Q$2="Yes",
      NOT( OR(
        AND($M$5=1, OR(WEEKDAY(U$6,2)=6, WEEKDAY(U$6,2)=7)),
        AND($M$5=17,  WEEKDAY(U$6,2)=6),
        AND($M$5=11,  WEEKDAY(U$6,2)=7)
      ))
    ),
    INDEX(reference!$H$1:$I$9, MATCH($M55, reference!$H$1:$H$9, 0), 2),
    ""
  ),
"")</f>
        <v/>
      </c>
      <c r="V55" s="53" t="str">
        <f>IFERROR(
  IF(
    AND(
      V$6&gt;=$I55, V$6&lt;=$J55, $Q$2="Yes",
      NOT( OR(
        AND($M$5=1, OR(WEEKDAY(V$6,2)=6, WEEKDAY(V$6,2)=7)),
        AND($M$5=17,  WEEKDAY(V$6,2)=6),
        AND($M$5=11,  WEEKDAY(V$6,2)=7)
      ))
    ),
    INDEX(reference!$H$1:$I$9, MATCH($M55, reference!$H$1:$H$9, 0), 2),
    ""
  ),
"")</f>
        <v/>
      </c>
      <c r="W55" s="53" t="str">
        <f>IFERROR(
  IF(
    AND(
      W$6&gt;=$I55, W$6&lt;=$J55, $Q$2="Yes",
      NOT( OR(
        AND($M$5=1, OR(WEEKDAY(W$6,2)=6, WEEKDAY(W$6,2)=7)),
        AND($M$5=17,  WEEKDAY(W$6,2)=6),
        AND($M$5=11,  WEEKDAY(W$6,2)=7)
      ))
    ),
    INDEX(reference!$H$1:$I$9, MATCH($M55, reference!$H$1:$H$9, 0), 2),
    ""
  ),
"")</f>
        <v/>
      </c>
      <c r="X55" s="53" t="str">
        <f>IFERROR(
  IF(
    AND(
      X$6&gt;=$I55, X$6&lt;=$J55, $Q$2="Yes",
      NOT( OR(
        AND($M$5=1, OR(WEEKDAY(X$6,2)=6, WEEKDAY(X$6,2)=7)),
        AND($M$5=17,  WEEKDAY(X$6,2)=6),
        AND($M$5=11,  WEEKDAY(X$6,2)=7)
      ))
    ),
    INDEX(reference!$H$1:$I$9, MATCH($M55, reference!$H$1:$H$9, 0), 2),
    ""
  ),
"")</f>
        <v/>
      </c>
      <c r="Y55" s="53" t="str">
        <f>IFERROR(
  IF(
    AND(
      Y$6&gt;=$I55, Y$6&lt;=$J55, $Q$2="Yes",
      NOT( OR(
        AND($M$5=1, OR(WEEKDAY(Y$6,2)=6, WEEKDAY(Y$6,2)=7)),
        AND($M$5=17,  WEEKDAY(Y$6,2)=6),
        AND($M$5=11,  WEEKDAY(Y$6,2)=7)
      ))
    ),
    INDEX(reference!$H$1:$I$9, MATCH($M55, reference!$H$1:$H$9, 0), 2),
    ""
  ),
"")</f>
        <v/>
      </c>
      <c r="Z55" s="53" t="str">
        <f>IFERROR(
  IF(
    AND(
      Z$6&gt;=$I55, Z$6&lt;=$J55, $Q$2="Yes",
      NOT( OR(
        AND($M$5=1, OR(WEEKDAY(Z$6,2)=6, WEEKDAY(Z$6,2)=7)),
        AND($M$5=17,  WEEKDAY(Z$6,2)=6),
        AND($M$5=11,  WEEKDAY(Z$6,2)=7)
      ))
    ),
    INDEX(reference!$H$1:$I$9, MATCH($M55, reference!$H$1:$H$9, 0), 2),
    ""
  ),
"")</f>
        <v/>
      </c>
      <c r="AA55" s="53" t="str">
        <f>IFERROR(
  IF(
    AND(
      AA$6&gt;=$I55, AA$6&lt;=$J55, $Q$2="Yes",
      NOT( OR(
        AND($M$5=1, OR(WEEKDAY(AA$6,2)=6, WEEKDAY(AA$6,2)=7)),
        AND($M$5=17,  WEEKDAY(AA$6,2)=6),
        AND($M$5=11,  WEEKDAY(AA$6,2)=7)
      ))
    ),
    INDEX(reference!$H$1:$I$9, MATCH($M55, reference!$H$1:$H$9, 0), 2),
    ""
  ),
"")</f>
        <v/>
      </c>
      <c r="AB55" s="53" t="str">
        <f>IFERROR(
  IF(
    AND(
      AB$6&gt;=$I55, AB$6&lt;=$J55, $Q$2="Yes",
      NOT( OR(
        AND($M$5=1, OR(WEEKDAY(AB$6,2)=6, WEEKDAY(AB$6,2)=7)),
        AND($M$5=17,  WEEKDAY(AB$6,2)=6),
        AND($M$5=11,  WEEKDAY(AB$6,2)=7)
      ))
    ),
    INDEX(reference!$H$1:$I$9, MATCH($M55, reference!$H$1:$H$9, 0), 2),
    ""
  ),
"")</f>
        <v/>
      </c>
      <c r="AC55" s="53" t="str">
        <f>IFERROR(
  IF(
    AND(
      AC$6&gt;=$I55, AC$6&lt;=$J55, $Q$2="Yes",
      NOT( OR(
        AND($M$5=1, OR(WEEKDAY(AC$6,2)=6, WEEKDAY(AC$6,2)=7)),
        AND($M$5=17,  WEEKDAY(AC$6,2)=6),
        AND($M$5=11,  WEEKDAY(AC$6,2)=7)
      ))
    ),
    INDEX(reference!$H$1:$I$9, MATCH($M55, reference!$H$1:$H$9, 0), 2),
    ""
  ),
"")</f>
        <v/>
      </c>
      <c r="AD55" s="53" t="str">
        <f>IFERROR(
  IF(
    AND(
      AD$6&gt;=$I55, AD$6&lt;=$J55, $Q$2="Yes",
      NOT( OR(
        AND($M$5=1, OR(WEEKDAY(AD$6,2)=6, WEEKDAY(AD$6,2)=7)),
        AND($M$5=17,  WEEKDAY(AD$6,2)=6),
        AND($M$5=11,  WEEKDAY(AD$6,2)=7)
      ))
    ),
    INDEX(reference!$H$1:$I$9, MATCH($M55, reference!$H$1:$H$9, 0), 2),
    ""
  ),
"")</f>
        <v/>
      </c>
      <c r="AE55" s="53" t="str">
        <f>IFERROR(
  IF(
    AND(
      AE$6&gt;=$I55, AE$6&lt;=$J55, $Q$2="Yes",
      NOT( OR(
        AND($M$5=1, OR(WEEKDAY(AE$6,2)=6, WEEKDAY(AE$6,2)=7)),
        AND($M$5=17,  WEEKDAY(AE$6,2)=6),
        AND($M$5=11,  WEEKDAY(AE$6,2)=7)
      ))
    ),
    INDEX(reference!$H$1:$I$9, MATCH($M55, reference!$H$1:$H$9, 0), 2),
    ""
  ),
"")</f>
        <v/>
      </c>
      <c r="AF55" s="53" t="str">
        <f>IFERROR(
  IF(
    AND(
      AF$6&gt;=$I55, AF$6&lt;=$J55, $Q$2="Yes",
      NOT( OR(
        AND($M$5=1, OR(WEEKDAY(AF$6,2)=6, WEEKDAY(AF$6,2)=7)),
        AND($M$5=17,  WEEKDAY(AF$6,2)=6),
        AND($M$5=11,  WEEKDAY(AF$6,2)=7)
      ))
    ),
    INDEX(reference!$H$1:$I$9, MATCH($M55, reference!$H$1:$H$9, 0), 2),
    ""
  ),
"")</f>
        <v/>
      </c>
      <c r="AG55" s="53" t="str">
        <f>IFERROR(
  IF(
    AND(
      AG$6&gt;=$I55, AG$6&lt;=$J55, $Q$2="Yes",
      NOT( OR(
        AND($M$5=1, OR(WEEKDAY(AG$6,2)=6, WEEKDAY(AG$6,2)=7)),
        AND($M$5=17,  WEEKDAY(AG$6,2)=6),
        AND($M$5=11,  WEEKDAY(AG$6,2)=7)
      ))
    ),
    INDEX(reference!$H$1:$I$9, MATCH($M55, reference!$H$1:$H$9, 0), 2),
    ""
  ),
"")</f>
        <v/>
      </c>
      <c r="AH55" s="53" t="str">
        <f>IFERROR(
  IF(
    AND(
      AH$6&gt;=$I55, AH$6&lt;=$J55, $Q$2="Yes",
      NOT( OR(
        AND($M$5=1, OR(WEEKDAY(AH$6,2)=6, WEEKDAY(AH$6,2)=7)),
        AND($M$5=17,  WEEKDAY(AH$6,2)=6),
        AND($M$5=11,  WEEKDAY(AH$6,2)=7)
      ))
    ),
    INDEX(reference!$H$1:$I$9, MATCH($M55, reference!$H$1:$H$9, 0), 2),
    ""
  ),
"")</f>
        <v/>
      </c>
      <c r="AI55" s="53" t="str">
        <f>IFERROR(
  IF(
    AND(
      AI$6&gt;=$I55, AI$6&lt;=$J55, $Q$2="Yes",
      NOT( OR(
        AND($M$5=1, OR(WEEKDAY(AI$6,2)=6, WEEKDAY(AI$6,2)=7)),
        AND($M$5=17,  WEEKDAY(AI$6,2)=6),
        AND($M$5=11,  WEEKDAY(AI$6,2)=7)
      ))
    ),
    INDEX(reference!$H$1:$I$9, MATCH($M55, reference!$H$1:$H$9, 0), 2),
    ""
  ),
"")</f>
        <v/>
      </c>
      <c r="AJ55" s="53" t="str">
        <f>IFERROR(
  IF(
    AND(
      AJ$6&gt;=$I55, AJ$6&lt;=$J55, $Q$2="Yes",
      NOT( OR(
        AND($M$5=1, OR(WEEKDAY(AJ$6,2)=6, WEEKDAY(AJ$6,2)=7)),
        AND($M$5=17,  WEEKDAY(AJ$6,2)=6),
        AND($M$5=11,  WEEKDAY(AJ$6,2)=7)
      ))
    ),
    INDEX(reference!$H$1:$I$9, MATCH($M55, reference!$H$1:$H$9, 0), 2),
    ""
  ),
"")</f>
        <v/>
      </c>
      <c r="AK55" s="53" t="str">
        <f>IFERROR(
  IF(
    AND(
      AK$6&gt;=$I55, AK$6&lt;=$J55, $Q$2="Yes",
      NOT( OR(
        AND($M$5=1, OR(WEEKDAY(AK$6,2)=6, WEEKDAY(AK$6,2)=7)),
        AND($M$5=17,  WEEKDAY(AK$6,2)=6),
        AND($M$5=11,  WEEKDAY(AK$6,2)=7)
      ))
    ),
    INDEX(reference!$H$1:$I$9, MATCH($M55, reference!$H$1:$H$9, 0), 2),
    ""
  ),
"")</f>
        <v/>
      </c>
      <c r="AL55" s="53" t="str">
        <f>IFERROR(
  IF(
    AND(
      AL$6&gt;=$I55, AL$6&lt;=$J55, $Q$2="Yes",
      NOT( OR(
        AND($M$5=1, OR(WEEKDAY(AL$6,2)=6, WEEKDAY(AL$6,2)=7)),
        AND($M$5=17,  WEEKDAY(AL$6,2)=6),
        AND($M$5=11,  WEEKDAY(AL$6,2)=7)
      ))
    ),
    INDEX(reference!$H$1:$I$9, MATCH($M55, reference!$H$1:$H$9, 0), 2),
    ""
  ),
"")</f>
        <v/>
      </c>
      <c r="AM55" s="53" t="str">
        <f>IFERROR(
  IF(
    AND(
      AM$6&gt;=$I55, AM$6&lt;=$J55, $Q$2="Yes",
      NOT( OR(
        AND($M$5=1, OR(WEEKDAY(AM$6,2)=6, WEEKDAY(AM$6,2)=7)),
        AND($M$5=17,  WEEKDAY(AM$6,2)=6),
        AND($M$5=11,  WEEKDAY(AM$6,2)=7)
      ))
    ),
    INDEX(reference!$H$1:$I$9, MATCH($M55, reference!$H$1:$H$9, 0), 2),
    ""
  ),
"")</f>
        <v/>
      </c>
      <c r="AN55" s="53" t="str">
        <f>IFERROR(
  IF(
    AND(
      AN$6&gt;=$I55, AN$6&lt;=$J55, $Q$2="Yes",
      NOT( OR(
        AND($M$5=1, OR(WEEKDAY(AN$6,2)=6, WEEKDAY(AN$6,2)=7)),
        AND($M$5=17,  WEEKDAY(AN$6,2)=6),
        AND($M$5=11,  WEEKDAY(AN$6,2)=7)
      ))
    ),
    INDEX(reference!$H$1:$I$9, MATCH($M55, reference!$H$1:$H$9, 0), 2),
    ""
  ),
"")</f>
        <v/>
      </c>
      <c r="AO55" s="53" t="str">
        <f>IFERROR(
  IF(
    AND(
      AO$6&gt;=$I55, AO$6&lt;=$J55, $Q$2="Yes",
      NOT( OR(
        AND($M$5=1, OR(WEEKDAY(AO$6,2)=6, WEEKDAY(AO$6,2)=7)),
        AND($M$5=17,  WEEKDAY(AO$6,2)=6),
        AND($M$5=11,  WEEKDAY(AO$6,2)=7)
      ))
    ),
    INDEX(reference!$H$1:$I$9, MATCH($M55, reference!$H$1:$H$9, 0), 2),
    ""
  ),
"")</f>
        <v/>
      </c>
      <c r="AP55" s="53" t="str">
        <f>IFERROR(
  IF(
    AND(
      AP$6&gt;=$I55, AP$6&lt;=$J55, $Q$2="Yes",
      NOT( OR(
        AND($M$5=1, OR(WEEKDAY(AP$6,2)=6, WEEKDAY(AP$6,2)=7)),
        AND($M$5=17,  WEEKDAY(AP$6,2)=6),
        AND($M$5=11,  WEEKDAY(AP$6,2)=7)
      ))
    ),
    INDEX(reference!$H$1:$I$9, MATCH($M55, reference!$H$1:$H$9, 0), 2),
    ""
  ),
"")</f>
        <v/>
      </c>
      <c r="AQ55" s="53" t="str">
        <f>IFERROR(
  IF(
    AND(
      AQ$6&gt;=$I55, AQ$6&lt;=$J55, $Q$2="Yes",
      NOT( OR(
        AND($M$5=1, OR(WEEKDAY(AQ$6,2)=6, WEEKDAY(AQ$6,2)=7)),
        AND($M$5=17,  WEEKDAY(AQ$6,2)=6),
        AND($M$5=11,  WEEKDAY(AQ$6,2)=7)
      ))
    ),
    INDEX(reference!$H$1:$I$9, MATCH($M55, reference!$H$1:$H$9, 0), 2),
    ""
  ),
"")</f>
        <v/>
      </c>
      <c r="AR55" s="53" t="str">
        <f>IFERROR(
  IF(
    AND(
      AR$6&gt;=$I55, AR$6&lt;=$J55, $Q$2="Yes",
      NOT( OR(
        AND($M$5=1, OR(WEEKDAY(AR$6,2)=6, WEEKDAY(AR$6,2)=7)),
        AND($M$5=17,  WEEKDAY(AR$6,2)=6),
        AND($M$5=11,  WEEKDAY(AR$6,2)=7)
      ))
    ),
    INDEX(reference!$H$1:$I$9, MATCH($M55, reference!$H$1:$H$9, 0), 2),
    ""
  ),
"")</f>
        <v/>
      </c>
      <c r="AS55" s="53" t="str">
        <f>IFERROR(
  IF(
    AND(
      AS$6&gt;=$I55, AS$6&lt;=$J55, $Q$2="Yes",
      NOT( OR(
        AND($M$5=1, OR(WEEKDAY(AS$6,2)=6, WEEKDAY(AS$6,2)=7)),
        AND($M$5=17,  WEEKDAY(AS$6,2)=6),
        AND($M$5=11,  WEEKDAY(AS$6,2)=7)
      ))
    ),
    INDEX(reference!$H$1:$I$9, MATCH($M55, reference!$H$1:$H$9, 0), 2),
    ""
  ),
"")</f>
        <v/>
      </c>
      <c r="AT55" s="53" t="str">
        <f>IFERROR(
  IF(
    AND(
      AT$6&gt;=$I55, AT$6&lt;=$J55, $Q$2="Yes",
      NOT( OR(
        AND($M$5=1, OR(WEEKDAY(AT$6,2)=6, WEEKDAY(AT$6,2)=7)),
        AND($M$5=17,  WEEKDAY(AT$6,2)=6),
        AND($M$5=11,  WEEKDAY(AT$6,2)=7)
      ))
    ),
    INDEX(reference!$H$1:$I$9, MATCH($M55, reference!$H$1:$H$9, 0), 2),
    ""
  ),
"")</f>
        <v/>
      </c>
      <c r="AU55" s="53" t="str">
        <f>IFERROR(
  IF(
    AND(
      AU$6&gt;=$I55, AU$6&lt;=$J55, $Q$2="Yes",
      NOT( OR(
        AND($M$5=1, OR(WEEKDAY(AU$6,2)=6, WEEKDAY(AU$6,2)=7)),
        AND($M$5=17,  WEEKDAY(AU$6,2)=6),
        AND($M$5=11,  WEEKDAY(AU$6,2)=7)
      ))
    ),
    INDEX(reference!$H$1:$I$9, MATCH($M55, reference!$H$1:$H$9, 0), 2),
    ""
  ),
"")</f>
        <v/>
      </c>
      <c r="AV55" s="53" t="str">
        <f>IFERROR(
  IF(
    AND(
      AV$6&gt;=$I55, AV$6&lt;=$J55, $Q$2="Yes",
      NOT( OR(
        AND($M$5=1, OR(WEEKDAY(AV$6,2)=6, WEEKDAY(AV$6,2)=7)),
        AND($M$5=17,  WEEKDAY(AV$6,2)=6),
        AND($M$5=11,  WEEKDAY(AV$6,2)=7)
      ))
    ),
    INDEX(reference!$H$1:$I$9, MATCH($M55, reference!$H$1:$H$9, 0), 2),
    ""
  ),
"")</f>
        <v/>
      </c>
      <c r="AW55" s="53" t="str">
        <f>IFERROR(
  IF(
    AND(
      AW$6&gt;=$I55, AW$6&lt;=$J55, $Q$2="Yes",
      NOT( OR(
        AND($M$5=1, OR(WEEKDAY(AW$6,2)=6, WEEKDAY(AW$6,2)=7)),
        AND($M$5=17,  WEEKDAY(AW$6,2)=6),
        AND($M$5=11,  WEEKDAY(AW$6,2)=7)
      ))
    ),
    INDEX(reference!$H$1:$I$9, MATCH($M55, reference!$H$1:$H$9, 0), 2),
    ""
  ),
"")</f>
        <v/>
      </c>
      <c r="AX55" s="53" t="str">
        <f>IFERROR(
  IF(
    AND(
      AX$6&gt;=$I55, AX$6&lt;=$J55, $Q$2="Yes",
      NOT( OR(
        AND($M$5=1, OR(WEEKDAY(AX$6,2)=6, WEEKDAY(AX$6,2)=7)),
        AND($M$5=17,  WEEKDAY(AX$6,2)=6),
        AND($M$5=11,  WEEKDAY(AX$6,2)=7)
      ))
    ),
    INDEX(reference!$H$1:$I$9, MATCH($M55, reference!$H$1:$H$9, 0), 2),
    ""
  ),
"")</f>
        <v/>
      </c>
      <c r="AY55" s="53" t="str">
        <f>IFERROR(
  IF(
    AND(
      AY$6&gt;=$I55, AY$6&lt;=$J55, $Q$2="Yes",
      NOT( OR(
        AND($M$5=1, OR(WEEKDAY(AY$6,2)=6, WEEKDAY(AY$6,2)=7)),
        AND($M$5=17,  WEEKDAY(AY$6,2)=6),
        AND($M$5=11,  WEEKDAY(AY$6,2)=7)
      ))
    ),
    INDEX(reference!$H$1:$I$9, MATCH($M55, reference!$H$1:$H$9, 0), 2),
    ""
  ),
"")</f>
        <v/>
      </c>
      <c r="AZ55" s="53" t="str">
        <f>IFERROR(
  IF(
    AND(
      AZ$6&gt;=$I55, AZ$6&lt;=$J55, $Q$2="Yes",
      NOT( OR(
        AND($M$5=1, OR(WEEKDAY(AZ$6,2)=6, WEEKDAY(AZ$6,2)=7)),
        AND($M$5=17,  WEEKDAY(AZ$6,2)=6),
        AND($M$5=11,  WEEKDAY(AZ$6,2)=7)
      ))
    ),
    INDEX(reference!$H$1:$I$9, MATCH($M55, reference!$H$1:$H$9, 0), 2),
    ""
  ),
"")</f>
        <v/>
      </c>
      <c r="BA55" s="53" t="str">
        <f>IFERROR(
  IF(
    AND(
      BA$6&gt;=$I55, BA$6&lt;=$J55, $Q$2="Yes",
      NOT( OR(
        AND($M$5=1, OR(WEEKDAY(BA$6,2)=6, WEEKDAY(BA$6,2)=7)),
        AND($M$5=17,  WEEKDAY(BA$6,2)=6),
        AND($M$5=11,  WEEKDAY(BA$6,2)=7)
      ))
    ),
    INDEX(reference!$H$1:$I$9, MATCH($M55, reference!$H$1:$H$9, 0), 2),
    ""
  ),
"")</f>
        <v/>
      </c>
      <c r="BB55" s="53" t="str">
        <f>IFERROR(
  IF(
    AND(
      BB$6&gt;=$I55, BB$6&lt;=$J55, $Q$2="Yes",
      NOT( OR(
        AND($M$5=1, OR(WEEKDAY(BB$6,2)=6, WEEKDAY(BB$6,2)=7)),
        AND($M$5=17,  WEEKDAY(BB$6,2)=6),
        AND($M$5=11,  WEEKDAY(BB$6,2)=7)
      ))
    ),
    INDEX(reference!$H$1:$I$9, MATCH($M55, reference!$H$1:$H$9, 0), 2),
    ""
  ),
"")</f>
        <v/>
      </c>
      <c r="BC55" s="53" t="str">
        <f>IFERROR(
  IF(
    AND(
      BC$6&gt;=$I55, BC$6&lt;=$J55, $Q$2="Yes",
      NOT( OR(
        AND($M$5=1, OR(WEEKDAY(BC$6,2)=6, WEEKDAY(BC$6,2)=7)),
        AND($M$5=17,  WEEKDAY(BC$6,2)=6),
        AND($M$5=11,  WEEKDAY(BC$6,2)=7)
      ))
    ),
    INDEX(reference!$H$1:$I$9, MATCH($M55, reference!$H$1:$H$9, 0), 2),
    ""
  ),
"")</f>
        <v/>
      </c>
      <c r="BD55" s="53" t="str">
        <f>IFERROR(
  IF(
    AND(
      BD$6&gt;=$I55, BD$6&lt;=$J55, $Q$2="Yes",
      NOT( OR(
        AND($M$5=1, OR(WEEKDAY(BD$6,2)=6, WEEKDAY(BD$6,2)=7)),
        AND($M$5=17,  WEEKDAY(BD$6,2)=6),
        AND($M$5=11,  WEEKDAY(BD$6,2)=7)
      ))
    ),
    INDEX(reference!$H$1:$I$9, MATCH($M55, reference!$H$1:$H$9, 0), 2),
    ""
  ),
"")</f>
        <v/>
      </c>
      <c r="BE55" s="53" t="str">
        <f>IFERROR(
  IF(
    AND(
      BE$6&gt;=$I55, BE$6&lt;=$J55, $Q$2="Yes",
      NOT( OR(
        AND($M$5=1, OR(WEEKDAY(BE$6,2)=6, WEEKDAY(BE$6,2)=7)),
        AND($M$5=17,  WEEKDAY(BE$6,2)=6),
        AND($M$5=11,  WEEKDAY(BE$6,2)=7)
      ))
    ),
    INDEX(reference!$H$1:$I$9, MATCH($M55, reference!$H$1:$H$9, 0), 2),
    ""
  ),
"")</f>
        <v/>
      </c>
      <c r="BF55" s="53" t="str">
        <f>IFERROR(
  IF(
    AND(
      BF$6&gt;=$I55, BF$6&lt;=$J55, $Q$2="Yes",
      NOT( OR(
        AND($M$5=1, OR(WEEKDAY(BF$6,2)=6, WEEKDAY(BF$6,2)=7)),
        AND($M$5=17,  WEEKDAY(BF$6,2)=6),
        AND($M$5=11,  WEEKDAY(BF$6,2)=7)
      ))
    ),
    INDEX(reference!$H$1:$I$9, MATCH($M55, reference!$H$1:$H$9, 0), 2),
    ""
  ),
"")</f>
        <v/>
      </c>
      <c r="BG55" s="53" t="str">
        <f>IFERROR(
  IF(
    AND(
      BG$6&gt;=$I55, BG$6&lt;=$J55, $Q$2="Yes",
      NOT( OR(
        AND($M$5=1, OR(WEEKDAY(BG$6,2)=6, WEEKDAY(BG$6,2)=7)),
        AND($M$5=17,  WEEKDAY(BG$6,2)=6),
        AND($M$5=11,  WEEKDAY(BG$6,2)=7)
      ))
    ),
    INDEX(reference!$H$1:$I$9, MATCH($M55, reference!$H$1:$H$9, 0), 2),
    ""
  ),
"")</f>
        <v/>
      </c>
      <c r="BH55" s="53" t="str">
        <f>IFERROR(
  IF(
    AND(
      BH$6&gt;=$I55, BH$6&lt;=$J55, $Q$2="Yes",
      NOT( OR(
        AND($M$5=1, OR(WEEKDAY(BH$6,2)=6, WEEKDAY(BH$6,2)=7)),
        AND($M$5=17,  WEEKDAY(BH$6,2)=6),
        AND($M$5=11,  WEEKDAY(BH$6,2)=7)
      ))
    ),
    INDEX(reference!$H$1:$I$9, MATCH($M55, reference!$H$1:$H$9, 0), 2),
    ""
  ),
"")</f>
        <v/>
      </c>
      <c r="BI55" s="53" t="str">
        <f>IFERROR(
  IF(
    AND(
      BI$6&gt;=$I55, BI$6&lt;=$J55, $Q$2="Yes",
      NOT( OR(
        AND($M$5=1, OR(WEEKDAY(BI$6,2)=6, WEEKDAY(BI$6,2)=7)),
        AND($M$5=17,  WEEKDAY(BI$6,2)=6),
        AND($M$5=11,  WEEKDAY(BI$6,2)=7)
      ))
    ),
    INDEX(reference!$H$1:$I$9, MATCH($M55, reference!$H$1:$H$9, 0), 2),
    ""
  ),
"")</f>
        <v/>
      </c>
      <c r="BJ55" s="53" t="str">
        <f>IFERROR(
  IF(
    AND(
      BJ$6&gt;=$I55, BJ$6&lt;=$J55, $Q$2="Yes",
      NOT( OR(
        AND($M$5=1, OR(WEEKDAY(BJ$6,2)=6, WEEKDAY(BJ$6,2)=7)),
        AND($M$5=17,  WEEKDAY(BJ$6,2)=6),
        AND($M$5=11,  WEEKDAY(BJ$6,2)=7)
      ))
    ),
    INDEX(reference!$H$1:$I$9, MATCH($M55, reference!$H$1:$H$9, 0), 2),
    ""
  ),
"")</f>
        <v/>
      </c>
      <c r="BK55" s="53" t="str">
        <f>IFERROR(
  IF(
    AND(
      BK$6&gt;=$I55, BK$6&lt;=$J55, $Q$2="Yes",
      NOT( OR(
        AND($M$5=1, OR(WEEKDAY(BK$6,2)=6, WEEKDAY(BK$6,2)=7)),
        AND($M$5=17,  WEEKDAY(BK$6,2)=6),
        AND($M$5=11,  WEEKDAY(BK$6,2)=7)
      ))
    ),
    INDEX(reference!$H$1:$I$9, MATCH($M55, reference!$H$1:$H$9, 0), 2),
    ""
  ),
"")</f>
        <v/>
      </c>
      <c r="BL55" s="53" t="str">
        <f>IFERROR(
  IF(
    AND(
      BL$6&gt;=$I55, BL$6&lt;=$J55, $Q$2="Yes",
      NOT( OR(
        AND($M$5=1, OR(WEEKDAY(BL$6,2)=6, WEEKDAY(BL$6,2)=7)),
        AND($M$5=17,  WEEKDAY(BL$6,2)=6),
        AND($M$5=11,  WEEKDAY(BL$6,2)=7)
      ))
    ),
    INDEX(reference!$H$1:$I$9, MATCH($M55, reference!$H$1:$H$9, 0), 2),
    ""
  ),
"")</f>
        <v/>
      </c>
      <c r="BM55" s="53" t="str">
        <f>IFERROR(
  IF(
    AND(
      BM$6&gt;=$I55, BM$6&lt;=$J55, $Q$2="Yes",
      NOT( OR(
        AND($M$5=1, OR(WEEKDAY(BM$6,2)=6, WEEKDAY(BM$6,2)=7)),
        AND($M$5=17,  WEEKDAY(BM$6,2)=6),
        AND($M$5=11,  WEEKDAY(BM$6,2)=7)
      ))
    ),
    INDEX(reference!$H$1:$I$9, MATCH($M55, reference!$H$1:$H$9, 0), 2),
    ""
  ),
"")</f>
        <v/>
      </c>
      <c r="BN55" s="53" t="str">
        <f>IFERROR(
  IF(
    AND(
      BN$6&gt;=$I55, BN$6&lt;=$J55, $Q$2="Yes",
      NOT( OR(
        AND($M$5=1, OR(WEEKDAY(BN$6,2)=6, WEEKDAY(BN$6,2)=7)),
        AND($M$5=17,  WEEKDAY(BN$6,2)=6),
        AND($M$5=11,  WEEKDAY(BN$6,2)=7)
      ))
    ),
    INDEX(reference!$H$1:$I$9, MATCH($M55, reference!$H$1:$H$9, 0), 2),
    ""
  ),
"")</f>
        <v/>
      </c>
      <c r="BO55" s="53" t="str">
        <f>IFERROR(
  IF(
    AND(
      BO$6&gt;=$I55, BO$6&lt;=$J55, $Q$2="Yes",
      NOT( OR(
        AND($M$5=1, OR(WEEKDAY(BO$6,2)=6, WEEKDAY(BO$6,2)=7)),
        AND($M$5=17,  WEEKDAY(BO$6,2)=6),
        AND($M$5=11,  WEEKDAY(BO$6,2)=7)
      ))
    ),
    INDEX(reference!$H$1:$I$9, MATCH($M55, reference!$H$1:$H$9, 0), 2),
    ""
  ),
"")</f>
        <v/>
      </c>
      <c r="BP55" s="53" t="str">
        <f>IFERROR(
  IF(
    AND(
      BP$6&gt;=$I55, BP$6&lt;=$J55, $Q$2="Yes",
      NOT( OR(
        AND($M$5=1, OR(WEEKDAY(BP$6,2)=6, WEEKDAY(BP$6,2)=7)),
        AND($M$5=17,  WEEKDAY(BP$6,2)=6),
        AND($M$5=11,  WEEKDAY(BP$6,2)=7)
      ))
    ),
    INDEX(reference!$H$1:$I$9, MATCH($M55, reference!$H$1:$H$9, 0), 2),
    ""
  ),
"")</f>
        <v/>
      </c>
      <c r="BQ55" s="53" t="str">
        <f>IFERROR(
  IF(
    AND(
      BQ$6&gt;=$I55, BQ$6&lt;=$J55, $Q$2="Yes",
      NOT( OR(
        AND($M$5=1, OR(WEEKDAY(BQ$6,2)=6, WEEKDAY(BQ$6,2)=7)),
        AND($M$5=17,  WEEKDAY(BQ$6,2)=6),
        AND($M$5=11,  WEEKDAY(BQ$6,2)=7)
      ))
    ),
    INDEX(reference!$H$1:$I$9, MATCH($M55, reference!$H$1:$H$9, 0), 2),
    ""
  ),
"")</f>
        <v/>
      </c>
    </row>
    <row r="56" spans="1:69" ht="22.5" customHeight="1" x14ac:dyDescent="0.15">
      <c r="A56" s="46">
        <f>COUNTIF($L$7:M56,M56)</f>
        <v>0</v>
      </c>
      <c r="B56" s="46" t="str">
        <f t="shared" si="4"/>
        <v>-0</v>
      </c>
      <c r="C56" s="46" t="str">
        <f>IFERROR(IF(G56="","",MOD(COUNTIFS($F$6:G56,"◯"),10)),"")</f>
        <v/>
      </c>
      <c r="D56" s="46" t="str" cm="1">
        <f t="array" ref="D56">IF(G56="","",_xlfn.SWITCH(G56,"◯",1,"◆",2,"★",3))</f>
        <v/>
      </c>
      <c r="E56" s="46"/>
      <c r="F56" s="47"/>
      <c r="G56" s="48"/>
      <c r="H56" s="49"/>
      <c r="I56" s="51"/>
      <c r="J56" s="51"/>
      <c r="K56" s="52" t="str">
        <f t="shared" si="3"/>
        <v/>
      </c>
      <c r="L56" s="50"/>
      <c r="M56" s="50"/>
      <c r="N56" s="53" t="str">
        <f>IFERROR(
  IF(
    AND(
      N$6&gt;=$I56, N$6&lt;=$J56, $Q$2="Yes",
      NOT( OR(
        AND($M$5=1, OR(WEEKDAY(N$6,2)=6, WEEKDAY(N$6,2)=7)),
        AND($M$5=17,  WEEKDAY(N$6,2)=6),
        AND($M$5=11,  WEEKDAY(N$6,2)=7)
      ))
    ),
    INDEX(reference!$H$1:$I$9, MATCH($M56, reference!$H$1:$H$9, 0), 2),
    ""
  ),
"")</f>
        <v/>
      </c>
      <c r="O56" s="53" t="str">
        <f>IFERROR(
  IF(
    AND(
      O$6&gt;=$I56, O$6&lt;=$J56, $Q$2="Yes",
      NOT( OR(
        AND($M$5=1, OR(WEEKDAY(O$6,2)=6, WEEKDAY(O$6,2)=7)),
        AND($M$5=17,  WEEKDAY(O$6,2)=6),
        AND($M$5=11,  WEEKDAY(O$6,2)=7)
      ))
    ),
    INDEX(reference!$H$1:$I$9, MATCH($M56, reference!$H$1:$H$9, 0), 2),
    ""
  ),
"")</f>
        <v/>
      </c>
      <c r="P56" s="53" t="str">
        <f>IFERROR(
  IF(
    AND(
      P$6&gt;=$I56, P$6&lt;=$J56, $Q$2="Yes",
      NOT( OR(
        AND($M$5=1, OR(WEEKDAY(P$6,2)=6, WEEKDAY(P$6,2)=7)),
        AND($M$5=17,  WEEKDAY(P$6,2)=6),
        AND($M$5=11,  WEEKDAY(P$6,2)=7)
      ))
    ),
    INDEX(reference!$H$1:$I$9, MATCH($M56, reference!$H$1:$H$9, 0), 2),
    ""
  ),
"")</f>
        <v/>
      </c>
      <c r="Q56" s="53" t="str">
        <f>IFERROR(
  IF(
    AND(
      Q$6&gt;=$I56, Q$6&lt;=$J56, $Q$2="Yes",
      NOT( OR(
        AND($M$5=1, OR(WEEKDAY(Q$6,2)=6, WEEKDAY(Q$6,2)=7)),
        AND($M$5=17,  WEEKDAY(Q$6,2)=6),
        AND($M$5=11,  WEEKDAY(Q$6,2)=7)
      ))
    ),
    INDEX(reference!$H$1:$I$9, MATCH($M56, reference!$H$1:$H$9, 0), 2),
    ""
  ),
"")</f>
        <v/>
      </c>
      <c r="R56" s="53" t="str">
        <f>IFERROR(
  IF(
    AND(
      R$6&gt;=$I56, R$6&lt;=$J56, $Q$2="Yes",
      NOT( OR(
        AND($M$5=1, OR(WEEKDAY(R$6,2)=6, WEEKDAY(R$6,2)=7)),
        AND($M$5=17,  WEEKDAY(R$6,2)=6),
        AND($M$5=11,  WEEKDAY(R$6,2)=7)
      ))
    ),
    INDEX(reference!$H$1:$I$9, MATCH($M56, reference!$H$1:$H$9, 0), 2),
    ""
  ),
"")</f>
        <v/>
      </c>
      <c r="S56" s="53" t="str">
        <f>IFERROR(
  IF(
    AND(
      S$6&gt;=$I56, S$6&lt;=$J56, $Q$2="Yes",
      NOT( OR(
        AND($M$5=1, OR(WEEKDAY(S$6,2)=6, WEEKDAY(S$6,2)=7)),
        AND($M$5=17,  WEEKDAY(S$6,2)=6),
        AND($M$5=11,  WEEKDAY(S$6,2)=7)
      ))
    ),
    INDEX(reference!$H$1:$I$9, MATCH($M56, reference!$H$1:$H$9, 0), 2),
    ""
  ),
"")</f>
        <v/>
      </c>
      <c r="T56" s="53" t="str">
        <f>IFERROR(
  IF(
    AND(
      T$6&gt;=$I56, T$6&lt;=$J56, $Q$2="Yes",
      NOT( OR(
        AND($M$5=1, OR(WEEKDAY(T$6,2)=6, WEEKDAY(T$6,2)=7)),
        AND($M$5=17,  WEEKDAY(T$6,2)=6),
        AND($M$5=11,  WEEKDAY(T$6,2)=7)
      ))
    ),
    INDEX(reference!$H$1:$I$9, MATCH($M56, reference!$H$1:$H$9, 0), 2),
    ""
  ),
"")</f>
        <v/>
      </c>
      <c r="U56" s="53" t="str">
        <f>IFERROR(
  IF(
    AND(
      U$6&gt;=$I56, U$6&lt;=$J56, $Q$2="Yes",
      NOT( OR(
        AND($M$5=1, OR(WEEKDAY(U$6,2)=6, WEEKDAY(U$6,2)=7)),
        AND($M$5=17,  WEEKDAY(U$6,2)=6),
        AND($M$5=11,  WEEKDAY(U$6,2)=7)
      ))
    ),
    INDEX(reference!$H$1:$I$9, MATCH($M56, reference!$H$1:$H$9, 0), 2),
    ""
  ),
"")</f>
        <v/>
      </c>
      <c r="V56" s="53" t="str">
        <f>IFERROR(
  IF(
    AND(
      V$6&gt;=$I56, V$6&lt;=$J56, $Q$2="Yes",
      NOT( OR(
        AND($M$5=1, OR(WEEKDAY(V$6,2)=6, WEEKDAY(V$6,2)=7)),
        AND($M$5=17,  WEEKDAY(V$6,2)=6),
        AND($M$5=11,  WEEKDAY(V$6,2)=7)
      ))
    ),
    INDEX(reference!$H$1:$I$9, MATCH($M56, reference!$H$1:$H$9, 0), 2),
    ""
  ),
"")</f>
        <v/>
      </c>
      <c r="W56" s="53" t="str">
        <f>IFERROR(
  IF(
    AND(
      W$6&gt;=$I56, W$6&lt;=$J56, $Q$2="Yes",
      NOT( OR(
        AND($M$5=1, OR(WEEKDAY(W$6,2)=6, WEEKDAY(W$6,2)=7)),
        AND($M$5=17,  WEEKDAY(W$6,2)=6),
        AND($M$5=11,  WEEKDAY(W$6,2)=7)
      ))
    ),
    INDEX(reference!$H$1:$I$9, MATCH($M56, reference!$H$1:$H$9, 0), 2),
    ""
  ),
"")</f>
        <v/>
      </c>
      <c r="X56" s="53" t="str">
        <f>IFERROR(
  IF(
    AND(
      X$6&gt;=$I56, X$6&lt;=$J56, $Q$2="Yes",
      NOT( OR(
        AND($M$5=1, OR(WEEKDAY(X$6,2)=6, WEEKDAY(X$6,2)=7)),
        AND($M$5=17,  WEEKDAY(X$6,2)=6),
        AND($M$5=11,  WEEKDAY(X$6,2)=7)
      ))
    ),
    INDEX(reference!$H$1:$I$9, MATCH($M56, reference!$H$1:$H$9, 0), 2),
    ""
  ),
"")</f>
        <v/>
      </c>
      <c r="Y56" s="53" t="str">
        <f>IFERROR(
  IF(
    AND(
      Y$6&gt;=$I56, Y$6&lt;=$J56, $Q$2="Yes",
      NOT( OR(
        AND($M$5=1, OR(WEEKDAY(Y$6,2)=6, WEEKDAY(Y$6,2)=7)),
        AND($M$5=17,  WEEKDAY(Y$6,2)=6),
        AND($M$5=11,  WEEKDAY(Y$6,2)=7)
      ))
    ),
    INDEX(reference!$H$1:$I$9, MATCH($M56, reference!$H$1:$H$9, 0), 2),
    ""
  ),
"")</f>
        <v/>
      </c>
      <c r="Z56" s="53" t="str">
        <f>IFERROR(
  IF(
    AND(
      Z$6&gt;=$I56, Z$6&lt;=$J56, $Q$2="Yes",
      NOT( OR(
        AND($M$5=1, OR(WEEKDAY(Z$6,2)=6, WEEKDAY(Z$6,2)=7)),
        AND($M$5=17,  WEEKDAY(Z$6,2)=6),
        AND($M$5=11,  WEEKDAY(Z$6,2)=7)
      ))
    ),
    INDEX(reference!$H$1:$I$9, MATCH($M56, reference!$H$1:$H$9, 0), 2),
    ""
  ),
"")</f>
        <v/>
      </c>
      <c r="AA56" s="53" t="str">
        <f>IFERROR(
  IF(
    AND(
      AA$6&gt;=$I56, AA$6&lt;=$J56, $Q$2="Yes",
      NOT( OR(
        AND($M$5=1, OR(WEEKDAY(AA$6,2)=6, WEEKDAY(AA$6,2)=7)),
        AND($M$5=17,  WEEKDAY(AA$6,2)=6),
        AND($M$5=11,  WEEKDAY(AA$6,2)=7)
      ))
    ),
    INDEX(reference!$H$1:$I$9, MATCH($M56, reference!$H$1:$H$9, 0), 2),
    ""
  ),
"")</f>
        <v/>
      </c>
      <c r="AB56" s="53" t="str">
        <f>IFERROR(
  IF(
    AND(
      AB$6&gt;=$I56, AB$6&lt;=$J56, $Q$2="Yes",
      NOT( OR(
        AND($M$5=1, OR(WEEKDAY(AB$6,2)=6, WEEKDAY(AB$6,2)=7)),
        AND($M$5=17,  WEEKDAY(AB$6,2)=6),
        AND($M$5=11,  WEEKDAY(AB$6,2)=7)
      ))
    ),
    INDEX(reference!$H$1:$I$9, MATCH($M56, reference!$H$1:$H$9, 0), 2),
    ""
  ),
"")</f>
        <v/>
      </c>
      <c r="AC56" s="53" t="str">
        <f>IFERROR(
  IF(
    AND(
      AC$6&gt;=$I56, AC$6&lt;=$J56, $Q$2="Yes",
      NOT( OR(
        AND($M$5=1, OR(WEEKDAY(AC$6,2)=6, WEEKDAY(AC$6,2)=7)),
        AND($M$5=17,  WEEKDAY(AC$6,2)=6),
        AND($M$5=11,  WEEKDAY(AC$6,2)=7)
      ))
    ),
    INDEX(reference!$H$1:$I$9, MATCH($M56, reference!$H$1:$H$9, 0), 2),
    ""
  ),
"")</f>
        <v/>
      </c>
      <c r="AD56" s="53" t="str">
        <f>IFERROR(
  IF(
    AND(
      AD$6&gt;=$I56, AD$6&lt;=$J56, $Q$2="Yes",
      NOT( OR(
        AND($M$5=1, OR(WEEKDAY(AD$6,2)=6, WEEKDAY(AD$6,2)=7)),
        AND($M$5=17,  WEEKDAY(AD$6,2)=6),
        AND($M$5=11,  WEEKDAY(AD$6,2)=7)
      ))
    ),
    INDEX(reference!$H$1:$I$9, MATCH($M56, reference!$H$1:$H$9, 0), 2),
    ""
  ),
"")</f>
        <v/>
      </c>
      <c r="AE56" s="53" t="str">
        <f>IFERROR(
  IF(
    AND(
      AE$6&gt;=$I56, AE$6&lt;=$J56, $Q$2="Yes",
      NOT( OR(
        AND($M$5=1, OR(WEEKDAY(AE$6,2)=6, WEEKDAY(AE$6,2)=7)),
        AND($M$5=17,  WEEKDAY(AE$6,2)=6),
        AND($M$5=11,  WEEKDAY(AE$6,2)=7)
      ))
    ),
    INDEX(reference!$H$1:$I$9, MATCH($M56, reference!$H$1:$H$9, 0), 2),
    ""
  ),
"")</f>
        <v/>
      </c>
      <c r="AF56" s="53" t="str">
        <f>IFERROR(
  IF(
    AND(
      AF$6&gt;=$I56, AF$6&lt;=$J56, $Q$2="Yes",
      NOT( OR(
        AND($M$5=1, OR(WEEKDAY(AF$6,2)=6, WEEKDAY(AF$6,2)=7)),
        AND($M$5=17,  WEEKDAY(AF$6,2)=6),
        AND($M$5=11,  WEEKDAY(AF$6,2)=7)
      ))
    ),
    INDEX(reference!$H$1:$I$9, MATCH($M56, reference!$H$1:$H$9, 0), 2),
    ""
  ),
"")</f>
        <v/>
      </c>
      <c r="AG56" s="53" t="str">
        <f>IFERROR(
  IF(
    AND(
      AG$6&gt;=$I56, AG$6&lt;=$J56, $Q$2="Yes",
      NOT( OR(
        AND($M$5=1, OR(WEEKDAY(AG$6,2)=6, WEEKDAY(AG$6,2)=7)),
        AND($M$5=17,  WEEKDAY(AG$6,2)=6),
        AND($M$5=11,  WEEKDAY(AG$6,2)=7)
      ))
    ),
    INDEX(reference!$H$1:$I$9, MATCH($M56, reference!$H$1:$H$9, 0), 2),
    ""
  ),
"")</f>
        <v/>
      </c>
      <c r="AH56" s="53" t="str">
        <f>IFERROR(
  IF(
    AND(
      AH$6&gt;=$I56, AH$6&lt;=$J56, $Q$2="Yes",
      NOT( OR(
        AND($M$5=1, OR(WEEKDAY(AH$6,2)=6, WEEKDAY(AH$6,2)=7)),
        AND($M$5=17,  WEEKDAY(AH$6,2)=6),
        AND($M$5=11,  WEEKDAY(AH$6,2)=7)
      ))
    ),
    INDEX(reference!$H$1:$I$9, MATCH($M56, reference!$H$1:$H$9, 0), 2),
    ""
  ),
"")</f>
        <v/>
      </c>
      <c r="AI56" s="53" t="str">
        <f>IFERROR(
  IF(
    AND(
      AI$6&gt;=$I56, AI$6&lt;=$J56, $Q$2="Yes",
      NOT( OR(
        AND($M$5=1, OR(WEEKDAY(AI$6,2)=6, WEEKDAY(AI$6,2)=7)),
        AND($M$5=17,  WEEKDAY(AI$6,2)=6),
        AND($M$5=11,  WEEKDAY(AI$6,2)=7)
      ))
    ),
    INDEX(reference!$H$1:$I$9, MATCH($M56, reference!$H$1:$H$9, 0), 2),
    ""
  ),
"")</f>
        <v/>
      </c>
      <c r="AJ56" s="53" t="str">
        <f>IFERROR(
  IF(
    AND(
      AJ$6&gt;=$I56, AJ$6&lt;=$J56, $Q$2="Yes",
      NOT( OR(
        AND($M$5=1, OR(WEEKDAY(AJ$6,2)=6, WEEKDAY(AJ$6,2)=7)),
        AND($M$5=17,  WEEKDAY(AJ$6,2)=6),
        AND($M$5=11,  WEEKDAY(AJ$6,2)=7)
      ))
    ),
    INDEX(reference!$H$1:$I$9, MATCH($M56, reference!$H$1:$H$9, 0), 2),
    ""
  ),
"")</f>
        <v/>
      </c>
      <c r="AK56" s="53" t="str">
        <f>IFERROR(
  IF(
    AND(
      AK$6&gt;=$I56, AK$6&lt;=$J56, $Q$2="Yes",
      NOT( OR(
        AND($M$5=1, OR(WEEKDAY(AK$6,2)=6, WEEKDAY(AK$6,2)=7)),
        AND($M$5=17,  WEEKDAY(AK$6,2)=6),
        AND($M$5=11,  WEEKDAY(AK$6,2)=7)
      ))
    ),
    INDEX(reference!$H$1:$I$9, MATCH($M56, reference!$H$1:$H$9, 0), 2),
    ""
  ),
"")</f>
        <v/>
      </c>
      <c r="AL56" s="53" t="str">
        <f>IFERROR(
  IF(
    AND(
      AL$6&gt;=$I56, AL$6&lt;=$J56, $Q$2="Yes",
      NOT( OR(
        AND($M$5=1, OR(WEEKDAY(AL$6,2)=6, WEEKDAY(AL$6,2)=7)),
        AND($M$5=17,  WEEKDAY(AL$6,2)=6),
        AND($M$5=11,  WEEKDAY(AL$6,2)=7)
      ))
    ),
    INDEX(reference!$H$1:$I$9, MATCH($M56, reference!$H$1:$H$9, 0), 2),
    ""
  ),
"")</f>
        <v/>
      </c>
      <c r="AM56" s="53" t="str">
        <f>IFERROR(
  IF(
    AND(
      AM$6&gt;=$I56, AM$6&lt;=$J56, $Q$2="Yes",
      NOT( OR(
        AND($M$5=1, OR(WEEKDAY(AM$6,2)=6, WEEKDAY(AM$6,2)=7)),
        AND($M$5=17,  WEEKDAY(AM$6,2)=6),
        AND($M$5=11,  WEEKDAY(AM$6,2)=7)
      ))
    ),
    INDEX(reference!$H$1:$I$9, MATCH($M56, reference!$H$1:$H$9, 0), 2),
    ""
  ),
"")</f>
        <v/>
      </c>
      <c r="AN56" s="53" t="str">
        <f>IFERROR(
  IF(
    AND(
      AN$6&gt;=$I56, AN$6&lt;=$J56, $Q$2="Yes",
      NOT( OR(
        AND($M$5=1, OR(WEEKDAY(AN$6,2)=6, WEEKDAY(AN$6,2)=7)),
        AND($M$5=17,  WEEKDAY(AN$6,2)=6),
        AND($M$5=11,  WEEKDAY(AN$6,2)=7)
      ))
    ),
    INDEX(reference!$H$1:$I$9, MATCH($M56, reference!$H$1:$H$9, 0), 2),
    ""
  ),
"")</f>
        <v/>
      </c>
      <c r="AO56" s="53" t="str">
        <f>IFERROR(
  IF(
    AND(
      AO$6&gt;=$I56, AO$6&lt;=$J56, $Q$2="Yes",
      NOT( OR(
        AND($M$5=1, OR(WEEKDAY(AO$6,2)=6, WEEKDAY(AO$6,2)=7)),
        AND($M$5=17,  WEEKDAY(AO$6,2)=6),
        AND($M$5=11,  WEEKDAY(AO$6,2)=7)
      ))
    ),
    INDEX(reference!$H$1:$I$9, MATCH($M56, reference!$H$1:$H$9, 0), 2),
    ""
  ),
"")</f>
        <v/>
      </c>
      <c r="AP56" s="53" t="str">
        <f>IFERROR(
  IF(
    AND(
      AP$6&gt;=$I56, AP$6&lt;=$J56, $Q$2="Yes",
      NOT( OR(
        AND($M$5=1, OR(WEEKDAY(AP$6,2)=6, WEEKDAY(AP$6,2)=7)),
        AND($M$5=17,  WEEKDAY(AP$6,2)=6),
        AND($M$5=11,  WEEKDAY(AP$6,2)=7)
      ))
    ),
    INDEX(reference!$H$1:$I$9, MATCH($M56, reference!$H$1:$H$9, 0), 2),
    ""
  ),
"")</f>
        <v/>
      </c>
      <c r="AQ56" s="53" t="str">
        <f>IFERROR(
  IF(
    AND(
      AQ$6&gt;=$I56, AQ$6&lt;=$J56, $Q$2="Yes",
      NOT( OR(
        AND($M$5=1, OR(WEEKDAY(AQ$6,2)=6, WEEKDAY(AQ$6,2)=7)),
        AND($M$5=17,  WEEKDAY(AQ$6,2)=6),
        AND($M$5=11,  WEEKDAY(AQ$6,2)=7)
      ))
    ),
    INDEX(reference!$H$1:$I$9, MATCH($M56, reference!$H$1:$H$9, 0), 2),
    ""
  ),
"")</f>
        <v/>
      </c>
      <c r="AR56" s="53" t="str">
        <f>IFERROR(
  IF(
    AND(
      AR$6&gt;=$I56, AR$6&lt;=$J56, $Q$2="Yes",
      NOT( OR(
        AND($M$5=1, OR(WEEKDAY(AR$6,2)=6, WEEKDAY(AR$6,2)=7)),
        AND($M$5=17,  WEEKDAY(AR$6,2)=6),
        AND($M$5=11,  WEEKDAY(AR$6,2)=7)
      ))
    ),
    INDEX(reference!$H$1:$I$9, MATCH($M56, reference!$H$1:$H$9, 0), 2),
    ""
  ),
"")</f>
        <v/>
      </c>
      <c r="AS56" s="53" t="str">
        <f>IFERROR(
  IF(
    AND(
      AS$6&gt;=$I56, AS$6&lt;=$J56, $Q$2="Yes",
      NOT( OR(
        AND($M$5=1, OR(WEEKDAY(AS$6,2)=6, WEEKDAY(AS$6,2)=7)),
        AND($M$5=17,  WEEKDAY(AS$6,2)=6),
        AND($M$5=11,  WEEKDAY(AS$6,2)=7)
      ))
    ),
    INDEX(reference!$H$1:$I$9, MATCH($M56, reference!$H$1:$H$9, 0), 2),
    ""
  ),
"")</f>
        <v/>
      </c>
      <c r="AT56" s="53" t="str">
        <f>IFERROR(
  IF(
    AND(
      AT$6&gt;=$I56, AT$6&lt;=$J56, $Q$2="Yes",
      NOT( OR(
        AND($M$5=1, OR(WEEKDAY(AT$6,2)=6, WEEKDAY(AT$6,2)=7)),
        AND($M$5=17,  WEEKDAY(AT$6,2)=6),
        AND($M$5=11,  WEEKDAY(AT$6,2)=7)
      ))
    ),
    INDEX(reference!$H$1:$I$9, MATCH($M56, reference!$H$1:$H$9, 0), 2),
    ""
  ),
"")</f>
        <v/>
      </c>
      <c r="AU56" s="53" t="str">
        <f>IFERROR(
  IF(
    AND(
      AU$6&gt;=$I56, AU$6&lt;=$J56, $Q$2="Yes",
      NOT( OR(
        AND($M$5=1, OR(WEEKDAY(AU$6,2)=6, WEEKDAY(AU$6,2)=7)),
        AND($M$5=17,  WEEKDAY(AU$6,2)=6),
        AND($M$5=11,  WEEKDAY(AU$6,2)=7)
      ))
    ),
    INDEX(reference!$H$1:$I$9, MATCH($M56, reference!$H$1:$H$9, 0), 2),
    ""
  ),
"")</f>
        <v/>
      </c>
      <c r="AV56" s="53" t="str">
        <f>IFERROR(
  IF(
    AND(
      AV$6&gt;=$I56, AV$6&lt;=$J56, $Q$2="Yes",
      NOT( OR(
        AND($M$5=1, OR(WEEKDAY(AV$6,2)=6, WEEKDAY(AV$6,2)=7)),
        AND($M$5=17,  WEEKDAY(AV$6,2)=6),
        AND($M$5=11,  WEEKDAY(AV$6,2)=7)
      ))
    ),
    INDEX(reference!$H$1:$I$9, MATCH($M56, reference!$H$1:$H$9, 0), 2),
    ""
  ),
"")</f>
        <v/>
      </c>
      <c r="AW56" s="53" t="str">
        <f>IFERROR(
  IF(
    AND(
      AW$6&gt;=$I56, AW$6&lt;=$J56, $Q$2="Yes",
      NOT( OR(
        AND($M$5=1, OR(WEEKDAY(AW$6,2)=6, WEEKDAY(AW$6,2)=7)),
        AND($M$5=17,  WEEKDAY(AW$6,2)=6),
        AND($M$5=11,  WEEKDAY(AW$6,2)=7)
      ))
    ),
    INDEX(reference!$H$1:$I$9, MATCH($M56, reference!$H$1:$H$9, 0), 2),
    ""
  ),
"")</f>
        <v/>
      </c>
      <c r="AX56" s="53" t="str">
        <f>IFERROR(
  IF(
    AND(
      AX$6&gt;=$I56, AX$6&lt;=$J56, $Q$2="Yes",
      NOT( OR(
        AND($M$5=1, OR(WEEKDAY(AX$6,2)=6, WEEKDAY(AX$6,2)=7)),
        AND($M$5=17,  WEEKDAY(AX$6,2)=6),
        AND($M$5=11,  WEEKDAY(AX$6,2)=7)
      ))
    ),
    INDEX(reference!$H$1:$I$9, MATCH($M56, reference!$H$1:$H$9, 0), 2),
    ""
  ),
"")</f>
        <v/>
      </c>
      <c r="AY56" s="53" t="str">
        <f>IFERROR(
  IF(
    AND(
      AY$6&gt;=$I56, AY$6&lt;=$J56, $Q$2="Yes",
      NOT( OR(
        AND($M$5=1, OR(WEEKDAY(AY$6,2)=6, WEEKDAY(AY$6,2)=7)),
        AND($M$5=17,  WEEKDAY(AY$6,2)=6),
        AND($M$5=11,  WEEKDAY(AY$6,2)=7)
      ))
    ),
    INDEX(reference!$H$1:$I$9, MATCH($M56, reference!$H$1:$H$9, 0), 2),
    ""
  ),
"")</f>
        <v/>
      </c>
      <c r="AZ56" s="53" t="str">
        <f>IFERROR(
  IF(
    AND(
      AZ$6&gt;=$I56, AZ$6&lt;=$J56, $Q$2="Yes",
      NOT( OR(
        AND($M$5=1, OR(WEEKDAY(AZ$6,2)=6, WEEKDAY(AZ$6,2)=7)),
        AND($M$5=17,  WEEKDAY(AZ$6,2)=6),
        AND($M$5=11,  WEEKDAY(AZ$6,2)=7)
      ))
    ),
    INDEX(reference!$H$1:$I$9, MATCH($M56, reference!$H$1:$H$9, 0), 2),
    ""
  ),
"")</f>
        <v/>
      </c>
      <c r="BA56" s="53" t="str">
        <f>IFERROR(
  IF(
    AND(
      BA$6&gt;=$I56, BA$6&lt;=$J56, $Q$2="Yes",
      NOT( OR(
        AND($M$5=1, OR(WEEKDAY(BA$6,2)=6, WEEKDAY(BA$6,2)=7)),
        AND($M$5=17,  WEEKDAY(BA$6,2)=6),
        AND($M$5=11,  WEEKDAY(BA$6,2)=7)
      ))
    ),
    INDEX(reference!$H$1:$I$9, MATCH($M56, reference!$H$1:$H$9, 0), 2),
    ""
  ),
"")</f>
        <v/>
      </c>
      <c r="BB56" s="53" t="str">
        <f>IFERROR(
  IF(
    AND(
      BB$6&gt;=$I56, BB$6&lt;=$J56, $Q$2="Yes",
      NOT( OR(
        AND($M$5=1, OR(WEEKDAY(BB$6,2)=6, WEEKDAY(BB$6,2)=7)),
        AND($M$5=17,  WEEKDAY(BB$6,2)=6),
        AND($M$5=11,  WEEKDAY(BB$6,2)=7)
      ))
    ),
    INDEX(reference!$H$1:$I$9, MATCH($M56, reference!$H$1:$H$9, 0), 2),
    ""
  ),
"")</f>
        <v/>
      </c>
      <c r="BC56" s="53" t="str">
        <f>IFERROR(
  IF(
    AND(
      BC$6&gt;=$I56, BC$6&lt;=$J56, $Q$2="Yes",
      NOT( OR(
        AND($M$5=1, OR(WEEKDAY(BC$6,2)=6, WEEKDAY(BC$6,2)=7)),
        AND($M$5=17,  WEEKDAY(BC$6,2)=6),
        AND($M$5=11,  WEEKDAY(BC$6,2)=7)
      ))
    ),
    INDEX(reference!$H$1:$I$9, MATCH($M56, reference!$H$1:$H$9, 0), 2),
    ""
  ),
"")</f>
        <v/>
      </c>
      <c r="BD56" s="53" t="str">
        <f>IFERROR(
  IF(
    AND(
      BD$6&gt;=$I56, BD$6&lt;=$J56, $Q$2="Yes",
      NOT( OR(
        AND($M$5=1, OR(WEEKDAY(BD$6,2)=6, WEEKDAY(BD$6,2)=7)),
        AND($M$5=17,  WEEKDAY(BD$6,2)=6),
        AND($M$5=11,  WEEKDAY(BD$6,2)=7)
      ))
    ),
    INDEX(reference!$H$1:$I$9, MATCH($M56, reference!$H$1:$H$9, 0), 2),
    ""
  ),
"")</f>
        <v/>
      </c>
      <c r="BE56" s="53" t="str">
        <f>IFERROR(
  IF(
    AND(
      BE$6&gt;=$I56, BE$6&lt;=$J56, $Q$2="Yes",
      NOT( OR(
        AND($M$5=1, OR(WEEKDAY(BE$6,2)=6, WEEKDAY(BE$6,2)=7)),
        AND($M$5=17,  WEEKDAY(BE$6,2)=6),
        AND($M$5=11,  WEEKDAY(BE$6,2)=7)
      ))
    ),
    INDEX(reference!$H$1:$I$9, MATCH($M56, reference!$H$1:$H$9, 0), 2),
    ""
  ),
"")</f>
        <v/>
      </c>
      <c r="BF56" s="53" t="str">
        <f>IFERROR(
  IF(
    AND(
      BF$6&gt;=$I56, BF$6&lt;=$J56, $Q$2="Yes",
      NOT( OR(
        AND($M$5=1, OR(WEEKDAY(BF$6,2)=6, WEEKDAY(BF$6,2)=7)),
        AND($M$5=17,  WEEKDAY(BF$6,2)=6),
        AND($M$5=11,  WEEKDAY(BF$6,2)=7)
      ))
    ),
    INDEX(reference!$H$1:$I$9, MATCH($M56, reference!$H$1:$H$9, 0), 2),
    ""
  ),
"")</f>
        <v/>
      </c>
      <c r="BG56" s="53" t="str">
        <f>IFERROR(
  IF(
    AND(
      BG$6&gt;=$I56, BG$6&lt;=$J56, $Q$2="Yes",
      NOT( OR(
        AND($M$5=1, OR(WEEKDAY(BG$6,2)=6, WEEKDAY(BG$6,2)=7)),
        AND($M$5=17,  WEEKDAY(BG$6,2)=6),
        AND($M$5=11,  WEEKDAY(BG$6,2)=7)
      ))
    ),
    INDEX(reference!$H$1:$I$9, MATCH($M56, reference!$H$1:$H$9, 0), 2),
    ""
  ),
"")</f>
        <v/>
      </c>
      <c r="BH56" s="53" t="str">
        <f>IFERROR(
  IF(
    AND(
      BH$6&gt;=$I56, BH$6&lt;=$J56, $Q$2="Yes",
      NOT( OR(
        AND($M$5=1, OR(WEEKDAY(BH$6,2)=6, WEEKDAY(BH$6,2)=7)),
        AND($M$5=17,  WEEKDAY(BH$6,2)=6),
        AND($M$5=11,  WEEKDAY(BH$6,2)=7)
      ))
    ),
    INDEX(reference!$H$1:$I$9, MATCH($M56, reference!$H$1:$H$9, 0), 2),
    ""
  ),
"")</f>
        <v/>
      </c>
      <c r="BI56" s="53" t="str">
        <f>IFERROR(
  IF(
    AND(
      BI$6&gt;=$I56, BI$6&lt;=$J56, $Q$2="Yes",
      NOT( OR(
        AND($M$5=1, OR(WEEKDAY(BI$6,2)=6, WEEKDAY(BI$6,2)=7)),
        AND($M$5=17,  WEEKDAY(BI$6,2)=6),
        AND($M$5=11,  WEEKDAY(BI$6,2)=7)
      ))
    ),
    INDEX(reference!$H$1:$I$9, MATCH($M56, reference!$H$1:$H$9, 0), 2),
    ""
  ),
"")</f>
        <v/>
      </c>
      <c r="BJ56" s="53" t="str">
        <f>IFERROR(
  IF(
    AND(
      BJ$6&gt;=$I56, BJ$6&lt;=$J56, $Q$2="Yes",
      NOT( OR(
        AND($M$5=1, OR(WEEKDAY(BJ$6,2)=6, WEEKDAY(BJ$6,2)=7)),
        AND($M$5=17,  WEEKDAY(BJ$6,2)=6),
        AND($M$5=11,  WEEKDAY(BJ$6,2)=7)
      ))
    ),
    INDEX(reference!$H$1:$I$9, MATCH($M56, reference!$H$1:$H$9, 0), 2),
    ""
  ),
"")</f>
        <v/>
      </c>
      <c r="BK56" s="53" t="str">
        <f>IFERROR(
  IF(
    AND(
      BK$6&gt;=$I56, BK$6&lt;=$J56, $Q$2="Yes",
      NOT( OR(
        AND($M$5=1, OR(WEEKDAY(BK$6,2)=6, WEEKDAY(BK$6,2)=7)),
        AND($M$5=17,  WEEKDAY(BK$6,2)=6),
        AND($M$5=11,  WEEKDAY(BK$6,2)=7)
      ))
    ),
    INDEX(reference!$H$1:$I$9, MATCH($M56, reference!$H$1:$H$9, 0), 2),
    ""
  ),
"")</f>
        <v/>
      </c>
      <c r="BL56" s="53" t="str">
        <f>IFERROR(
  IF(
    AND(
      BL$6&gt;=$I56, BL$6&lt;=$J56, $Q$2="Yes",
      NOT( OR(
        AND($M$5=1, OR(WEEKDAY(BL$6,2)=6, WEEKDAY(BL$6,2)=7)),
        AND($M$5=17,  WEEKDAY(BL$6,2)=6),
        AND($M$5=11,  WEEKDAY(BL$6,2)=7)
      ))
    ),
    INDEX(reference!$H$1:$I$9, MATCH($M56, reference!$H$1:$H$9, 0), 2),
    ""
  ),
"")</f>
        <v/>
      </c>
      <c r="BM56" s="53" t="str">
        <f>IFERROR(
  IF(
    AND(
      BM$6&gt;=$I56, BM$6&lt;=$J56, $Q$2="Yes",
      NOT( OR(
        AND($M$5=1, OR(WEEKDAY(BM$6,2)=6, WEEKDAY(BM$6,2)=7)),
        AND($M$5=17,  WEEKDAY(BM$6,2)=6),
        AND($M$5=11,  WEEKDAY(BM$6,2)=7)
      ))
    ),
    INDEX(reference!$H$1:$I$9, MATCH($M56, reference!$H$1:$H$9, 0), 2),
    ""
  ),
"")</f>
        <v/>
      </c>
      <c r="BN56" s="53" t="str">
        <f>IFERROR(
  IF(
    AND(
      BN$6&gt;=$I56, BN$6&lt;=$J56, $Q$2="Yes",
      NOT( OR(
        AND($M$5=1, OR(WEEKDAY(BN$6,2)=6, WEEKDAY(BN$6,2)=7)),
        AND($M$5=17,  WEEKDAY(BN$6,2)=6),
        AND($M$5=11,  WEEKDAY(BN$6,2)=7)
      ))
    ),
    INDEX(reference!$H$1:$I$9, MATCH($M56, reference!$H$1:$H$9, 0), 2),
    ""
  ),
"")</f>
        <v/>
      </c>
      <c r="BO56" s="53" t="str">
        <f>IFERROR(
  IF(
    AND(
      BO$6&gt;=$I56, BO$6&lt;=$J56, $Q$2="Yes",
      NOT( OR(
        AND($M$5=1, OR(WEEKDAY(BO$6,2)=6, WEEKDAY(BO$6,2)=7)),
        AND($M$5=17,  WEEKDAY(BO$6,2)=6),
        AND($M$5=11,  WEEKDAY(BO$6,2)=7)
      ))
    ),
    INDEX(reference!$H$1:$I$9, MATCH($M56, reference!$H$1:$H$9, 0), 2),
    ""
  ),
"")</f>
        <v/>
      </c>
      <c r="BP56" s="53" t="str">
        <f>IFERROR(
  IF(
    AND(
      BP$6&gt;=$I56, BP$6&lt;=$J56, $Q$2="Yes",
      NOT( OR(
        AND($M$5=1, OR(WEEKDAY(BP$6,2)=6, WEEKDAY(BP$6,2)=7)),
        AND($M$5=17,  WEEKDAY(BP$6,2)=6),
        AND($M$5=11,  WEEKDAY(BP$6,2)=7)
      ))
    ),
    INDEX(reference!$H$1:$I$9, MATCH($M56, reference!$H$1:$H$9, 0), 2),
    ""
  ),
"")</f>
        <v/>
      </c>
      <c r="BQ56" s="53" t="str">
        <f>IFERROR(
  IF(
    AND(
      BQ$6&gt;=$I56, BQ$6&lt;=$J56, $Q$2="Yes",
      NOT( OR(
        AND($M$5=1, OR(WEEKDAY(BQ$6,2)=6, WEEKDAY(BQ$6,2)=7)),
        AND($M$5=17,  WEEKDAY(BQ$6,2)=6),
        AND($M$5=11,  WEEKDAY(BQ$6,2)=7)
      ))
    ),
    INDEX(reference!$H$1:$I$9, MATCH($M56, reference!$H$1:$H$9, 0), 2),
    ""
  ),
"")</f>
        <v/>
      </c>
    </row>
    <row r="57" spans="1:69" ht="22.5" customHeight="1" x14ac:dyDescent="0.15">
      <c r="A57" s="46">
        <f>COUNTIF($L$7:M57,M57)</f>
        <v>0</v>
      </c>
      <c r="B57" s="46" t="str">
        <f t="shared" si="4"/>
        <v>-0</v>
      </c>
      <c r="C57" s="46" t="str">
        <f>IFERROR(IF(G57="","",MOD(COUNTIFS($F$6:G57,"◯"),10)),"")</f>
        <v/>
      </c>
      <c r="D57" s="46" t="str" cm="1">
        <f t="array" ref="D57">IF(G57="","",_xlfn.SWITCH(G57,"◯",1,"◆",2,"★",3))</f>
        <v/>
      </c>
      <c r="E57" s="46"/>
      <c r="F57" s="47"/>
      <c r="G57" s="48"/>
      <c r="H57" s="49"/>
      <c r="I57" s="51"/>
      <c r="J57" s="51"/>
      <c r="K57" s="52" t="str">
        <f t="shared" si="3"/>
        <v/>
      </c>
      <c r="L57" s="50"/>
      <c r="M57" s="50"/>
      <c r="N57" s="53" t="str">
        <f>IFERROR(
  IF(
    AND(
      N$6&gt;=$I57, N$6&lt;=$J57, $Q$2="Yes",
      NOT( OR(
        AND($M$5=1, OR(WEEKDAY(N$6,2)=6, WEEKDAY(N$6,2)=7)),
        AND($M$5=17,  WEEKDAY(N$6,2)=6),
        AND($M$5=11,  WEEKDAY(N$6,2)=7)
      ))
    ),
    INDEX(reference!$H$1:$I$9, MATCH($M57, reference!$H$1:$H$9, 0), 2),
    ""
  ),
"")</f>
        <v/>
      </c>
      <c r="O57" s="53" t="str">
        <f>IFERROR(
  IF(
    AND(
      O$6&gt;=$I57, O$6&lt;=$J57, $Q$2="Yes",
      NOT( OR(
        AND($M$5=1, OR(WEEKDAY(O$6,2)=6, WEEKDAY(O$6,2)=7)),
        AND($M$5=17,  WEEKDAY(O$6,2)=6),
        AND($M$5=11,  WEEKDAY(O$6,2)=7)
      ))
    ),
    INDEX(reference!$H$1:$I$9, MATCH($M57, reference!$H$1:$H$9, 0), 2),
    ""
  ),
"")</f>
        <v/>
      </c>
      <c r="P57" s="53" t="str">
        <f>IFERROR(
  IF(
    AND(
      P$6&gt;=$I57, P$6&lt;=$J57, $Q$2="Yes",
      NOT( OR(
        AND($M$5=1, OR(WEEKDAY(P$6,2)=6, WEEKDAY(P$6,2)=7)),
        AND($M$5=17,  WEEKDAY(P$6,2)=6),
        AND($M$5=11,  WEEKDAY(P$6,2)=7)
      ))
    ),
    INDEX(reference!$H$1:$I$9, MATCH($M57, reference!$H$1:$H$9, 0), 2),
    ""
  ),
"")</f>
        <v/>
      </c>
      <c r="Q57" s="53" t="str">
        <f>IFERROR(
  IF(
    AND(
      Q$6&gt;=$I57, Q$6&lt;=$J57, $Q$2="Yes",
      NOT( OR(
        AND($M$5=1, OR(WEEKDAY(Q$6,2)=6, WEEKDAY(Q$6,2)=7)),
        AND($M$5=17,  WEEKDAY(Q$6,2)=6),
        AND($M$5=11,  WEEKDAY(Q$6,2)=7)
      ))
    ),
    INDEX(reference!$H$1:$I$9, MATCH($M57, reference!$H$1:$H$9, 0), 2),
    ""
  ),
"")</f>
        <v/>
      </c>
      <c r="R57" s="53" t="str">
        <f>IFERROR(
  IF(
    AND(
      R$6&gt;=$I57, R$6&lt;=$J57, $Q$2="Yes",
      NOT( OR(
        AND($M$5=1, OR(WEEKDAY(R$6,2)=6, WEEKDAY(R$6,2)=7)),
        AND($M$5=17,  WEEKDAY(R$6,2)=6),
        AND($M$5=11,  WEEKDAY(R$6,2)=7)
      ))
    ),
    INDEX(reference!$H$1:$I$9, MATCH($M57, reference!$H$1:$H$9, 0), 2),
    ""
  ),
"")</f>
        <v/>
      </c>
      <c r="S57" s="53" t="str">
        <f>IFERROR(
  IF(
    AND(
      S$6&gt;=$I57, S$6&lt;=$J57, $Q$2="Yes",
      NOT( OR(
        AND($M$5=1, OR(WEEKDAY(S$6,2)=6, WEEKDAY(S$6,2)=7)),
        AND($M$5=17,  WEEKDAY(S$6,2)=6),
        AND($M$5=11,  WEEKDAY(S$6,2)=7)
      ))
    ),
    INDEX(reference!$H$1:$I$9, MATCH($M57, reference!$H$1:$H$9, 0), 2),
    ""
  ),
"")</f>
        <v/>
      </c>
      <c r="T57" s="53" t="str">
        <f>IFERROR(
  IF(
    AND(
      T$6&gt;=$I57, T$6&lt;=$J57, $Q$2="Yes",
      NOT( OR(
        AND($M$5=1, OR(WEEKDAY(T$6,2)=6, WEEKDAY(T$6,2)=7)),
        AND($M$5=17,  WEEKDAY(T$6,2)=6),
        AND($M$5=11,  WEEKDAY(T$6,2)=7)
      ))
    ),
    INDEX(reference!$H$1:$I$9, MATCH($M57, reference!$H$1:$H$9, 0), 2),
    ""
  ),
"")</f>
        <v/>
      </c>
      <c r="U57" s="53" t="str">
        <f>IFERROR(
  IF(
    AND(
      U$6&gt;=$I57, U$6&lt;=$J57, $Q$2="Yes",
      NOT( OR(
        AND($M$5=1, OR(WEEKDAY(U$6,2)=6, WEEKDAY(U$6,2)=7)),
        AND($M$5=17,  WEEKDAY(U$6,2)=6),
        AND($M$5=11,  WEEKDAY(U$6,2)=7)
      ))
    ),
    INDEX(reference!$H$1:$I$9, MATCH($M57, reference!$H$1:$H$9, 0), 2),
    ""
  ),
"")</f>
        <v/>
      </c>
      <c r="V57" s="53" t="str">
        <f>IFERROR(
  IF(
    AND(
      V$6&gt;=$I57, V$6&lt;=$J57, $Q$2="Yes",
      NOT( OR(
        AND($M$5=1, OR(WEEKDAY(V$6,2)=6, WEEKDAY(V$6,2)=7)),
        AND($M$5=17,  WEEKDAY(V$6,2)=6),
        AND($M$5=11,  WEEKDAY(V$6,2)=7)
      ))
    ),
    INDEX(reference!$H$1:$I$9, MATCH($M57, reference!$H$1:$H$9, 0), 2),
    ""
  ),
"")</f>
        <v/>
      </c>
      <c r="W57" s="53" t="str">
        <f>IFERROR(
  IF(
    AND(
      W$6&gt;=$I57, W$6&lt;=$J57, $Q$2="Yes",
      NOT( OR(
        AND($M$5=1, OR(WEEKDAY(W$6,2)=6, WEEKDAY(W$6,2)=7)),
        AND($M$5=17,  WEEKDAY(W$6,2)=6),
        AND($M$5=11,  WEEKDAY(W$6,2)=7)
      ))
    ),
    INDEX(reference!$H$1:$I$9, MATCH($M57, reference!$H$1:$H$9, 0), 2),
    ""
  ),
"")</f>
        <v/>
      </c>
      <c r="X57" s="53" t="str">
        <f>IFERROR(
  IF(
    AND(
      X$6&gt;=$I57, X$6&lt;=$J57, $Q$2="Yes",
      NOT( OR(
        AND($M$5=1, OR(WEEKDAY(X$6,2)=6, WEEKDAY(X$6,2)=7)),
        AND($M$5=17,  WEEKDAY(X$6,2)=6),
        AND($M$5=11,  WEEKDAY(X$6,2)=7)
      ))
    ),
    INDEX(reference!$H$1:$I$9, MATCH($M57, reference!$H$1:$H$9, 0), 2),
    ""
  ),
"")</f>
        <v/>
      </c>
      <c r="Y57" s="53" t="str">
        <f>IFERROR(
  IF(
    AND(
      Y$6&gt;=$I57, Y$6&lt;=$J57, $Q$2="Yes",
      NOT( OR(
        AND($M$5=1, OR(WEEKDAY(Y$6,2)=6, WEEKDAY(Y$6,2)=7)),
        AND($M$5=17,  WEEKDAY(Y$6,2)=6),
        AND($M$5=11,  WEEKDAY(Y$6,2)=7)
      ))
    ),
    INDEX(reference!$H$1:$I$9, MATCH($M57, reference!$H$1:$H$9, 0), 2),
    ""
  ),
"")</f>
        <v/>
      </c>
      <c r="Z57" s="53" t="str">
        <f>IFERROR(
  IF(
    AND(
      Z$6&gt;=$I57, Z$6&lt;=$J57, $Q$2="Yes",
      NOT( OR(
        AND($M$5=1, OR(WEEKDAY(Z$6,2)=6, WEEKDAY(Z$6,2)=7)),
        AND($M$5=17,  WEEKDAY(Z$6,2)=6),
        AND($M$5=11,  WEEKDAY(Z$6,2)=7)
      ))
    ),
    INDEX(reference!$H$1:$I$9, MATCH($M57, reference!$H$1:$H$9, 0), 2),
    ""
  ),
"")</f>
        <v/>
      </c>
      <c r="AA57" s="53" t="str">
        <f>IFERROR(
  IF(
    AND(
      AA$6&gt;=$I57, AA$6&lt;=$J57, $Q$2="Yes",
      NOT( OR(
        AND($M$5=1, OR(WEEKDAY(AA$6,2)=6, WEEKDAY(AA$6,2)=7)),
        AND($M$5=17,  WEEKDAY(AA$6,2)=6),
        AND($M$5=11,  WEEKDAY(AA$6,2)=7)
      ))
    ),
    INDEX(reference!$H$1:$I$9, MATCH($M57, reference!$H$1:$H$9, 0), 2),
    ""
  ),
"")</f>
        <v/>
      </c>
      <c r="AB57" s="53" t="str">
        <f>IFERROR(
  IF(
    AND(
      AB$6&gt;=$I57, AB$6&lt;=$J57, $Q$2="Yes",
      NOT( OR(
        AND($M$5=1, OR(WEEKDAY(AB$6,2)=6, WEEKDAY(AB$6,2)=7)),
        AND($M$5=17,  WEEKDAY(AB$6,2)=6),
        AND($M$5=11,  WEEKDAY(AB$6,2)=7)
      ))
    ),
    INDEX(reference!$H$1:$I$9, MATCH($M57, reference!$H$1:$H$9, 0), 2),
    ""
  ),
"")</f>
        <v/>
      </c>
      <c r="AC57" s="53" t="str">
        <f>IFERROR(
  IF(
    AND(
      AC$6&gt;=$I57, AC$6&lt;=$J57, $Q$2="Yes",
      NOT( OR(
        AND($M$5=1, OR(WEEKDAY(AC$6,2)=6, WEEKDAY(AC$6,2)=7)),
        AND($M$5=17,  WEEKDAY(AC$6,2)=6),
        AND($M$5=11,  WEEKDAY(AC$6,2)=7)
      ))
    ),
    INDEX(reference!$H$1:$I$9, MATCH($M57, reference!$H$1:$H$9, 0), 2),
    ""
  ),
"")</f>
        <v/>
      </c>
      <c r="AD57" s="53" t="str">
        <f>IFERROR(
  IF(
    AND(
      AD$6&gt;=$I57, AD$6&lt;=$J57, $Q$2="Yes",
      NOT( OR(
        AND($M$5=1, OR(WEEKDAY(AD$6,2)=6, WEEKDAY(AD$6,2)=7)),
        AND($M$5=17,  WEEKDAY(AD$6,2)=6),
        AND($M$5=11,  WEEKDAY(AD$6,2)=7)
      ))
    ),
    INDEX(reference!$H$1:$I$9, MATCH($M57, reference!$H$1:$H$9, 0), 2),
    ""
  ),
"")</f>
        <v/>
      </c>
      <c r="AE57" s="53" t="str">
        <f>IFERROR(
  IF(
    AND(
      AE$6&gt;=$I57, AE$6&lt;=$J57, $Q$2="Yes",
      NOT( OR(
        AND($M$5=1, OR(WEEKDAY(AE$6,2)=6, WEEKDAY(AE$6,2)=7)),
        AND($M$5=17,  WEEKDAY(AE$6,2)=6),
        AND($M$5=11,  WEEKDAY(AE$6,2)=7)
      ))
    ),
    INDEX(reference!$H$1:$I$9, MATCH($M57, reference!$H$1:$H$9, 0), 2),
    ""
  ),
"")</f>
        <v/>
      </c>
      <c r="AF57" s="53" t="str">
        <f>IFERROR(
  IF(
    AND(
      AF$6&gt;=$I57, AF$6&lt;=$J57, $Q$2="Yes",
      NOT( OR(
        AND($M$5=1, OR(WEEKDAY(AF$6,2)=6, WEEKDAY(AF$6,2)=7)),
        AND($M$5=17,  WEEKDAY(AF$6,2)=6),
        AND($M$5=11,  WEEKDAY(AF$6,2)=7)
      ))
    ),
    INDEX(reference!$H$1:$I$9, MATCH($M57, reference!$H$1:$H$9, 0), 2),
    ""
  ),
"")</f>
        <v/>
      </c>
      <c r="AG57" s="53" t="str">
        <f>IFERROR(
  IF(
    AND(
      AG$6&gt;=$I57, AG$6&lt;=$J57, $Q$2="Yes",
      NOT( OR(
        AND($M$5=1, OR(WEEKDAY(AG$6,2)=6, WEEKDAY(AG$6,2)=7)),
        AND($M$5=17,  WEEKDAY(AG$6,2)=6),
        AND($M$5=11,  WEEKDAY(AG$6,2)=7)
      ))
    ),
    INDEX(reference!$H$1:$I$9, MATCH($M57, reference!$H$1:$H$9, 0), 2),
    ""
  ),
"")</f>
        <v/>
      </c>
      <c r="AH57" s="53" t="str">
        <f>IFERROR(
  IF(
    AND(
      AH$6&gt;=$I57, AH$6&lt;=$J57, $Q$2="Yes",
      NOT( OR(
        AND($M$5=1, OR(WEEKDAY(AH$6,2)=6, WEEKDAY(AH$6,2)=7)),
        AND($M$5=17,  WEEKDAY(AH$6,2)=6),
        AND($M$5=11,  WEEKDAY(AH$6,2)=7)
      ))
    ),
    INDEX(reference!$H$1:$I$9, MATCH($M57, reference!$H$1:$H$9, 0), 2),
    ""
  ),
"")</f>
        <v/>
      </c>
      <c r="AI57" s="53" t="str">
        <f>IFERROR(
  IF(
    AND(
      AI$6&gt;=$I57, AI$6&lt;=$J57, $Q$2="Yes",
      NOT( OR(
        AND($M$5=1, OR(WEEKDAY(AI$6,2)=6, WEEKDAY(AI$6,2)=7)),
        AND($M$5=17,  WEEKDAY(AI$6,2)=6),
        AND($M$5=11,  WEEKDAY(AI$6,2)=7)
      ))
    ),
    INDEX(reference!$H$1:$I$9, MATCH($M57, reference!$H$1:$H$9, 0), 2),
    ""
  ),
"")</f>
        <v/>
      </c>
      <c r="AJ57" s="53" t="str">
        <f>IFERROR(
  IF(
    AND(
      AJ$6&gt;=$I57, AJ$6&lt;=$J57, $Q$2="Yes",
      NOT( OR(
        AND($M$5=1, OR(WEEKDAY(AJ$6,2)=6, WEEKDAY(AJ$6,2)=7)),
        AND($M$5=17,  WEEKDAY(AJ$6,2)=6),
        AND($M$5=11,  WEEKDAY(AJ$6,2)=7)
      ))
    ),
    INDEX(reference!$H$1:$I$9, MATCH($M57, reference!$H$1:$H$9, 0), 2),
    ""
  ),
"")</f>
        <v/>
      </c>
      <c r="AK57" s="53" t="str">
        <f>IFERROR(
  IF(
    AND(
      AK$6&gt;=$I57, AK$6&lt;=$J57, $Q$2="Yes",
      NOT( OR(
        AND($M$5=1, OR(WEEKDAY(AK$6,2)=6, WEEKDAY(AK$6,2)=7)),
        AND($M$5=17,  WEEKDAY(AK$6,2)=6),
        AND($M$5=11,  WEEKDAY(AK$6,2)=7)
      ))
    ),
    INDEX(reference!$H$1:$I$9, MATCH($M57, reference!$H$1:$H$9, 0), 2),
    ""
  ),
"")</f>
        <v/>
      </c>
      <c r="AL57" s="53" t="str">
        <f>IFERROR(
  IF(
    AND(
      AL$6&gt;=$I57, AL$6&lt;=$J57, $Q$2="Yes",
      NOT( OR(
        AND($M$5=1, OR(WEEKDAY(AL$6,2)=6, WEEKDAY(AL$6,2)=7)),
        AND($M$5=17,  WEEKDAY(AL$6,2)=6),
        AND($M$5=11,  WEEKDAY(AL$6,2)=7)
      ))
    ),
    INDEX(reference!$H$1:$I$9, MATCH($M57, reference!$H$1:$H$9, 0), 2),
    ""
  ),
"")</f>
        <v/>
      </c>
      <c r="AM57" s="53" t="str">
        <f>IFERROR(
  IF(
    AND(
      AM$6&gt;=$I57, AM$6&lt;=$J57, $Q$2="Yes",
      NOT( OR(
        AND($M$5=1, OR(WEEKDAY(AM$6,2)=6, WEEKDAY(AM$6,2)=7)),
        AND($M$5=17,  WEEKDAY(AM$6,2)=6),
        AND($M$5=11,  WEEKDAY(AM$6,2)=7)
      ))
    ),
    INDEX(reference!$H$1:$I$9, MATCH($M57, reference!$H$1:$H$9, 0), 2),
    ""
  ),
"")</f>
        <v/>
      </c>
      <c r="AN57" s="53" t="str">
        <f>IFERROR(
  IF(
    AND(
      AN$6&gt;=$I57, AN$6&lt;=$J57, $Q$2="Yes",
      NOT( OR(
        AND($M$5=1, OR(WEEKDAY(AN$6,2)=6, WEEKDAY(AN$6,2)=7)),
        AND($M$5=17,  WEEKDAY(AN$6,2)=6),
        AND($M$5=11,  WEEKDAY(AN$6,2)=7)
      ))
    ),
    INDEX(reference!$H$1:$I$9, MATCH($M57, reference!$H$1:$H$9, 0), 2),
    ""
  ),
"")</f>
        <v/>
      </c>
      <c r="AO57" s="53" t="str">
        <f>IFERROR(
  IF(
    AND(
      AO$6&gt;=$I57, AO$6&lt;=$J57, $Q$2="Yes",
      NOT( OR(
        AND($M$5=1, OR(WEEKDAY(AO$6,2)=6, WEEKDAY(AO$6,2)=7)),
        AND($M$5=17,  WEEKDAY(AO$6,2)=6),
        AND($M$5=11,  WEEKDAY(AO$6,2)=7)
      ))
    ),
    INDEX(reference!$H$1:$I$9, MATCH($M57, reference!$H$1:$H$9, 0), 2),
    ""
  ),
"")</f>
        <v/>
      </c>
      <c r="AP57" s="53" t="str">
        <f>IFERROR(
  IF(
    AND(
      AP$6&gt;=$I57, AP$6&lt;=$J57, $Q$2="Yes",
      NOT( OR(
        AND($M$5=1, OR(WEEKDAY(AP$6,2)=6, WEEKDAY(AP$6,2)=7)),
        AND($M$5=17,  WEEKDAY(AP$6,2)=6),
        AND($M$5=11,  WEEKDAY(AP$6,2)=7)
      ))
    ),
    INDEX(reference!$H$1:$I$9, MATCH($M57, reference!$H$1:$H$9, 0), 2),
    ""
  ),
"")</f>
        <v/>
      </c>
      <c r="AQ57" s="53" t="str">
        <f>IFERROR(
  IF(
    AND(
      AQ$6&gt;=$I57, AQ$6&lt;=$J57, $Q$2="Yes",
      NOT( OR(
        AND($M$5=1, OR(WEEKDAY(AQ$6,2)=6, WEEKDAY(AQ$6,2)=7)),
        AND($M$5=17,  WEEKDAY(AQ$6,2)=6),
        AND($M$5=11,  WEEKDAY(AQ$6,2)=7)
      ))
    ),
    INDEX(reference!$H$1:$I$9, MATCH($M57, reference!$H$1:$H$9, 0), 2),
    ""
  ),
"")</f>
        <v/>
      </c>
      <c r="AR57" s="53" t="str">
        <f>IFERROR(
  IF(
    AND(
      AR$6&gt;=$I57, AR$6&lt;=$J57, $Q$2="Yes",
      NOT( OR(
        AND($M$5=1, OR(WEEKDAY(AR$6,2)=6, WEEKDAY(AR$6,2)=7)),
        AND($M$5=17,  WEEKDAY(AR$6,2)=6),
        AND($M$5=11,  WEEKDAY(AR$6,2)=7)
      ))
    ),
    INDEX(reference!$H$1:$I$9, MATCH($M57, reference!$H$1:$H$9, 0), 2),
    ""
  ),
"")</f>
        <v/>
      </c>
      <c r="AS57" s="53" t="str">
        <f>IFERROR(
  IF(
    AND(
      AS$6&gt;=$I57, AS$6&lt;=$J57, $Q$2="Yes",
      NOT( OR(
        AND($M$5=1, OR(WEEKDAY(AS$6,2)=6, WEEKDAY(AS$6,2)=7)),
        AND($M$5=17,  WEEKDAY(AS$6,2)=6),
        AND($M$5=11,  WEEKDAY(AS$6,2)=7)
      ))
    ),
    INDEX(reference!$H$1:$I$9, MATCH($M57, reference!$H$1:$H$9, 0), 2),
    ""
  ),
"")</f>
        <v/>
      </c>
      <c r="AT57" s="53" t="str">
        <f>IFERROR(
  IF(
    AND(
      AT$6&gt;=$I57, AT$6&lt;=$J57, $Q$2="Yes",
      NOT( OR(
        AND($M$5=1, OR(WEEKDAY(AT$6,2)=6, WEEKDAY(AT$6,2)=7)),
        AND($M$5=17,  WEEKDAY(AT$6,2)=6),
        AND($M$5=11,  WEEKDAY(AT$6,2)=7)
      ))
    ),
    INDEX(reference!$H$1:$I$9, MATCH($M57, reference!$H$1:$H$9, 0), 2),
    ""
  ),
"")</f>
        <v/>
      </c>
      <c r="AU57" s="53" t="str">
        <f>IFERROR(
  IF(
    AND(
      AU$6&gt;=$I57, AU$6&lt;=$J57, $Q$2="Yes",
      NOT( OR(
        AND($M$5=1, OR(WEEKDAY(AU$6,2)=6, WEEKDAY(AU$6,2)=7)),
        AND($M$5=17,  WEEKDAY(AU$6,2)=6),
        AND($M$5=11,  WEEKDAY(AU$6,2)=7)
      ))
    ),
    INDEX(reference!$H$1:$I$9, MATCH($M57, reference!$H$1:$H$9, 0), 2),
    ""
  ),
"")</f>
        <v/>
      </c>
      <c r="AV57" s="53" t="str">
        <f>IFERROR(
  IF(
    AND(
      AV$6&gt;=$I57, AV$6&lt;=$J57, $Q$2="Yes",
      NOT( OR(
        AND($M$5=1, OR(WEEKDAY(AV$6,2)=6, WEEKDAY(AV$6,2)=7)),
        AND($M$5=17,  WEEKDAY(AV$6,2)=6),
        AND($M$5=11,  WEEKDAY(AV$6,2)=7)
      ))
    ),
    INDEX(reference!$H$1:$I$9, MATCH($M57, reference!$H$1:$H$9, 0), 2),
    ""
  ),
"")</f>
        <v/>
      </c>
      <c r="AW57" s="53" t="str">
        <f>IFERROR(
  IF(
    AND(
      AW$6&gt;=$I57, AW$6&lt;=$J57, $Q$2="Yes",
      NOT( OR(
        AND($M$5=1, OR(WEEKDAY(AW$6,2)=6, WEEKDAY(AW$6,2)=7)),
        AND($M$5=17,  WEEKDAY(AW$6,2)=6),
        AND($M$5=11,  WEEKDAY(AW$6,2)=7)
      ))
    ),
    INDEX(reference!$H$1:$I$9, MATCH($M57, reference!$H$1:$H$9, 0), 2),
    ""
  ),
"")</f>
        <v/>
      </c>
      <c r="AX57" s="53" t="str">
        <f>IFERROR(
  IF(
    AND(
      AX$6&gt;=$I57, AX$6&lt;=$J57, $Q$2="Yes",
      NOT( OR(
        AND($M$5=1, OR(WEEKDAY(AX$6,2)=6, WEEKDAY(AX$6,2)=7)),
        AND($M$5=17,  WEEKDAY(AX$6,2)=6),
        AND($M$5=11,  WEEKDAY(AX$6,2)=7)
      ))
    ),
    INDEX(reference!$H$1:$I$9, MATCH($M57, reference!$H$1:$H$9, 0), 2),
    ""
  ),
"")</f>
        <v/>
      </c>
      <c r="AY57" s="53" t="str">
        <f>IFERROR(
  IF(
    AND(
      AY$6&gt;=$I57, AY$6&lt;=$J57, $Q$2="Yes",
      NOT( OR(
        AND($M$5=1, OR(WEEKDAY(AY$6,2)=6, WEEKDAY(AY$6,2)=7)),
        AND($M$5=17,  WEEKDAY(AY$6,2)=6),
        AND($M$5=11,  WEEKDAY(AY$6,2)=7)
      ))
    ),
    INDEX(reference!$H$1:$I$9, MATCH($M57, reference!$H$1:$H$9, 0), 2),
    ""
  ),
"")</f>
        <v/>
      </c>
      <c r="AZ57" s="53" t="str">
        <f>IFERROR(
  IF(
    AND(
      AZ$6&gt;=$I57, AZ$6&lt;=$J57, $Q$2="Yes",
      NOT( OR(
        AND($M$5=1, OR(WEEKDAY(AZ$6,2)=6, WEEKDAY(AZ$6,2)=7)),
        AND($M$5=17,  WEEKDAY(AZ$6,2)=6),
        AND($M$5=11,  WEEKDAY(AZ$6,2)=7)
      ))
    ),
    INDEX(reference!$H$1:$I$9, MATCH($M57, reference!$H$1:$H$9, 0), 2),
    ""
  ),
"")</f>
        <v/>
      </c>
      <c r="BA57" s="53" t="str">
        <f>IFERROR(
  IF(
    AND(
      BA$6&gt;=$I57, BA$6&lt;=$J57, $Q$2="Yes",
      NOT( OR(
        AND($M$5=1, OR(WEEKDAY(BA$6,2)=6, WEEKDAY(BA$6,2)=7)),
        AND($M$5=17,  WEEKDAY(BA$6,2)=6),
        AND($M$5=11,  WEEKDAY(BA$6,2)=7)
      ))
    ),
    INDEX(reference!$H$1:$I$9, MATCH($M57, reference!$H$1:$H$9, 0), 2),
    ""
  ),
"")</f>
        <v/>
      </c>
      <c r="BB57" s="53" t="str">
        <f>IFERROR(
  IF(
    AND(
      BB$6&gt;=$I57, BB$6&lt;=$J57, $Q$2="Yes",
      NOT( OR(
        AND($M$5=1, OR(WEEKDAY(BB$6,2)=6, WEEKDAY(BB$6,2)=7)),
        AND($M$5=17,  WEEKDAY(BB$6,2)=6),
        AND($M$5=11,  WEEKDAY(BB$6,2)=7)
      ))
    ),
    INDEX(reference!$H$1:$I$9, MATCH($M57, reference!$H$1:$H$9, 0), 2),
    ""
  ),
"")</f>
        <v/>
      </c>
      <c r="BC57" s="53" t="str">
        <f>IFERROR(
  IF(
    AND(
      BC$6&gt;=$I57, BC$6&lt;=$J57, $Q$2="Yes",
      NOT( OR(
        AND($M$5=1, OR(WEEKDAY(BC$6,2)=6, WEEKDAY(BC$6,2)=7)),
        AND($M$5=17,  WEEKDAY(BC$6,2)=6),
        AND($M$5=11,  WEEKDAY(BC$6,2)=7)
      ))
    ),
    INDEX(reference!$H$1:$I$9, MATCH($M57, reference!$H$1:$H$9, 0), 2),
    ""
  ),
"")</f>
        <v/>
      </c>
      <c r="BD57" s="53" t="str">
        <f>IFERROR(
  IF(
    AND(
      BD$6&gt;=$I57, BD$6&lt;=$J57, $Q$2="Yes",
      NOT( OR(
        AND($M$5=1, OR(WEEKDAY(BD$6,2)=6, WEEKDAY(BD$6,2)=7)),
        AND($M$5=17,  WEEKDAY(BD$6,2)=6),
        AND($M$5=11,  WEEKDAY(BD$6,2)=7)
      ))
    ),
    INDEX(reference!$H$1:$I$9, MATCH($M57, reference!$H$1:$H$9, 0), 2),
    ""
  ),
"")</f>
        <v/>
      </c>
      <c r="BE57" s="53" t="str">
        <f>IFERROR(
  IF(
    AND(
      BE$6&gt;=$I57, BE$6&lt;=$J57, $Q$2="Yes",
      NOT( OR(
        AND($M$5=1, OR(WEEKDAY(BE$6,2)=6, WEEKDAY(BE$6,2)=7)),
        AND($M$5=17,  WEEKDAY(BE$6,2)=6),
        AND($M$5=11,  WEEKDAY(BE$6,2)=7)
      ))
    ),
    INDEX(reference!$H$1:$I$9, MATCH($M57, reference!$H$1:$H$9, 0), 2),
    ""
  ),
"")</f>
        <v/>
      </c>
      <c r="BF57" s="53" t="str">
        <f>IFERROR(
  IF(
    AND(
      BF$6&gt;=$I57, BF$6&lt;=$J57, $Q$2="Yes",
      NOT( OR(
        AND($M$5=1, OR(WEEKDAY(BF$6,2)=6, WEEKDAY(BF$6,2)=7)),
        AND($M$5=17,  WEEKDAY(BF$6,2)=6),
        AND($M$5=11,  WEEKDAY(BF$6,2)=7)
      ))
    ),
    INDEX(reference!$H$1:$I$9, MATCH($M57, reference!$H$1:$H$9, 0), 2),
    ""
  ),
"")</f>
        <v/>
      </c>
      <c r="BG57" s="53" t="str">
        <f>IFERROR(
  IF(
    AND(
      BG$6&gt;=$I57, BG$6&lt;=$J57, $Q$2="Yes",
      NOT( OR(
        AND($M$5=1, OR(WEEKDAY(BG$6,2)=6, WEEKDAY(BG$6,2)=7)),
        AND($M$5=17,  WEEKDAY(BG$6,2)=6),
        AND($M$5=11,  WEEKDAY(BG$6,2)=7)
      ))
    ),
    INDEX(reference!$H$1:$I$9, MATCH($M57, reference!$H$1:$H$9, 0), 2),
    ""
  ),
"")</f>
        <v/>
      </c>
      <c r="BH57" s="53" t="str">
        <f>IFERROR(
  IF(
    AND(
      BH$6&gt;=$I57, BH$6&lt;=$J57, $Q$2="Yes",
      NOT( OR(
        AND($M$5=1, OR(WEEKDAY(BH$6,2)=6, WEEKDAY(BH$6,2)=7)),
        AND($M$5=17,  WEEKDAY(BH$6,2)=6),
        AND($M$5=11,  WEEKDAY(BH$6,2)=7)
      ))
    ),
    INDEX(reference!$H$1:$I$9, MATCH($M57, reference!$H$1:$H$9, 0), 2),
    ""
  ),
"")</f>
        <v/>
      </c>
      <c r="BI57" s="53" t="str">
        <f>IFERROR(
  IF(
    AND(
      BI$6&gt;=$I57, BI$6&lt;=$J57, $Q$2="Yes",
      NOT( OR(
        AND($M$5=1, OR(WEEKDAY(BI$6,2)=6, WEEKDAY(BI$6,2)=7)),
        AND($M$5=17,  WEEKDAY(BI$6,2)=6),
        AND($M$5=11,  WEEKDAY(BI$6,2)=7)
      ))
    ),
    INDEX(reference!$H$1:$I$9, MATCH($M57, reference!$H$1:$H$9, 0), 2),
    ""
  ),
"")</f>
        <v/>
      </c>
      <c r="BJ57" s="53" t="str">
        <f>IFERROR(
  IF(
    AND(
      BJ$6&gt;=$I57, BJ$6&lt;=$J57, $Q$2="Yes",
      NOT( OR(
        AND($M$5=1, OR(WEEKDAY(BJ$6,2)=6, WEEKDAY(BJ$6,2)=7)),
        AND($M$5=17,  WEEKDAY(BJ$6,2)=6),
        AND($M$5=11,  WEEKDAY(BJ$6,2)=7)
      ))
    ),
    INDEX(reference!$H$1:$I$9, MATCH($M57, reference!$H$1:$H$9, 0), 2),
    ""
  ),
"")</f>
        <v/>
      </c>
      <c r="BK57" s="53" t="str">
        <f>IFERROR(
  IF(
    AND(
      BK$6&gt;=$I57, BK$6&lt;=$J57, $Q$2="Yes",
      NOT( OR(
        AND($M$5=1, OR(WEEKDAY(BK$6,2)=6, WEEKDAY(BK$6,2)=7)),
        AND($M$5=17,  WEEKDAY(BK$6,2)=6),
        AND($M$5=11,  WEEKDAY(BK$6,2)=7)
      ))
    ),
    INDEX(reference!$H$1:$I$9, MATCH($M57, reference!$H$1:$H$9, 0), 2),
    ""
  ),
"")</f>
        <v/>
      </c>
      <c r="BL57" s="53" t="str">
        <f>IFERROR(
  IF(
    AND(
      BL$6&gt;=$I57, BL$6&lt;=$J57, $Q$2="Yes",
      NOT( OR(
        AND($M$5=1, OR(WEEKDAY(BL$6,2)=6, WEEKDAY(BL$6,2)=7)),
        AND($M$5=17,  WEEKDAY(BL$6,2)=6),
        AND($M$5=11,  WEEKDAY(BL$6,2)=7)
      ))
    ),
    INDEX(reference!$H$1:$I$9, MATCH($M57, reference!$H$1:$H$9, 0), 2),
    ""
  ),
"")</f>
        <v/>
      </c>
      <c r="BM57" s="53" t="str">
        <f>IFERROR(
  IF(
    AND(
      BM$6&gt;=$I57, BM$6&lt;=$J57, $Q$2="Yes",
      NOT( OR(
        AND($M$5=1, OR(WEEKDAY(BM$6,2)=6, WEEKDAY(BM$6,2)=7)),
        AND($M$5=17,  WEEKDAY(BM$6,2)=6),
        AND($M$5=11,  WEEKDAY(BM$6,2)=7)
      ))
    ),
    INDEX(reference!$H$1:$I$9, MATCH($M57, reference!$H$1:$H$9, 0), 2),
    ""
  ),
"")</f>
        <v/>
      </c>
      <c r="BN57" s="53" t="str">
        <f>IFERROR(
  IF(
    AND(
      BN$6&gt;=$I57, BN$6&lt;=$J57, $Q$2="Yes",
      NOT( OR(
        AND($M$5=1, OR(WEEKDAY(BN$6,2)=6, WEEKDAY(BN$6,2)=7)),
        AND($M$5=17,  WEEKDAY(BN$6,2)=6),
        AND($M$5=11,  WEEKDAY(BN$6,2)=7)
      ))
    ),
    INDEX(reference!$H$1:$I$9, MATCH($M57, reference!$H$1:$H$9, 0), 2),
    ""
  ),
"")</f>
        <v/>
      </c>
      <c r="BO57" s="53" t="str">
        <f>IFERROR(
  IF(
    AND(
      BO$6&gt;=$I57, BO$6&lt;=$J57, $Q$2="Yes",
      NOT( OR(
        AND($M$5=1, OR(WEEKDAY(BO$6,2)=6, WEEKDAY(BO$6,2)=7)),
        AND($M$5=17,  WEEKDAY(BO$6,2)=6),
        AND($M$5=11,  WEEKDAY(BO$6,2)=7)
      ))
    ),
    INDEX(reference!$H$1:$I$9, MATCH($M57, reference!$H$1:$H$9, 0), 2),
    ""
  ),
"")</f>
        <v/>
      </c>
      <c r="BP57" s="53" t="str">
        <f>IFERROR(
  IF(
    AND(
      BP$6&gt;=$I57, BP$6&lt;=$J57, $Q$2="Yes",
      NOT( OR(
        AND($M$5=1, OR(WEEKDAY(BP$6,2)=6, WEEKDAY(BP$6,2)=7)),
        AND($M$5=17,  WEEKDAY(BP$6,2)=6),
        AND($M$5=11,  WEEKDAY(BP$6,2)=7)
      ))
    ),
    INDEX(reference!$H$1:$I$9, MATCH($M57, reference!$H$1:$H$9, 0), 2),
    ""
  ),
"")</f>
        <v/>
      </c>
      <c r="BQ57" s="53" t="str">
        <f>IFERROR(
  IF(
    AND(
      BQ$6&gt;=$I57, BQ$6&lt;=$J57, $Q$2="Yes",
      NOT( OR(
        AND($M$5=1, OR(WEEKDAY(BQ$6,2)=6, WEEKDAY(BQ$6,2)=7)),
        AND($M$5=17,  WEEKDAY(BQ$6,2)=6),
        AND($M$5=11,  WEEKDAY(BQ$6,2)=7)
      ))
    ),
    INDEX(reference!$H$1:$I$9, MATCH($M57, reference!$H$1:$H$9, 0), 2),
    ""
  ),
"")</f>
        <v/>
      </c>
    </row>
    <row r="58" spans="1:69" ht="22.5" customHeight="1" x14ac:dyDescent="0.15">
      <c r="A58" s="46">
        <f>COUNTIF($L$7:M58,M58)</f>
        <v>0</v>
      </c>
      <c r="B58" s="46" t="str">
        <f t="shared" si="4"/>
        <v>-0</v>
      </c>
      <c r="C58" s="46" t="str">
        <f>IFERROR(IF(G58="","",MOD(COUNTIFS($F$6:G58,"◯"),10)),"")</f>
        <v/>
      </c>
      <c r="D58" s="46" t="str" cm="1">
        <f t="array" ref="D58">IF(G58="","",_xlfn.SWITCH(G58,"◯",1,"◆",2,"★",3))</f>
        <v/>
      </c>
      <c r="E58" s="46"/>
      <c r="F58" s="47"/>
      <c r="G58" s="48"/>
      <c r="H58" s="49"/>
      <c r="I58" s="51"/>
      <c r="J58" s="51"/>
      <c r="K58" s="52" t="str">
        <f t="shared" si="3"/>
        <v/>
      </c>
      <c r="L58" s="50"/>
      <c r="M58" s="50"/>
      <c r="N58" s="53" t="str">
        <f>IFERROR(
  IF(
    AND(
      N$6&gt;=$I58, N$6&lt;=$J58, $Q$2="Yes",
      NOT( OR(
        AND($M$5=1, OR(WEEKDAY(N$6,2)=6, WEEKDAY(N$6,2)=7)),
        AND($M$5=17,  WEEKDAY(N$6,2)=6),
        AND($M$5=11,  WEEKDAY(N$6,2)=7)
      ))
    ),
    INDEX(reference!$H$1:$I$9, MATCH($M58, reference!$H$1:$H$9, 0), 2),
    ""
  ),
"")</f>
        <v/>
      </c>
      <c r="O58" s="53" t="str">
        <f>IFERROR(
  IF(
    AND(
      O$6&gt;=$I58, O$6&lt;=$J58, $Q$2="Yes",
      NOT( OR(
        AND($M$5=1, OR(WEEKDAY(O$6,2)=6, WEEKDAY(O$6,2)=7)),
        AND($M$5=17,  WEEKDAY(O$6,2)=6),
        AND($M$5=11,  WEEKDAY(O$6,2)=7)
      ))
    ),
    INDEX(reference!$H$1:$I$9, MATCH($M58, reference!$H$1:$H$9, 0), 2),
    ""
  ),
"")</f>
        <v/>
      </c>
      <c r="P58" s="53" t="str">
        <f>IFERROR(
  IF(
    AND(
      P$6&gt;=$I58, P$6&lt;=$J58, $Q$2="Yes",
      NOT( OR(
        AND($M$5=1, OR(WEEKDAY(P$6,2)=6, WEEKDAY(P$6,2)=7)),
        AND($M$5=17,  WEEKDAY(P$6,2)=6),
        AND($M$5=11,  WEEKDAY(P$6,2)=7)
      ))
    ),
    INDEX(reference!$H$1:$I$9, MATCH($M58, reference!$H$1:$H$9, 0), 2),
    ""
  ),
"")</f>
        <v/>
      </c>
      <c r="Q58" s="53" t="str">
        <f>IFERROR(
  IF(
    AND(
      Q$6&gt;=$I58, Q$6&lt;=$J58, $Q$2="Yes",
      NOT( OR(
        AND($M$5=1, OR(WEEKDAY(Q$6,2)=6, WEEKDAY(Q$6,2)=7)),
        AND($M$5=17,  WEEKDAY(Q$6,2)=6),
        AND($M$5=11,  WEEKDAY(Q$6,2)=7)
      ))
    ),
    INDEX(reference!$H$1:$I$9, MATCH($M58, reference!$H$1:$H$9, 0), 2),
    ""
  ),
"")</f>
        <v/>
      </c>
      <c r="R58" s="53" t="str">
        <f>IFERROR(
  IF(
    AND(
      R$6&gt;=$I58, R$6&lt;=$J58, $Q$2="Yes",
      NOT( OR(
        AND($M$5=1, OR(WEEKDAY(R$6,2)=6, WEEKDAY(R$6,2)=7)),
        AND($M$5=17,  WEEKDAY(R$6,2)=6),
        AND($M$5=11,  WEEKDAY(R$6,2)=7)
      ))
    ),
    INDEX(reference!$H$1:$I$9, MATCH($M58, reference!$H$1:$H$9, 0), 2),
    ""
  ),
"")</f>
        <v/>
      </c>
      <c r="S58" s="53" t="str">
        <f>IFERROR(
  IF(
    AND(
      S$6&gt;=$I58, S$6&lt;=$J58, $Q$2="Yes",
      NOT( OR(
        AND($M$5=1, OR(WEEKDAY(S$6,2)=6, WEEKDAY(S$6,2)=7)),
        AND($M$5=17,  WEEKDAY(S$6,2)=6),
        AND($M$5=11,  WEEKDAY(S$6,2)=7)
      ))
    ),
    INDEX(reference!$H$1:$I$9, MATCH($M58, reference!$H$1:$H$9, 0), 2),
    ""
  ),
"")</f>
        <v/>
      </c>
      <c r="T58" s="53" t="str">
        <f>IFERROR(
  IF(
    AND(
      T$6&gt;=$I58, T$6&lt;=$J58, $Q$2="Yes",
      NOT( OR(
        AND($M$5=1, OR(WEEKDAY(T$6,2)=6, WEEKDAY(T$6,2)=7)),
        AND($M$5=17,  WEEKDAY(T$6,2)=6),
        AND($M$5=11,  WEEKDAY(T$6,2)=7)
      ))
    ),
    INDEX(reference!$H$1:$I$9, MATCH($M58, reference!$H$1:$H$9, 0), 2),
    ""
  ),
"")</f>
        <v/>
      </c>
      <c r="U58" s="53" t="str">
        <f>IFERROR(
  IF(
    AND(
      U$6&gt;=$I58, U$6&lt;=$J58, $Q$2="Yes",
      NOT( OR(
        AND($M$5=1, OR(WEEKDAY(U$6,2)=6, WEEKDAY(U$6,2)=7)),
        AND($M$5=17,  WEEKDAY(U$6,2)=6),
        AND($M$5=11,  WEEKDAY(U$6,2)=7)
      ))
    ),
    INDEX(reference!$H$1:$I$9, MATCH($M58, reference!$H$1:$H$9, 0), 2),
    ""
  ),
"")</f>
        <v/>
      </c>
      <c r="V58" s="53" t="str">
        <f>IFERROR(
  IF(
    AND(
      V$6&gt;=$I58, V$6&lt;=$J58, $Q$2="Yes",
      NOT( OR(
        AND($M$5=1, OR(WEEKDAY(V$6,2)=6, WEEKDAY(V$6,2)=7)),
        AND($M$5=17,  WEEKDAY(V$6,2)=6),
        AND($M$5=11,  WEEKDAY(V$6,2)=7)
      ))
    ),
    INDEX(reference!$H$1:$I$9, MATCH($M58, reference!$H$1:$H$9, 0), 2),
    ""
  ),
"")</f>
        <v/>
      </c>
      <c r="W58" s="53" t="str">
        <f>IFERROR(
  IF(
    AND(
      W$6&gt;=$I58, W$6&lt;=$J58, $Q$2="Yes",
      NOT( OR(
        AND($M$5=1, OR(WEEKDAY(W$6,2)=6, WEEKDAY(W$6,2)=7)),
        AND($M$5=17,  WEEKDAY(W$6,2)=6),
        AND($M$5=11,  WEEKDAY(W$6,2)=7)
      ))
    ),
    INDEX(reference!$H$1:$I$9, MATCH($M58, reference!$H$1:$H$9, 0), 2),
    ""
  ),
"")</f>
        <v/>
      </c>
      <c r="X58" s="53" t="str">
        <f>IFERROR(
  IF(
    AND(
      X$6&gt;=$I58, X$6&lt;=$J58, $Q$2="Yes",
      NOT( OR(
        AND($M$5=1, OR(WEEKDAY(X$6,2)=6, WEEKDAY(X$6,2)=7)),
        AND($M$5=17,  WEEKDAY(X$6,2)=6),
        AND($M$5=11,  WEEKDAY(X$6,2)=7)
      ))
    ),
    INDEX(reference!$H$1:$I$9, MATCH($M58, reference!$H$1:$H$9, 0), 2),
    ""
  ),
"")</f>
        <v/>
      </c>
      <c r="Y58" s="53" t="str">
        <f>IFERROR(
  IF(
    AND(
      Y$6&gt;=$I58, Y$6&lt;=$J58, $Q$2="Yes",
      NOT( OR(
        AND($M$5=1, OR(WEEKDAY(Y$6,2)=6, WEEKDAY(Y$6,2)=7)),
        AND($M$5=17,  WEEKDAY(Y$6,2)=6),
        AND($M$5=11,  WEEKDAY(Y$6,2)=7)
      ))
    ),
    INDEX(reference!$H$1:$I$9, MATCH($M58, reference!$H$1:$H$9, 0), 2),
    ""
  ),
"")</f>
        <v/>
      </c>
      <c r="Z58" s="53" t="str">
        <f>IFERROR(
  IF(
    AND(
      Z$6&gt;=$I58, Z$6&lt;=$J58, $Q$2="Yes",
      NOT( OR(
        AND($M$5=1, OR(WEEKDAY(Z$6,2)=6, WEEKDAY(Z$6,2)=7)),
        AND($M$5=17,  WEEKDAY(Z$6,2)=6),
        AND($M$5=11,  WEEKDAY(Z$6,2)=7)
      ))
    ),
    INDEX(reference!$H$1:$I$9, MATCH($M58, reference!$H$1:$H$9, 0), 2),
    ""
  ),
"")</f>
        <v/>
      </c>
      <c r="AA58" s="53" t="str">
        <f>IFERROR(
  IF(
    AND(
      AA$6&gt;=$I58, AA$6&lt;=$J58, $Q$2="Yes",
      NOT( OR(
        AND($M$5=1, OR(WEEKDAY(AA$6,2)=6, WEEKDAY(AA$6,2)=7)),
        AND($M$5=17,  WEEKDAY(AA$6,2)=6),
        AND($M$5=11,  WEEKDAY(AA$6,2)=7)
      ))
    ),
    INDEX(reference!$H$1:$I$9, MATCH($M58, reference!$H$1:$H$9, 0), 2),
    ""
  ),
"")</f>
        <v/>
      </c>
      <c r="AB58" s="53" t="str">
        <f>IFERROR(
  IF(
    AND(
      AB$6&gt;=$I58, AB$6&lt;=$J58, $Q$2="Yes",
      NOT( OR(
        AND($M$5=1, OR(WEEKDAY(AB$6,2)=6, WEEKDAY(AB$6,2)=7)),
        AND($M$5=17,  WEEKDAY(AB$6,2)=6),
        AND($M$5=11,  WEEKDAY(AB$6,2)=7)
      ))
    ),
    INDEX(reference!$H$1:$I$9, MATCH($M58, reference!$H$1:$H$9, 0), 2),
    ""
  ),
"")</f>
        <v/>
      </c>
      <c r="AC58" s="53" t="str">
        <f>IFERROR(
  IF(
    AND(
      AC$6&gt;=$I58, AC$6&lt;=$J58, $Q$2="Yes",
      NOT( OR(
        AND($M$5=1, OR(WEEKDAY(AC$6,2)=6, WEEKDAY(AC$6,2)=7)),
        AND($M$5=17,  WEEKDAY(AC$6,2)=6),
        AND($M$5=11,  WEEKDAY(AC$6,2)=7)
      ))
    ),
    INDEX(reference!$H$1:$I$9, MATCH($M58, reference!$H$1:$H$9, 0), 2),
    ""
  ),
"")</f>
        <v/>
      </c>
      <c r="AD58" s="53" t="str">
        <f>IFERROR(
  IF(
    AND(
      AD$6&gt;=$I58, AD$6&lt;=$J58, $Q$2="Yes",
      NOT( OR(
        AND($M$5=1, OR(WEEKDAY(AD$6,2)=6, WEEKDAY(AD$6,2)=7)),
        AND($M$5=17,  WEEKDAY(AD$6,2)=6),
        AND($M$5=11,  WEEKDAY(AD$6,2)=7)
      ))
    ),
    INDEX(reference!$H$1:$I$9, MATCH($M58, reference!$H$1:$H$9, 0), 2),
    ""
  ),
"")</f>
        <v/>
      </c>
      <c r="AE58" s="53" t="str">
        <f>IFERROR(
  IF(
    AND(
      AE$6&gt;=$I58, AE$6&lt;=$J58, $Q$2="Yes",
      NOT( OR(
        AND($M$5=1, OR(WEEKDAY(AE$6,2)=6, WEEKDAY(AE$6,2)=7)),
        AND($M$5=17,  WEEKDAY(AE$6,2)=6),
        AND($M$5=11,  WEEKDAY(AE$6,2)=7)
      ))
    ),
    INDEX(reference!$H$1:$I$9, MATCH($M58, reference!$H$1:$H$9, 0), 2),
    ""
  ),
"")</f>
        <v/>
      </c>
      <c r="AF58" s="53" t="str">
        <f>IFERROR(
  IF(
    AND(
      AF$6&gt;=$I58, AF$6&lt;=$J58, $Q$2="Yes",
      NOT( OR(
        AND($M$5=1, OR(WEEKDAY(AF$6,2)=6, WEEKDAY(AF$6,2)=7)),
        AND($M$5=17,  WEEKDAY(AF$6,2)=6),
        AND($M$5=11,  WEEKDAY(AF$6,2)=7)
      ))
    ),
    INDEX(reference!$H$1:$I$9, MATCH($M58, reference!$H$1:$H$9, 0), 2),
    ""
  ),
"")</f>
        <v/>
      </c>
      <c r="AG58" s="53" t="str">
        <f>IFERROR(
  IF(
    AND(
      AG$6&gt;=$I58, AG$6&lt;=$J58, $Q$2="Yes",
      NOT( OR(
        AND($M$5=1, OR(WEEKDAY(AG$6,2)=6, WEEKDAY(AG$6,2)=7)),
        AND($M$5=17,  WEEKDAY(AG$6,2)=6),
        AND($M$5=11,  WEEKDAY(AG$6,2)=7)
      ))
    ),
    INDEX(reference!$H$1:$I$9, MATCH($M58, reference!$H$1:$H$9, 0), 2),
    ""
  ),
"")</f>
        <v/>
      </c>
      <c r="AH58" s="53" t="str">
        <f>IFERROR(
  IF(
    AND(
      AH$6&gt;=$I58, AH$6&lt;=$J58, $Q$2="Yes",
      NOT( OR(
        AND($M$5=1, OR(WEEKDAY(AH$6,2)=6, WEEKDAY(AH$6,2)=7)),
        AND($M$5=17,  WEEKDAY(AH$6,2)=6),
        AND($M$5=11,  WEEKDAY(AH$6,2)=7)
      ))
    ),
    INDEX(reference!$H$1:$I$9, MATCH($M58, reference!$H$1:$H$9, 0), 2),
    ""
  ),
"")</f>
        <v/>
      </c>
      <c r="AI58" s="53" t="str">
        <f>IFERROR(
  IF(
    AND(
      AI$6&gt;=$I58, AI$6&lt;=$J58, $Q$2="Yes",
      NOT( OR(
        AND($M$5=1, OR(WEEKDAY(AI$6,2)=6, WEEKDAY(AI$6,2)=7)),
        AND($M$5=17,  WEEKDAY(AI$6,2)=6),
        AND($M$5=11,  WEEKDAY(AI$6,2)=7)
      ))
    ),
    INDEX(reference!$H$1:$I$9, MATCH($M58, reference!$H$1:$H$9, 0), 2),
    ""
  ),
"")</f>
        <v/>
      </c>
      <c r="AJ58" s="53" t="str">
        <f>IFERROR(
  IF(
    AND(
      AJ$6&gt;=$I58, AJ$6&lt;=$J58, $Q$2="Yes",
      NOT( OR(
        AND($M$5=1, OR(WEEKDAY(AJ$6,2)=6, WEEKDAY(AJ$6,2)=7)),
        AND($M$5=17,  WEEKDAY(AJ$6,2)=6),
        AND($M$5=11,  WEEKDAY(AJ$6,2)=7)
      ))
    ),
    INDEX(reference!$H$1:$I$9, MATCH($M58, reference!$H$1:$H$9, 0), 2),
    ""
  ),
"")</f>
        <v/>
      </c>
      <c r="AK58" s="53" t="str">
        <f>IFERROR(
  IF(
    AND(
      AK$6&gt;=$I58, AK$6&lt;=$J58, $Q$2="Yes",
      NOT( OR(
        AND($M$5=1, OR(WEEKDAY(AK$6,2)=6, WEEKDAY(AK$6,2)=7)),
        AND($M$5=17,  WEEKDAY(AK$6,2)=6),
        AND($M$5=11,  WEEKDAY(AK$6,2)=7)
      ))
    ),
    INDEX(reference!$H$1:$I$9, MATCH($M58, reference!$H$1:$H$9, 0), 2),
    ""
  ),
"")</f>
        <v/>
      </c>
      <c r="AL58" s="53" t="str">
        <f>IFERROR(
  IF(
    AND(
      AL$6&gt;=$I58, AL$6&lt;=$J58, $Q$2="Yes",
      NOT( OR(
        AND($M$5=1, OR(WEEKDAY(AL$6,2)=6, WEEKDAY(AL$6,2)=7)),
        AND($M$5=17,  WEEKDAY(AL$6,2)=6),
        AND($M$5=11,  WEEKDAY(AL$6,2)=7)
      ))
    ),
    INDEX(reference!$H$1:$I$9, MATCH($M58, reference!$H$1:$H$9, 0), 2),
    ""
  ),
"")</f>
        <v/>
      </c>
      <c r="AM58" s="53" t="str">
        <f>IFERROR(
  IF(
    AND(
      AM$6&gt;=$I58, AM$6&lt;=$J58, $Q$2="Yes",
      NOT( OR(
        AND($M$5=1, OR(WEEKDAY(AM$6,2)=6, WEEKDAY(AM$6,2)=7)),
        AND($M$5=17,  WEEKDAY(AM$6,2)=6),
        AND($M$5=11,  WEEKDAY(AM$6,2)=7)
      ))
    ),
    INDEX(reference!$H$1:$I$9, MATCH($M58, reference!$H$1:$H$9, 0), 2),
    ""
  ),
"")</f>
        <v/>
      </c>
      <c r="AN58" s="53" t="str">
        <f>IFERROR(
  IF(
    AND(
      AN$6&gt;=$I58, AN$6&lt;=$J58, $Q$2="Yes",
      NOT( OR(
        AND($M$5=1, OR(WEEKDAY(AN$6,2)=6, WEEKDAY(AN$6,2)=7)),
        AND($M$5=17,  WEEKDAY(AN$6,2)=6),
        AND($M$5=11,  WEEKDAY(AN$6,2)=7)
      ))
    ),
    INDEX(reference!$H$1:$I$9, MATCH($M58, reference!$H$1:$H$9, 0), 2),
    ""
  ),
"")</f>
        <v/>
      </c>
      <c r="AO58" s="53" t="str">
        <f>IFERROR(
  IF(
    AND(
      AO$6&gt;=$I58, AO$6&lt;=$J58, $Q$2="Yes",
      NOT( OR(
        AND($M$5=1, OR(WEEKDAY(AO$6,2)=6, WEEKDAY(AO$6,2)=7)),
        AND($M$5=17,  WEEKDAY(AO$6,2)=6),
        AND($M$5=11,  WEEKDAY(AO$6,2)=7)
      ))
    ),
    INDEX(reference!$H$1:$I$9, MATCH($M58, reference!$H$1:$H$9, 0), 2),
    ""
  ),
"")</f>
        <v/>
      </c>
      <c r="AP58" s="53" t="str">
        <f>IFERROR(
  IF(
    AND(
      AP$6&gt;=$I58, AP$6&lt;=$J58, $Q$2="Yes",
      NOT( OR(
        AND($M$5=1, OR(WEEKDAY(AP$6,2)=6, WEEKDAY(AP$6,2)=7)),
        AND($M$5=17,  WEEKDAY(AP$6,2)=6),
        AND($M$5=11,  WEEKDAY(AP$6,2)=7)
      ))
    ),
    INDEX(reference!$H$1:$I$9, MATCH($M58, reference!$H$1:$H$9, 0), 2),
    ""
  ),
"")</f>
        <v/>
      </c>
      <c r="AQ58" s="53" t="str">
        <f>IFERROR(
  IF(
    AND(
      AQ$6&gt;=$I58, AQ$6&lt;=$J58, $Q$2="Yes",
      NOT( OR(
        AND($M$5=1, OR(WEEKDAY(AQ$6,2)=6, WEEKDAY(AQ$6,2)=7)),
        AND($M$5=17,  WEEKDAY(AQ$6,2)=6),
        AND($M$5=11,  WEEKDAY(AQ$6,2)=7)
      ))
    ),
    INDEX(reference!$H$1:$I$9, MATCH($M58, reference!$H$1:$H$9, 0), 2),
    ""
  ),
"")</f>
        <v/>
      </c>
      <c r="AR58" s="53" t="str">
        <f>IFERROR(
  IF(
    AND(
      AR$6&gt;=$I58, AR$6&lt;=$J58, $Q$2="Yes",
      NOT( OR(
        AND($M$5=1, OR(WEEKDAY(AR$6,2)=6, WEEKDAY(AR$6,2)=7)),
        AND($M$5=17,  WEEKDAY(AR$6,2)=6),
        AND($M$5=11,  WEEKDAY(AR$6,2)=7)
      ))
    ),
    INDEX(reference!$H$1:$I$9, MATCH($M58, reference!$H$1:$H$9, 0), 2),
    ""
  ),
"")</f>
        <v/>
      </c>
      <c r="AS58" s="53" t="str">
        <f>IFERROR(
  IF(
    AND(
      AS$6&gt;=$I58, AS$6&lt;=$J58, $Q$2="Yes",
      NOT( OR(
        AND($M$5=1, OR(WEEKDAY(AS$6,2)=6, WEEKDAY(AS$6,2)=7)),
        AND($M$5=17,  WEEKDAY(AS$6,2)=6),
        AND($M$5=11,  WEEKDAY(AS$6,2)=7)
      ))
    ),
    INDEX(reference!$H$1:$I$9, MATCH($M58, reference!$H$1:$H$9, 0), 2),
    ""
  ),
"")</f>
        <v/>
      </c>
      <c r="AT58" s="53" t="str">
        <f>IFERROR(
  IF(
    AND(
      AT$6&gt;=$I58, AT$6&lt;=$J58, $Q$2="Yes",
      NOT( OR(
        AND($M$5=1, OR(WEEKDAY(AT$6,2)=6, WEEKDAY(AT$6,2)=7)),
        AND($M$5=17,  WEEKDAY(AT$6,2)=6),
        AND($M$5=11,  WEEKDAY(AT$6,2)=7)
      ))
    ),
    INDEX(reference!$H$1:$I$9, MATCH($M58, reference!$H$1:$H$9, 0), 2),
    ""
  ),
"")</f>
        <v/>
      </c>
      <c r="AU58" s="53" t="str">
        <f>IFERROR(
  IF(
    AND(
      AU$6&gt;=$I58, AU$6&lt;=$J58, $Q$2="Yes",
      NOT( OR(
        AND($M$5=1, OR(WEEKDAY(AU$6,2)=6, WEEKDAY(AU$6,2)=7)),
        AND($M$5=17,  WEEKDAY(AU$6,2)=6),
        AND($M$5=11,  WEEKDAY(AU$6,2)=7)
      ))
    ),
    INDEX(reference!$H$1:$I$9, MATCH($M58, reference!$H$1:$H$9, 0), 2),
    ""
  ),
"")</f>
        <v/>
      </c>
      <c r="AV58" s="53" t="str">
        <f>IFERROR(
  IF(
    AND(
      AV$6&gt;=$I58, AV$6&lt;=$J58, $Q$2="Yes",
      NOT( OR(
        AND($M$5=1, OR(WEEKDAY(AV$6,2)=6, WEEKDAY(AV$6,2)=7)),
        AND($M$5=17,  WEEKDAY(AV$6,2)=6),
        AND($M$5=11,  WEEKDAY(AV$6,2)=7)
      ))
    ),
    INDEX(reference!$H$1:$I$9, MATCH($M58, reference!$H$1:$H$9, 0), 2),
    ""
  ),
"")</f>
        <v/>
      </c>
      <c r="AW58" s="53" t="str">
        <f>IFERROR(
  IF(
    AND(
      AW$6&gt;=$I58, AW$6&lt;=$J58, $Q$2="Yes",
      NOT( OR(
        AND($M$5=1, OR(WEEKDAY(AW$6,2)=6, WEEKDAY(AW$6,2)=7)),
        AND($M$5=17,  WEEKDAY(AW$6,2)=6),
        AND($M$5=11,  WEEKDAY(AW$6,2)=7)
      ))
    ),
    INDEX(reference!$H$1:$I$9, MATCH($M58, reference!$H$1:$H$9, 0), 2),
    ""
  ),
"")</f>
        <v/>
      </c>
      <c r="AX58" s="53" t="str">
        <f>IFERROR(
  IF(
    AND(
      AX$6&gt;=$I58, AX$6&lt;=$J58, $Q$2="Yes",
      NOT( OR(
        AND($M$5=1, OR(WEEKDAY(AX$6,2)=6, WEEKDAY(AX$6,2)=7)),
        AND($M$5=17,  WEEKDAY(AX$6,2)=6),
        AND($M$5=11,  WEEKDAY(AX$6,2)=7)
      ))
    ),
    INDEX(reference!$H$1:$I$9, MATCH($M58, reference!$H$1:$H$9, 0), 2),
    ""
  ),
"")</f>
        <v/>
      </c>
      <c r="AY58" s="53" t="str">
        <f>IFERROR(
  IF(
    AND(
      AY$6&gt;=$I58, AY$6&lt;=$J58, $Q$2="Yes",
      NOT( OR(
        AND($M$5=1, OR(WEEKDAY(AY$6,2)=6, WEEKDAY(AY$6,2)=7)),
        AND($M$5=17,  WEEKDAY(AY$6,2)=6),
        AND($M$5=11,  WEEKDAY(AY$6,2)=7)
      ))
    ),
    INDEX(reference!$H$1:$I$9, MATCH($M58, reference!$H$1:$H$9, 0), 2),
    ""
  ),
"")</f>
        <v/>
      </c>
      <c r="AZ58" s="53" t="str">
        <f>IFERROR(
  IF(
    AND(
      AZ$6&gt;=$I58, AZ$6&lt;=$J58, $Q$2="Yes",
      NOT( OR(
        AND($M$5=1, OR(WEEKDAY(AZ$6,2)=6, WEEKDAY(AZ$6,2)=7)),
        AND($M$5=17,  WEEKDAY(AZ$6,2)=6),
        AND($M$5=11,  WEEKDAY(AZ$6,2)=7)
      ))
    ),
    INDEX(reference!$H$1:$I$9, MATCH($M58, reference!$H$1:$H$9, 0), 2),
    ""
  ),
"")</f>
        <v/>
      </c>
      <c r="BA58" s="53" t="str">
        <f>IFERROR(
  IF(
    AND(
      BA$6&gt;=$I58, BA$6&lt;=$J58, $Q$2="Yes",
      NOT( OR(
        AND($M$5=1, OR(WEEKDAY(BA$6,2)=6, WEEKDAY(BA$6,2)=7)),
        AND($M$5=17,  WEEKDAY(BA$6,2)=6),
        AND($M$5=11,  WEEKDAY(BA$6,2)=7)
      ))
    ),
    INDEX(reference!$H$1:$I$9, MATCH($M58, reference!$H$1:$H$9, 0), 2),
    ""
  ),
"")</f>
        <v/>
      </c>
      <c r="BB58" s="53" t="str">
        <f>IFERROR(
  IF(
    AND(
      BB$6&gt;=$I58, BB$6&lt;=$J58, $Q$2="Yes",
      NOT( OR(
        AND($M$5=1, OR(WEEKDAY(BB$6,2)=6, WEEKDAY(BB$6,2)=7)),
        AND($M$5=17,  WEEKDAY(BB$6,2)=6),
        AND($M$5=11,  WEEKDAY(BB$6,2)=7)
      ))
    ),
    INDEX(reference!$H$1:$I$9, MATCH($M58, reference!$H$1:$H$9, 0), 2),
    ""
  ),
"")</f>
        <v/>
      </c>
      <c r="BC58" s="53" t="str">
        <f>IFERROR(
  IF(
    AND(
      BC$6&gt;=$I58, BC$6&lt;=$J58, $Q$2="Yes",
      NOT( OR(
        AND($M$5=1, OR(WEEKDAY(BC$6,2)=6, WEEKDAY(BC$6,2)=7)),
        AND($M$5=17,  WEEKDAY(BC$6,2)=6),
        AND($M$5=11,  WEEKDAY(BC$6,2)=7)
      ))
    ),
    INDEX(reference!$H$1:$I$9, MATCH($M58, reference!$H$1:$H$9, 0), 2),
    ""
  ),
"")</f>
        <v/>
      </c>
      <c r="BD58" s="53" t="str">
        <f>IFERROR(
  IF(
    AND(
      BD$6&gt;=$I58, BD$6&lt;=$J58, $Q$2="Yes",
      NOT( OR(
        AND($M$5=1, OR(WEEKDAY(BD$6,2)=6, WEEKDAY(BD$6,2)=7)),
        AND($M$5=17,  WEEKDAY(BD$6,2)=6),
        AND($M$5=11,  WEEKDAY(BD$6,2)=7)
      ))
    ),
    INDEX(reference!$H$1:$I$9, MATCH($M58, reference!$H$1:$H$9, 0), 2),
    ""
  ),
"")</f>
        <v/>
      </c>
      <c r="BE58" s="53" t="str">
        <f>IFERROR(
  IF(
    AND(
      BE$6&gt;=$I58, BE$6&lt;=$J58, $Q$2="Yes",
      NOT( OR(
        AND($M$5=1, OR(WEEKDAY(BE$6,2)=6, WEEKDAY(BE$6,2)=7)),
        AND($M$5=17,  WEEKDAY(BE$6,2)=6),
        AND($M$5=11,  WEEKDAY(BE$6,2)=7)
      ))
    ),
    INDEX(reference!$H$1:$I$9, MATCH($M58, reference!$H$1:$H$9, 0), 2),
    ""
  ),
"")</f>
        <v/>
      </c>
      <c r="BF58" s="53" t="str">
        <f>IFERROR(
  IF(
    AND(
      BF$6&gt;=$I58, BF$6&lt;=$J58, $Q$2="Yes",
      NOT( OR(
        AND($M$5=1, OR(WEEKDAY(BF$6,2)=6, WEEKDAY(BF$6,2)=7)),
        AND($M$5=17,  WEEKDAY(BF$6,2)=6),
        AND($M$5=11,  WEEKDAY(BF$6,2)=7)
      ))
    ),
    INDEX(reference!$H$1:$I$9, MATCH($M58, reference!$H$1:$H$9, 0), 2),
    ""
  ),
"")</f>
        <v/>
      </c>
      <c r="BG58" s="53" t="str">
        <f>IFERROR(
  IF(
    AND(
      BG$6&gt;=$I58, BG$6&lt;=$J58, $Q$2="Yes",
      NOT( OR(
        AND($M$5=1, OR(WEEKDAY(BG$6,2)=6, WEEKDAY(BG$6,2)=7)),
        AND($M$5=17,  WEEKDAY(BG$6,2)=6),
        AND($M$5=11,  WEEKDAY(BG$6,2)=7)
      ))
    ),
    INDEX(reference!$H$1:$I$9, MATCH($M58, reference!$H$1:$H$9, 0), 2),
    ""
  ),
"")</f>
        <v/>
      </c>
      <c r="BH58" s="53" t="str">
        <f>IFERROR(
  IF(
    AND(
      BH$6&gt;=$I58, BH$6&lt;=$J58, $Q$2="Yes",
      NOT( OR(
        AND($M$5=1, OR(WEEKDAY(BH$6,2)=6, WEEKDAY(BH$6,2)=7)),
        AND($M$5=17,  WEEKDAY(BH$6,2)=6),
        AND($M$5=11,  WEEKDAY(BH$6,2)=7)
      ))
    ),
    INDEX(reference!$H$1:$I$9, MATCH($M58, reference!$H$1:$H$9, 0), 2),
    ""
  ),
"")</f>
        <v/>
      </c>
      <c r="BI58" s="53" t="str">
        <f>IFERROR(
  IF(
    AND(
      BI$6&gt;=$I58, BI$6&lt;=$J58, $Q$2="Yes",
      NOT( OR(
        AND($M$5=1, OR(WEEKDAY(BI$6,2)=6, WEEKDAY(BI$6,2)=7)),
        AND($M$5=17,  WEEKDAY(BI$6,2)=6),
        AND($M$5=11,  WEEKDAY(BI$6,2)=7)
      ))
    ),
    INDEX(reference!$H$1:$I$9, MATCH($M58, reference!$H$1:$H$9, 0), 2),
    ""
  ),
"")</f>
        <v/>
      </c>
      <c r="BJ58" s="53" t="str">
        <f>IFERROR(
  IF(
    AND(
      BJ$6&gt;=$I58, BJ$6&lt;=$J58, $Q$2="Yes",
      NOT( OR(
        AND($M$5=1, OR(WEEKDAY(BJ$6,2)=6, WEEKDAY(BJ$6,2)=7)),
        AND($M$5=17,  WEEKDAY(BJ$6,2)=6),
        AND($M$5=11,  WEEKDAY(BJ$6,2)=7)
      ))
    ),
    INDEX(reference!$H$1:$I$9, MATCH($M58, reference!$H$1:$H$9, 0), 2),
    ""
  ),
"")</f>
        <v/>
      </c>
      <c r="BK58" s="53" t="str">
        <f>IFERROR(
  IF(
    AND(
      BK$6&gt;=$I58, BK$6&lt;=$J58, $Q$2="Yes",
      NOT( OR(
        AND($M$5=1, OR(WEEKDAY(BK$6,2)=6, WEEKDAY(BK$6,2)=7)),
        AND($M$5=17,  WEEKDAY(BK$6,2)=6),
        AND($M$5=11,  WEEKDAY(BK$6,2)=7)
      ))
    ),
    INDEX(reference!$H$1:$I$9, MATCH($M58, reference!$H$1:$H$9, 0), 2),
    ""
  ),
"")</f>
        <v/>
      </c>
      <c r="BL58" s="53" t="str">
        <f>IFERROR(
  IF(
    AND(
      BL$6&gt;=$I58, BL$6&lt;=$J58, $Q$2="Yes",
      NOT( OR(
        AND($M$5=1, OR(WEEKDAY(BL$6,2)=6, WEEKDAY(BL$6,2)=7)),
        AND($M$5=17,  WEEKDAY(BL$6,2)=6),
        AND($M$5=11,  WEEKDAY(BL$6,2)=7)
      ))
    ),
    INDEX(reference!$H$1:$I$9, MATCH($M58, reference!$H$1:$H$9, 0), 2),
    ""
  ),
"")</f>
        <v/>
      </c>
      <c r="BM58" s="53" t="str">
        <f>IFERROR(
  IF(
    AND(
      BM$6&gt;=$I58, BM$6&lt;=$J58, $Q$2="Yes",
      NOT( OR(
        AND($M$5=1, OR(WEEKDAY(BM$6,2)=6, WEEKDAY(BM$6,2)=7)),
        AND($M$5=17,  WEEKDAY(BM$6,2)=6),
        AND($M$5=11,  WEEKDAY(BM$6,2)=7)
      ))
    ),
    INDEX(reference!$H$1:$I$9, MATCH($M58, reference!$H$1:$H$9, 0), 2),
    ""
  ),
"")</f>
        <v/>
      </c>
      <c r="BN58" s="53" t="str">
        <f>IFERROR(
  IF(
    AND(
      BN$6&gt;=$I58, BN$6&lt;=$J58, $Q$2="Yes",
      NOT( OR(
        AND($M$5=1, OR(WEEKDAY(BN$6,2)=6, WEEKDAY(BN$6,2)=7)),
        AND($M$5=17,  WEEKDAY(BN$6,2)=6),
        AND($M$5=11,  WEEKDAY(BN$6,2)=7)
      ))
    ),
    INDEX(reference!$H$1:$I$9, MATCH($M58, reference!$H$1:$H$9, 0), 2),
    ""
  ),
"")</f>
        <v/>
      </c>
      <c r="BO58" s="53" t="str">
        <f>IFERROR(
  IF(
    AND(
      BO$6&gt;=$I58, BO$6&lt;=$J58, $Q$2="Yes",
      NOT( OR(
        AND($M$5=1, OR(WEEKDAY(BO$6,2)=6, WEEKDAY(BO$6,2)=7)),
        AND($M$5=17,  WEEKDAY(BO$6,2)=6),
        AND($M$5=11,  WEEKDAY(BO$6,2)=7)
      ))
    ),
    INDEX(reference!$H$1:$I$9, MATCH($M58, reference!$H$1:$H$9, 0), 2),
    ""
  ),
"")</f>
        <v/>
      </c>
      <c r="BP58" s="53" t="str">
        <f>IFERROR(
  IF(
    AND(
      BP$6&gt;=$I58, BP$6&lt;=$J58, $Q$2="Yes",
      NOT( OR(
        AND($M$5=1, OR(WEEKDAY(BP$6,2)=6, WEEKDAY(BP$6,2)=7)),
        AND($M$5=17,  WEEKDAY(BP$6,2)=6),
        AND($M$5=11,  WEEKDAY(BP$6,2)=7)
      ))
    ),
    INDEX(reference!$H$1:$I$9, MATCH($M58, reference!$H$1:$H$9, 0), 2),
    ""
  ),
"")</f>
        <v/>
      </c>
      <c r="BQ58" s="53" t="str">
        <f>IFERROR(
  IF(
    AND(
      BQ$6&gt;=$I58, BQ$6&lt;=$J58, $Q$2="Yes",
      NOT( OR(
        AND($M$5=1, OR(WEEKDAY(BQ$6,2)=6, WEEKDAY(BQ$6,2)=7)),
        AND($M$5=17,  WEEKDAY(BQ$6,2)=6),
        AND($M$5=11,  WEEKDAY(BQ$6,2)=7)
      ))
    ),
    INDEX(reference!$H$1:$I$9, MATCH($M58, reference!$H$1:$H$9, 0), 2),
    ""
  ),
"")</f>
        <v/>
      </c>
    </row>
    <row r="59" spans="1:69" ht="22.5" customHeight="1" x14ac:dyDescent="0.15">
      <c r="A59" s="46">
        <f>COUNTIF($L$7:M59,M59)</f>
        <v>0</v>
      </c>
      <c r="B59" s="46" t="str">
        <f t="shared" si="4"/>
        <v>-0</v>
      </c>
      <c r="C59" s="46" t="str">
        <f>IFERROR(IF(G59="","",MOD(COUNTIFS($F$6:G59,"◯"),10)),"")</f>
        <v/>
      </c>
      <c r="D59" s="46" t="str" cm="1">
        <f t="array" ref="D59">IF(G59="","",_xlfn.SWITCH(G59,"◯",1,"◆",2,"★",3))</f>
        <v/>
      </c>
      <c r="E59" s="46"/>
      <c r="F59" s="47"/>
      <c r="G59" s="48"/>
      <c r="H59" s="49"/>
      <c r="I59" s="51"/>
      <c r="J59" s="51"/>
      <c r="K59" s="52" t="str">
        <f t="shared" si="3"/>
        <v/>
      </c>
      <c r="L59" s="50"/>
      <c r="M59" s="50"/>
      <c r="N59" s="53" t="str">
        <f>IFERROR(
  IF(
    AND(
      N$6&gt;=$I59, N$6&lt;=$J59, $Q$2="Yes",
      NOT( OR(
        AND($M$5=1, OR(WEEKDAY(N$6,2)=6, WEEKDAY(N$6,2)=7)),
        AND($M$5=17,  WEEKDAY(N$6,2)=6),
        AND($M$5=11,  WEEKDAY(N$6,2)=7)
      ))
    ),
    INDEX(reference!$H$1:$I$9, MATCH($M59, reference!$H$1:$H$9, 0), 2),
    ""
  ),
"")</f>
        <v/>
      </c>
      <c r="O59" s="53" t="str">
        <f>IFERROR(
  IF(
    AND(
      O$6&gt;=$I59, O$6&lt;=$J59, $Q$2="Yes",
      NOT( OR(
        AND($M$5=1, OR(WEEKDAY(O$6,2)=6, WEEKDAY(O$6,2)=7)),
        AND($M$5=17,  WEEKDAY(O$6,2)=6),
        AND($M$5=11,  WEEKDAY(O$6,2)=7)
      ))
    ),
    INDEX(reference!$H$1:$I$9, MATCH($M59, reference!$H$1:$H$9, 0), 2),
    ""
  ),
"")</f>
        <v/>
      </c>
      <c r="P59" s="53" t="str">
        <f>IFERROR(
  IF(
    AND(
      P$6&gt;=$I59, P$6&lt;=$J59, $Q$2="Yes",
      NOT( OR(
        AND($M$5=1, OR(WEEKDAY(P$6,2)=6, WEEKDAY(P$6,2)=7)),
        AND($M$5=17,  WEEKDAY(P$6,2)=6),
        AND($M$5=11,  WEEKDAY(P$6,2)=7)
      ))
    ),
    INDEX(reference!$H$1:$I$9, MATCH($M59, reference!$H$1:$H$9, 0), 2),
    ""
  ),
"")</f>
        <v/>
      </c>
      <c r="Q59" s="53" t="str">
        <f>IFERROR(
  IF(
    AND(
      Q$6&gt;=$I59, Q$6&lt;=$J59, $Q$2="Yes",
      NOT( OR(
        AND($M$5=1, OR(WEEKDAY(Q$6,2)=6, WEEKDAY(Q$6,2)=7)),
        AND($M$5=17,  WEEKDAY(Q$6,2)=6),
        AND($M$5=11,  WEEKDAY(Q$6,2)=7)
      ))
    ),
    INDEX(reference!$H$1:$I$9, MATCH($M59, reference!$H$1:$H$9, 0), 2),
    ""
  ),
"")</f>
        <v/>
      </c>
      <c r="R59" s="53" t="str">
        <f>IFERROR(
  IF(
    AND(
      R$6&gt;=$I59, R$6&lt;=$J59, $Q$2="Yes",
      NOT( OR(
        AND($M$5=1, OR(WEEKDAY(R$6,2)=6, WEEKDAY(R$6,2)=7)),
        AND($M$5=17,  WEEKDAY(R$6,2)=6),
        AND($M$5=11,  WEEKDAY(R$6,2)=7)
      ))
    ),
    INDEX(reference!$H$1:$I$9, MATCH($M59, reference!$H$1:$H$9, 0), 2),
    ""
  ),
"")</f>
        <v/>
      </c>
      <c r="S59" s="53" t="str">
        <f>IFERROR(
  IF(
    AND(
      S$6&gt;=$I59, S$6&lt;=$J59, $Q$2="Yes",
      NOT( OR(
        AND($M$5=1, OR(WEEKDAY(S$6,2)=6, WEEKDAY(S$6,2)=7)),
        AND($M$5=17,  WEEKDAY(S$6,2)=6),
        AND($M$5=11,  WEEKDAY(S$6,2)=7)
      ))
    ),
    INDEX(reference!$H$1:$I$9, MATCH($M59, reference!$H$1:$H$9, 0), 2),
    ""
  ),
"")</f>
        <v/>
      </c>
      <c r="T59" s="53" t="str">
        <f>IFERROR(
  IF(
    AND(
      T$6&gt;=$I59, T$6&lt;=$J59, $Q$2="Yes",
      NOT( OR(
        AND($M$5=1, OR(WEEKDAY(T$6,2)=6, WEEKDAY(T$6,2)=7)),
        AND($M$5=17,  WEEKDAY(T$6,2)=6),
        AND($M$5=11,  WEEKDAY(T$6,2)=7)
      ))
    ),
    INDEX(reference!$H$1:$I$9, MATCH($M59, reference!$H$1:$H$9, 0), 2),
    ""
  ),
"")</f>
        <v/>
      </c>
      <c r="U59" s="53" t="str">
        <f>IFERROR(
  IF(
    AND(
      U$6&gt;=$I59, U$6&lt;=$J59, $Q$2="Yes",
      NOT( OR(
        AND($M$5=1, OR(WEEKDAY(U$6,2)=6, WEEKDAY(U$6,2)=7)),
        AND($M$5=17,  WEEKDAY(U$6,2)=6),
        AND($M$5=11,  WEEKDAY(U$6,2)=7)
      ))
    ),
    INDEX(reference!$H$1:$I$9, MATCH($M59, reference!$H$1:$H$9, 0), 2),
    ""
  ),
"")</f>
        <v/>
      </c>
      <c r="V59" s="53" t="str">
        <f>IFERROR(
  IF(
    AND(
      V$6&gt;=$I59, V$6&lt;=$J59, $Q$2="Yes",
      NOT( OR(
        AND($M$5=1, OR(WEEKDAY(V$6,2)=6, WEEKDAY(V$6,2)=7)),
        AND($M$5=17,  WEEKDAY(V$6,2)=6),
        AND($M$5=11,  WEEKDAY(V$6,2)=7)
      ))
    ),
    INDEX(reference!$H$1:$I$9, MATCH($M59, reference!$H$1:$H$9, 0), 2),
    ""
  ),
"")</f>
        <v/>
      </c>
      <c r="W59" s="53" t="str">
        <f>IFERROR(
  IF(
    AND(
      W$6&gt;=$I59, W$6&lt;=$J59, $Q$2="Yes",
      NOT( OR(
        AND($M$5=1, OR(WEEKDAY(W$6,2)=6, WEEKDAY(W$6,2)=7)),
        AND($M$5=17,  WEEKDAY(W$6,2)=6),
        AND($M$5=11,  WEEKDAY(W$6,2)=7)
      ))
    ),
    INDEX(reference!$H$1:$I$9, MATCH($M59, reference!$H$1:$H$9, 0), 2),
    ""
  ),
"")</f>
        <v/>
      </c>
      <c r="X59" s="53" t="str">
        <f>IFERROR(
  IF(
    AND(
      X$6&gt;=$I59, X$6&lt;=$J59, $Q$2="Yes",
      NOT( OR(
        AND($M$5=1, OR(WEEKDAY(X$6,2)=6, WEEKDAY(X$6,2)=7)),
        AND($M$5=17,  WEEKDAY(X$6,2)=6),
        AND($M$5=11,  WEEKDAY(X$6,2)=7)
      ))
    ),
    INDEX(reference!$H$1:$I$9, MATCH($M59, reference!$H$1:$H$9, 0), 2),
    ""
  ),
"")</f>
        <v/>
      </c>
      <c r="Y59" s="53" t="str">
        <f>IFERROR(
  IF(
    AND(
      Y$6&gt;=$I59, Y$6&lt;=$J59, $Q$2="Yes",
      NOT( OR(
        AND($M$5=1, OR(WEEKDAY(Y$6,2)=6, WEEKDAY(Y$6,2)=7)),
        AND($M$5=17,  WEEKDAY(Y$6,2)=6),
        AND($M$5=11,  WEEKDAY(Y$6,2)=7)
      ))
    ),
    INDEX(reference!$H$1:$I$9, MATCH($M59, reference!$H$1:$H$9, 0), 2),
    ""
  ),
"")</f>
        <v/>
      </c>
      <c r="Z59" s="53" t="str">
        <f>IFERROR(
  IF(
    AND(
      Z$6&gt;=$I59, Z$6&lt;=$J59, $Q$2="Yes",
      NOT( OR(
        AND($M$5=1, OR(WEEKDAY(Z$6,2)=6, WEEKDAY(Z$6,2)=7)),
        AND($M$5=17,  WEEKDAY(Z$6,2)=6),
        AND($M$5=11,  WEEKDAY(Z$6,2)=7)
      ))
    ),
    INDEX(reference!$H$1:$I$9, MATCH($M59, reference!$H$1:$H$9, 0), 2),
    ""
  ),
"")</f>
        <v/>
      </c>
      <c r="AA59" s="53" t="str">
        <f>IFERROR(
  IF(
    AND(
      AA$6&gt;=$I59, AA$6&lt;=$J59, $Q$2="Yes",
      NOT( OR(
        AND($M$5=1, OR(WEEKDAY(AA$6,2)=6, WEEKDAY(AA$6,2)=7)),
        AND($M$5=17,  WEEKDAY(AA$6,2)=6),
        AND($M$5=11,  WEEKDAY(AA$6,2)=7)
      ))
    ),
    INDEX(reference!$H$1:$I$9, MATCH($M59, reference!$H$1:$H$9, 0), 2),
    ""
  ),
"")</f>
        <v/>
      </c>
      <c r="AB59" s="53" t="str">
        <f>IFERROR(
  IF(
    AND(
      AB$6&gt;=$I59, AB$6&lt;=$J59, $Q$2="Yes",
      NOT( OR(
        AND($M$5=1, OR(WEEKDAY(AB$6,2)=6, WEEKDAY(AB$6,2)=7)),
        AND($M$5=17,  WEEKDAY(AB$6,2)=6),
        AND($M$5=11,  WEEKDAY(AB$6,2)=7)
      ))
    ),
    INDEX(reference!$H$1:$I$9, MATCH($M59, reference!$H$1:$H$9, 0), 2),
    ""
  ),
"")</f>
        <v/>
      </c>
      <c r="AC59" s="53" t="str">
        <f>IFERROR(
  IF(
    AND(
      AC$6&gt;=$I59, AC$6&lt;=$J59, $Q$2="Yes",
      NOT( OR(
        AND($M$5=1, OR(WEEKDAY(AC$6,2)=6, WEEKDAY(AC$6,2)=7)),
        AND($M$5=17,  WEEKDAY(AC$6,2)=6),
        AND($M$5=11,  WEEKDAY(AC$6,2)=7)
      ))
    ),
    INDEX(reference!$H$1:$I$9, MATCH($M59, reference!$H$1:$H$9, 0), 2),
    ""
  ),
"")</f>
        <v/>
      </c>
      <c r="AD59" s="53" t="str">
        <f>IFERROR(
  IF(
    AND(
      AD$6&gt;=$I59, AD$6&lt;=$J59, $Q$2="Yes",
      NOT( OR(
        AND($M$5=1, OR(WEEKDAY(AD$6,2)=6, WEEKDAY(AD$6,2)=7)),
        AND($M$5=17,  WEEKDAY(AD$6,2)=6),
        AND($M$5=11,  WEEKDAY(AD$6,2)=7)
      ))
    ),
    INDEX(reference!$H$1:$I$9, MATCH($M59, reference!$H$1:$H$9, 0), 2),
    ""
  ),
"")</f>
        <v/>
      </c>
      <c r="AE59" s="53" t="str">
        <f>IFERROR(
  IF(
    AND(
      AE$6&gt;=$I59, AE$6&lt;=$J59, $Q$2="Yes",
      NOT( OR(
        AND($M$5=1, OR(WEEKDAY(AE$6,2)=6, WEEKDAY(AE$6,2)=7)),
        AND($M$5=17,  WEEKDAY(AE$6,2)=6),
        AND($M$5=11,  WEEKDAY(AE$6,2)=7)
      ))
    ),
    INDEX(reference!$H$1:$I$9, MATCH($M59, reference!$H$1:$H$9, 0), 2),
    ""
  ),
"")</f>
        <v/>
      </c>
      <c r="AF59" s="53" t="str">
        <f>IFERROR(
  IF(
    AND(
      AF$6&gt;=$I59, AF$6&lt;=$J59, $Q$2="Yes",
      NOT( OR(
        AND($M$5=1, OR(WEEKDAY(AF$6,2)=6, WEEKDAY(AF$6,2)=7)),
        AND($M$5=17,  WEEKDAY(AF$6,2)=6),
        AND($M$5=11,  WEEKDAY(AF$6,2)=7)
      ))
    ),
    INDEX(reference!$H$1:$I$9, MATCH($M59, reference!$H$1:$H$9, 0), 2),
    ""
  ),
"")</f>
        <v/>
      </c>
      <c r="AG59" s="53" t="str">
        <f>IFERROR(
  IF(
    AND(
      AG$6&gt;=$I59, AG$6&lt;=$J59, $Q$2="Yes",
      NOT( OR(
        AND($M$5=1, OR(WEEKDAY(AG$6,2)=6, WEEKDAY(AG$6,2)=7)),
        AND($M$5=17,  WEEKDAY(AG$6,2)=6),
        AND($M$5=11,  WEEKDAY(AG$6,2)=7)
      ))
    ),
    INDEX(reference!$H$1:$I$9, MATCH($M59, reference!$H$1:$H$9, 0), 2),
    ""
  ),
"")</f>
        <v/>
      </c>
      <c r="AH59" s="53" t="str">
        <f>IFERROR(
  IF(
    AND(
      AH$6&gt;=$I59, AH$6&lt;=$J59, $Q$2="Yes",
      NOT( OR(
        AND($M$5=1, OR(WEEKDAY(AH$6,2)=6, WEEKDAY(AH$6,2)=7)),
        AND($M$5=17,  WEEKDAY(AH$6,2)=6),
        AND($M$5=11,  WEEKDAY(AH$6,2)=7)
      ))
    ),
    INDEX(reference!$H$1:$I$9, MATCH($M59, reference!$H$1:$H$9, 0), 2),
    ""
  ),
"")</f>
        <v/>
      </c>
      <c r="AI59" s="53" t="str">
        <f>IFERROR(
  IF(
    AND(
      AI$6&gt;=$I59, AI$6&lt;=$J59, $Q$2="Yes",
      NOT( OR(
        AND($M$5=1, OR(WEEKDAY(AI$6,2)=6, WEEKDAY(AI$6,2)=7)),
        AND($M$5=17,  WEEKDAY(AI$6,2)=6),
        AND($M$5=11,  WEEKDAY(AI$6,2)=7)
      ))
    ),
    INDEX(reference!$H$1:$I$9, MATCH($M59, reference!$H$1:$H$9, 0), 2),
    ""
  ),
"")</f>
        <v/>
      </c>
      <c r="AJ59" s="53" t="str">
        <f>IFERROR(
  IF(
    AND(
      AJ$6&gt;=$I59, AJ$6&lt;=$J59, $Q$2="Yes",
      NOT( OR(
        AND($M$5=1, OR(WEEKDAY(AJ$6,2)=6, WEEKDAY(AJ$6,2)=7)),
        AND($M$5=17,  WEEKDAY(AJ$6,2)=6),
        AND($M$5=11,  WEEKDAY(AJ$6,2)=7)
      ))
    ),
    INDEX(reference!$H$1:$I$9, MATCH($M59, reference!$H$1:$H$9, 0), 2),
    ""
  ),
"")</f>
        <v/>
      </c>
      <c r="AK59" s="53" t="str">
        <f>IFERROR(
  IF(
    AND(
      AK$6&gt;=$I59, AK$6&lt;=$J59, $Q$2="Yes",
      NOT( OR(
        AND($M$5=1, OR(WEEKDAY(AK$6,2)=6, WEEKDAY(AK$6,2)=7)),
        AND($M$5=17,  WEEKDAY(AK$6,2)=6),
        AND($M$5=11,  WEEKDAY(AK$6,2)=7)
      ))
    ),
    INDEX(reference!$H$1:$I$9, MATCH($M59, reference!$H$1:$H$9, 0), 2),
    ""
  ),
"")</f>
        <v/>
      </c>
      <c r="AL59" s="53" t="str">
        <f>IFERROR(
  IF(
    AND(
      AL$6&gt;=$I59, AL$6&lt;=$J59, $Q$2="Yes",
      NOT( OR(
        AND($M$5=1, OR(WEEKDAY(AL$6,2)=6, WEEKDAY(AL$6,2)=7)),
        AND($M$5=17,  WEEKDAY(AL$6,2)=6),
        AND($M$5=11,  WEEKDAY(AL$6,2)=7)
      ))
    ),
    INDEX(reference!$H$1:$I$9, MATCH($M59, reference!$H$1:$H$9, 0), 2),
    ""
  ),
"")</f>
        <v/>
      </c>
      <c r="AM59" s="53" t="str">
        <f>IFERROR(
  IF(
    AND(
      AM$6&gt;=$I59, AM$6&lt;=$J59, $Q$2="Yes",
      NOT( OR(
        AND($M$5=1, OR(WEEKDAY(AM$6,2)=6, WEEKDAY(AM$6,2)=7)),
        AND($M$5=17,  WEEKDAY(AM$6,2)=6),
        AND($M$5=11,  WEEKDAY(AM$6,2)=7)
      ))
    ),
    INDEX(reference!$H$1:$I$9, MATCH($M59, reference!$H$1:$H$9, 0), 2),
    ""
  ),
"")</f>
        <v/>
      </c>
      <c r="AN59" s="53" t="str">
        <f>IFERROR(
  IF(
    AND(
      AN$6&gt;=$I59, AN$6&lt;=$J59, $Q$2="Yes",
      NOT( OR(
        AND($M$5=1, OR(WEEKDAY(AN$6,2)=6, WEEKDAY(AN$6,2)=7)),
        AND($M$5=17,  WEEKDAY(AN$6,2)=6),
        AND($M$5=11,  WEEKDAY(AN$6,2)=7)
      ))
    ),
    INDEX(reference!$H$1:$I$9, MATCH($M59, reference!$H$1:$H$9, 0), 2),
    ""
  ),
"")</f>
        <v/>
      </c>
      <c r="AO59" s="53" t="str">
        <f>IFERROR(
  IF(
    AND(
      AO$6&gt;=$I59, AO$6&lt;=$J59, $Q$2="Yes",
      NOT( OR(
        AND($M$5=1, OR(WEEKDAY(AO$6,2)=6, WEEKDAY(AO$6,2)=7)),
        AND($M$5=17,  WEEKDAY(AO$6,2)=6),
        AND($M$5=11,  WEEKDAY(AO$6,2)=7)
      ))
    ),
    INDEX(reference!$H$1:$I$9, MATCH($M59, reference!$H$1:$H$9, 0), 2),
    ""
  ),
"")</f>
        <v/>
      </c>
      <c r="AP59" s="53" t="str">
        <f>IFERROR(
  IF(
    AND(
      AP$6&gt;=$I59, AP$6&lt;=$J59, $Q$2="Yes",
      NOT( OR(
        AND($M$5=1, OR(WEEKDAY(AP$6,2)=6, WEEKDAY(AP$6,2)=7)),
        AND($M$5=17,  WEEKDAY(AP$6,2)=6),
        AND($M$5=11,  WEEKDAY(AP$6,2)=7)
      ))
    ),
    INDEX(reference!$H$1:$I$9, MATCH($M59, reference!$H$1:$H$9, 0), 2),
    ""
  ),
"")</f>
        <v/>
      </c>
      <c r="AQ59" s="53" t="str">
        <f>IFERROR(
  IF(
    AND(
      AQ$6&gt;=$I59, AQ$6&lt;=$J59, $Q$2="Yes",
      NOT( OR(
        AND($M$5=1, OR(WEEKDAY(AQ$6,2)=6, WEEKDAY(AQ$6,2)=7)),
        AND($M$5=17,  WEEKDAY(AQ$6,2)=6),
        AND($M$5=11,  WEEKDAY(AQ$6,2)=7)
      ))
    ),
    INDEX(reference!$H$1:$I$9, MATCH($M59, reference!$H$1:$H$9, 0), 2),
    ""
  ),
"")</f>
        <v/>
      </c>
      <c r="AR59" s="53" t="str">
        <f>IFERROR(
  IF(
    AND(
      AR$6&gt;=$I59, AR$6&lt;=$J59, $Q$2="Yes",
      NOT( OR(
        AND($M$5=1, OR(WEEKDAY(AR$6,2)=6, WEEKDAY(AR$6,2)=7)),
        AND($M$5=17,  WEEKDAY(AR$6,2)=6),
        AND($M$5=11,  WEEKDAY(AR$6,2)=7)
      ))
    ),
    INDEX(reference!$H$1:$I$9, MATCH($M59, reference!$H$1:$H$9, 0), 2),
    ""
  ),
"")</f>
        <v/>
      </c>
      <c r="AS59" s="53" t="str">
        <f>IFERROR(
  IF(
    AND(
      AS$6&gt;=$I59, AS$6&lt;=$J59, $Q$2="Yes",
      NOT( OR(
        AND($M$5=1, OR(WEEKDAY(AS$6,2)=6, WEEKDAY(AS$6,2)=7)),
        AND($M$5=17,  WEEKDAY(AS$6,2)=6),
        AND($M$5=11,  WEEKDAY(AS$6,2)=7)
      ))
    ),
    INDEX(reference!$H$1:$I$9, MATCH($M59, reference!$H$1:$H$9, 0), 2),
    ""
  ),
"")</f>
        <v/>
      </c>
      <c r="AT59" s="53" t="str">
        <f>IFERROR(
  IF(
    AND(
      AT$6&gt;=$I59, AT$6&lt;=$J59, $Q$2="Yes",
      NOT( OR(
        AND($M$5=1, OR(WEEKDAY(AT$6,2)=6, WEEKDAY(AT$6,2)=7)),
        AND($M$5=17,  WEEKDAY(AT$6,2)=6),
        AND($M$5=11,  WEEKDAY(AT$6,2)=7)
      ))
    ),
    INDEX(reference!$H$1:$I$9, MATCH($M59, reference!$H$1:$H$9, 0), 2),
    ""
  ),
"")</f>
        <v/>
      </c>
      <c r="AU59" s="53" t="str">
        <f>IFERROR(
  IF(
    AND(
      AU$6&gt;=$I59, AU$6&lt;=$J59, $Q$2="Yes",
      NOT( OR(
        AND($M$5=1, OR(WEEKDAY(AU$6,2)=6, WEEKDAY(AU$6,2)=7)),
        AND($M$5=17,  WEEKDAY(AU$6,2)=6),
        AND($M$5=11,  WEEKDAY(AU$6,2)=7)
      ))
    ),
    INDEX(reference!$H$1:$I$9, MATCH($M59, reference!$H$1:$H$9, 0), 2),
    ""
  ),
"")</f>
        <v/>
      </c>
      <c r="AV59" s="53" t="str">
        <f>IFERROR(
  IF(
    AND(
      AV$6&gt;=$I59, AV$6&lt;=$J59, $Q$2="Yes",
      NOT( OR(
        AND($M$5=1, OR(WEEKDAY(AV$6,2)=6, WEEKDAY(AV$6,2)=7)),
        AND($M$5=17,  WEEKDAY(AV$6,2)=6),
        AND($M$5=11,  WEEKDAY(AV$6,2)=7)
      ))
    ),
    INDEX(reference!$H$1:$I$9, MATCH($M59, reference!$H$1:$H$9, 0), 2),
    ""
  ),
"")</f>
        <v/>
      </c>
      <c r="AW59" s="53" t="str">
        <f>IFERROR(
  IF(
    AND(
      AW$6&gt;=$I59, AW$6&lt;=$J59, $Q$2="Yes",
      NOT( OR(
        AND($M$5=1, OR(WEEKDAY(AW$6,2)=6, WEEKDAY(AW$6,2)=7)),
        AND($M$5=17,  WEEKDAY(AW$6,2)=6),
        AND($M$5=11,  WEEKDAY(AW$6,2)=7)
      ))
    ),
    INDEX(reference!$H$1:$I$9, MATCH($M59, reference!$H$1:$H$9, 0), 2),
    ""
  ),
"")</f>
        <v/>
      </c>
      <c r="AX59" s="53" t="str">
        <f>IFERROR(
  IF(
    AND(
      AX$6&gt;=$I59, AX$6&lt;=$J59, $Q$2="Yes",
      NOT( OR(
        AND($M$5=1, OR(WEEKDAY(AX$6,2)=6, WEEKDAY(AX$6,2)=7)),
        AND($M$5=17,  WEEKDAY(AX$6,2)=6),
        AND($M$5=11,  WEEKDAY(AX$6,2)=7)
      ))
    ),
    INDEX(reference!$H$1:$I$9, MATCH($M59, reference!$H$1:$H$9, 0), 2),
    ""
  ),
"")</f>
        <v/>
      </c>
      <c r="AY59" s="53" t="str">
        <f>IFERROR(
  IF(
    AND(
      AY$6&gt;=$I59, AY$6&lt;=$J59, $Q$2="Yes",
      NOT( OR(
        AND($M$5=1, OR(WEEKDAY(AY$6,2)=6, WEEKDAY(AY$6,2)=7)),
        AND($M$5=17,  WEEKDAY(AY$6,2)=6),
        AND($M$5=11,  WEEKDAY(AY$6,2)=7)
      ))
    ),
    INDEX(reference!$H$1:$I$9, MATCH($M59, reference!$H$1:$H$9, 0), 2),
    ""
  ),
"")</f>
        <v/>
      </c>
      <c r="AZ59" s="53" t="str">
        <f>IFERROR(
  IF(
    AND(
      AZ$6&gt;=$I59, AZ$6&lt;=$J59, $Q$2="Yes",
      NOT( OR(
        AND($M$5=1, OR(WEEKDAY(AZ$6,2)=6, WEEKDAY(AZ$6,2)=7)),
        AND($M$5=17,  WEEKDAY(AZ$6,2)=6),
        AND($M$5=11,  WEEKDAY(AZ$6,2)=7)
      ))
    ),
    INDEX(reference!$H$1:$I$9, MATCH($M59, reference!$H$1:$H$9, 0), 2),
    ""
  ),
"")</f>
        <v/>
      </c>
      <c r="BA59" s="53" t="str">
        <f>IFERROR(
  IF(
    AND(
      BA$6&gt;=$I59, BA$6&lt;=$J59, $Q$2="Yes",
      NOT( OR(
        AND($M$5=1, OR(WEEKDAY(BA$6,2)=6, WEEKDAY(BA$6,2)=7)),
        AND($M$5=17,  WEEKDAY(BA$6,2)=6),
        AND($M$5=11,  WEEKDAY(BA$6,2)=7)
      ))
    ),
    INDEX(reference!$H$1:$I$9, MATCH($M59, reference!$H$1:$H$9, 0), 2),
    ""
  ),
"")</f>
        <v/>
      </c>
      <c r="BB59" s="53" t="str">
        <f>IFERROR(
  IF(
    AND(
      BB$6&gt;=$I59, BB$6&lt;=$J59, $Q$2="Yes",
      NOT( OR(
        AND($M$5=1, OR(WEEKDAY(BB$6,2)=6, WEEKDAY(BB$6,2)=7)),
        AND($M$5=17,  WEEKDAY(BB$6,2)=6),
        AND($M$5=11,  WEEKDAY(BB$6,2)=7)
      ))
    ),
    INDEX(reference!$H$1:$I$9, MATCH($M59, reference!$H$1:$H$9, 0), 2),
    ""
  ),
"")</f>
        <v/>
      </c>
      <c r="BC59" s="53" t="str">
        <f>IFERROR(
  IF(
    AND(
      BC$6&gt;=$I59, BC$6&lt;=$J59, $Q$2="Yes",
      NOT( OR(
        AND($M$5=1, OR(WEEKDAY(BC$6,2)=6, WEEKDAY(BC$6,2)=7)),
        AND($M$5=17,  WEEKDAY(BC$6,2)=6),
        AND($M$5=11,  WEEKDAY(BC$6,2)=7)
      ))
    ),
    INDEX(reference!$H$1:$I$9, MATCH($M59, reference!$H$1:$H$9, 0), 2),
    ""
  ),
"")</f>
        <v/>
      </c>
      <c r="BD59" s="53" t="str">
        <f>IFERROR(
  IF(
    AND(
      BD$6&gt;=$I59, BD$6&lt;=$J59, $Q$2="Yes",
      NOT( OR(
        AND($M$5=1, OR(WEEKDAY(BD$6,2)=6, WEEKDAY(BD$6,2)=7)),
        AND($M$5=17,  WEEKDAY(BD$6,2)=6),
        AND($M$5=11,  WEEKDAY(BD$6,2)=7)
      ))
    ),
    INDEX(reference!$H$1:$I$9, MATCH($M59, reference!$H$1:$H$9, 0), 2),
    ""
  ),
"")</f>
        <v/>
      </c>
      <c r="BE59" s="53" t="str">
        <f>IFERROR(
  IF(
    AND(
      BE$6&gt;=$I59, BE$6&lt;=$J59, $Q$2="Yes",
      NOT( OR(
        AND($M$5=1, OR(WEEKDAY(BE$6,2)=6, WEEKDAY(BE$6,2)=7)),
        AND($M$5=17,  WEEKDAY(BE$6,2)=6),
        AND($M$5=11,  WEEKDAY(BE$6,2)=7)
      ))
    ),
    INDEX(reference!$H$1:$I$9, MATCH($M59, reference!$H$1:$H$9, 0), 2),
    ""
  ),
"")</f>
        <v/>
      </c>
      <c r="BF59" s="53" t="str">
        <f>IFERROR(
  IF(
    AND(
      BF$6&gt;=$I59, BF$6&lt;=$J59, $Q$2="Yes",
      NOT( OR(
        AND($M$5=1, OR(WEEKDAY(BF$6,2)=6, WEEKDAY(BF$6,2)=7)),
        AND($M$5=17,  WEEKDAY(BF$6,2)=6),
        AND($M$5=11,  WEEKDAY(BF$6,2)=7)
      ))
    ),
    INDEX(reference!$H$1:$I$9, MATCH($M59, reference!$H$1:$H$9, 0), 2),
    ""
  ),
"")</f>
        <v/>
      </c>
      <c r="BG59" s="53" t="str">
        <f>IFERROR(
  IF(
    AND(
      BG$6&gt;=$I59, BG$6&lt;=$J59, $Q$2="Yes",
      NOT( OR(
        AND($M$5=1, OR(WEEKDAY(BG$6,2)=6, WEEKDAY(BG$6,2)=7)),
        AND($M$5=17,  WEEKDAY(BG$6,2)=6),
        AND($M$5=11,  WEEKDAY(BG$6,2)=7)
      ))
    ),
    INDEX(reference!$H$1:$I$9, MATCH($M59, reference!$H$1:$H$9, 0), 2),
    ""
  ),
"")</f>
        <v/>
      </c>
      <c r="BH59" s="53" t="str">
        <f>IFERROR(
  IF(
    AND(
      BH$6&gt;=$I59, BH$6&lt;=$J59, $Q$2="Yes",
      NOT( OR(
        AND($M$5=1, OR(WEEKDAY(BH$6,2)=6, WEEKDAY(BH$6,2)=7)),
        AND($M$5=17,  WEEKDAY(BH$6,2)=6),
        AND($M$5=11,  WEEKDAY(BH$6,2)=7)
      ))
    ),
    INDEX(reference!$H$1:$I$9, MATCH($M59, reference!$H$1:$H$9, 0), 2),
    ""
  ),
"")</f>
        <v/>
      </c>
      <c r="BI59" s="53" t="str">
        <f>IFERROR(
  IF(
    AND(
      BI$6&gt;=$I59, BI$6&lt;=$J59, $Q$2="Yes",
      NOT( OR(
        AND($M$5=1, OR(WEEKDAY(BI$6,2)=6, WEEKDAY(BI$6,2)=7)),
        AND($M$5=17,  WEEKDAY(BI$6,2)=6),
        AND($M$5=11,  WEEKDAY(BI$6,2)=7)
      ))
    ),
    INDEX(reference!$H$1:$I$9, MATCH($M59, reference!$H$1:$H$9, 0), 2),
    ""
  ),
"")</f>
        <v/>
      </c>
      <c r="BJ59" s="53" t="str">
        <f>IFERROR(
  IF(
    AND(
      BJ$6&gt;=$I59, BJ$6&lt;=$J59, $Q$2="Yes",
      NOT( OR(
        AND($M$5=1, OR(WEEKDAY(BJ$6,2)=6, WEEKDAY(BJ$6,2)=7)),
        AND($M$5=17,  WEEKDAY(BJ$6,2)=6),
        AND($M$5=11,  WEEKDAY(BJ$6,2)=7)
      ))
    ),
    INDEX(reference!$H$1:$I$9, MATCH($M59, reference!$H$1:$H$9, 0), 2),
    ""
  ),
"")</f>
        <v/>
      </c>
      <c r="BK59" s="53" t="str">
        <f>IFERROR(
  IF(
    AND(
      BK$6&gt;=$I59, BK$6&lt;=$J59, $Q$2="Yes",
      NOT( OR(
        AND($M$5=1, OR(WEEKDAY(BK$6,2)=6, WEEKDAY(BK$6,2)=7)),
        AND($M$5=17,  WEEKDAY(BK$6,2)=6),
        AND($M$5=11,  WEEKDAY(BK$6,2)=7)
      ))
    ),
    INDEX(reference!$H$1:$I$9, MATCH($M59, reference!$H$1:$H$9, 0), 2),
    ""
  ),
"")</f>
        <v/>
      </c>
      <c r="BL59" s="53" t="str">
        <f>IFERROR(
  IF(
    AND(
      BL$6&gt;=$I59, BL$6&lt;=$J59, $Q$2="Yes",
      NOT( OR(
        AND($M$5=1, OR(WEEKDAY(BL$6,2)=6, WEEKDAY(BL$6,2)=7)),
        AND($M$5=17,  WEEKDAY(BL$6,2)=6),
        AND($M$5=11,  WEEKDAY(BL$6,2)=7)
      ))
    ),
    INDEX(reference!$H$1:$I$9, MATCH($M59, reference!$H$1:$H$9, 0), 2),
    ""
  ),
"")</f>
        <v/>
      </c>
      <c r="BM59" s="53" t="str">
        <f>IFERROR(
  IF(
    AND(
      BM$6&gt;=$I59, BM$6&lt;=$J59, $Q$2="Yes",
      NOT( OR(
        AND($M$5=1, OR(WEEKDAY(BM$6,2)=6, WEEKDAY(BM$6,2)=7)),
        AND($M$5=17,  WEEKDAY(BM$6,2)=6),
        AND($M$5=11,  WEEKDAY(BM$6,2)=7)
      ))
    ),
    INDEX(reference!$H$1:$I$9, MATCH($M59, reference!$H$1:$H$9, 0), 2),
    ""
  ),
"")</f>
        <v/>
      </c>
      <c r="BN59" s="53" t="str">
        <f>IFERROR(
  IF(
    AND(
      BN$6&gt;=$I59, BN$6&lt;=$J59, $Q$2="Yes",
      NOT( OR(
        AND($M$5=1, OR(WEEKDAY(BN$6,2)=6, WEEKDAY(BN$6,2)=7)),
        AND($M$5=17,  WEEKDAY(BN$6,2)=6),
        AND($M$5=11,  WEEKDAY(BN$6,2)=7)
      ))
    ),
    INDEX(reference!$H$1:$I$9, MATCH($M59, reference!$H$1:$H$9, 0), 2),
    ""
  ),
"")</f>
        <v/>
      </c>
      <c r="BO59" s="53" t="str">
        <f>IFERROR(
  IF(
    AND(
      BO$6&gt;=$I59, BO$6&lt;=$J59, $Q$2="Yes",
      NOT( OR(
        AND($M$5=1, OR(WEEKDAY(BO$6,2)=6, WEEKDAY(BO$6,2)=7)),
        AND($M$5=17,  WEEKDAY(BO$6,2)=6),
        AND($M$5=11,  WEEKDAY(BO$6,2)=7)
      ))
    ),
    INDEX(reference!$H$1:$I$9, MATCH($M59, reference!$H$1:$H$9, 0), 2),
    ""
  ),
"")</f>
        <v/>
      </c>
      <c r="BP59" s="53" t="str">
        <f>IFERROR(
  IF(
    AND(
      BP$6&gt;=$I59, BP$6&lt;=$J59, $Q$2="Yes",
      NOT( OR(
        AND($M$5=1, OR(WEEKDAY(BP$6,2)=6, WEEKDAY(BP$6,2)=7)),
        AND($M$5=17,  WEEKDAY(BP$6,2)=6),
        AND($M$5=11,  WEEKDAY(BP$6,2)=7)
      ))
    ),
    INDEX(reference!$H$1:$I$9, MATCH($M59, reference!$H$1:$H$9, 0), 2),
    ""
  ),
"")</f>
        <v/>
      </c>
      <c r="BQ59" s="53" t="str">
        <f>IFERROR(
  IF(
    AND(
      BQ$6&gt;=$I59, BQ$6&lt;=$J59, $Q$2="Yes",
      NOT( OR(
        AND($M$5=1, OR(WEEKDAY(BQ$6,2)=6, WEEKDAY(BQ$6,2)=7)),
        AND($M$5=17,  WEEKDAY(BQ$6,2)=6),
        AND($M$5=11,  WEEKDAY(BQ$6,2)=7)
      ))
    ),
    INDEX(reference!$H$1:$I$9, MATCH($M59, reference!$H$1:$H$9, 0), 2),
    ""
  ),
"")</f>
        <v/>
      </c>
    </row>
    <row r="60" spans="1:69" ht="22.5" customHeight="1" x14ac:dyDescent="0.15">
      <c r="A60" s="46">
        <f>COUNTIF($L$7:M60,M60)</f>
        <v>0</v>
      </c>
      <c r="B60" s="46" t="str">
        <f t="shared" si="4"/>
        <v>-0</v>
      </c>
      <c r="C60" s="46" t="str">
        <f>IFERROR(IF(G60="","",MOD(COUNTIFS($F$6:G60,"◯"),10)),"")</f>
        <v/>
      </c>
      <c r="D60" s="46" t="str" cm="1">
        <f t="array" ref="D60">IF(G60="","",_xlfn.SWITCH(G60,"◯",1,"◆",2,"★",3))</f>
        <v/>
      </c>
      <c r="E60" s="46"/>
      <c r="F60" s="47"/>
      <c r="G60" s="48"/>
      <c r="H60" s="49"/>
      <c r="I60" s="51"/>
      <c r="J60" s="51"/>
      <c r="K60" s="52" t="str">
        <f t="shared" si="3"/>
        <v/>
      </c>
      <c r="L60" s="50"/>
      <c r="M60" s="50"/>
      <c r="N60" s="53" t="str">
        <f>IFERROR(
  IF(
    AND(
      N$6&gt;=$I60, N$6&lt;=$J60, $Q$2="Yes",
      NOT( OR(
        AND($M$5=1, OR(WEEKDAY(N$6,2)=6, WEEKDAY(N$6,2)=7)),
        AND($M$5=17,  WEEKDAY(N$6,2)=6),
        AND($M$5=11,  WEEKDAY(N$6,2)=7)
      ))
    ),
    INDEX(reference!$H$1:$I$9, MATCH($M60, reference!$H$1:$H$9, 0), 2),
    ""
  ),
"")</f>
        <v/>
      </c>
      <c r="O60" s="53" t="str">
        <f>IFERROR(
  IF(
    AND(
      O$6&gt;=$I60, O$6&lt;=$J60, $Q$2="Yes",
      NOT( OR(
        AND($M$5=1, OR(WEEKDAY(O$6,2)=6, WEEKDAY(O$6,2)=7)),
        AND($M$5=17,  WEEKDAY(O$6,2)=6),
        AND($M$5=11,  WEEKDAY(O$6,2)=7)
      ))
    ),
    INDEX(reference!$H$1:$I$9, MATCH($M60, reference!$H$1:$H$9, 0), 2),
    ""
  ),
"")</f>
        <v/>
      </c>
      <c r="P60" s="53" t="str">
        <f>IFERROR(
  IF(
    AND(
      P$6&gt;=$I60, P$6&lt;=$J60, $Q$2="Yes",
      NOT( OR(
        AND($M$5=1, OR(WEEKDAY(P$6,2)=6, WEEKDAY(P$6,2)=7)),
        AND($M$5=17,  WEEKDAY(P$6,2)=6),
        AND($M$5=11,  WEEKDAY(P$6,2)=7)
      ))
    ),
    INDEX(reference!$H$1:$I$9, MATCH($M60, reference!$H$1:$H$9, 0), 2),
    ""
  ),
"")</f>
        <v/>
      </c>
      <c r="Q60" s="53" t="str">
        <f>IFERROR(
  IF(
    AND(
      Q$6&gt;=$I60, Q$6&lt;=$J60, $Q$2="Yes",
      NOT( OR(
        AND($M$5=1, OR(WEEKDAY(Q$6,2)=6, WEEKDAY(Q$6,2)=7)),
        AND($M$5=17,  WEEKDAY(Q$6,2)=6),
        AND($M$5=11,  WEEKDAY(Q$6,2)=7)
      ))
    ),
    INDEX(reference!$H$1:$I$9, MATCH($M60, reference!$H$1:$H$9, 0), 2),
    ""
  ),
"")</f>
        <v/>
      </c>
      <c r="R60" s="53" t="str">
        <f>IFERROR(
  IF(
    AND(
      R$6&gt;=$I60, R$6&lt;=$J60, $Q$2="Yes",
      NOT( OR(
        AND($M$5=1, OR(WEEKDAY(R$6,2)=6, WEEKDAY(R$6,2)=7)),
        AND($M$5=17,  WEEKDAY(R$6,2)=6),
        AND($M$5=11,  WEEKDAY(R$6,2)=7)
      ))
    ),
    INDEX(reference!$H$1:$I$9, MATCH($M60, reference!$H$1:$H$9, 0), 2),
    ""
  ),
"")</f>
        <v/>
      </c>
      <c r="S60" s="53" t="str">
        <f>IFERROR(
  IF(
    AND(
      S$6&gt;=$I60, S$6&lt;=$J60, $Q$2="Yes",
      NOT( OR(
        AND($M$5=1, OR(WEEKDAY(S$6,2)=6, WEEKDAY(S$6,2)=7)),
        AND($M$5=17,  WEEKDAY(S$6,2)=6),
        AND($M$5=11,  WEEKDAY(S$6,2)=7)
      ))
    ),
    INDEX(reference!$H$1:$I$9, MATCH($M60, reference!$H$1:$H$9, 0), 2),
    ""
  ),
"")</f>
        <v/>
      </c>
      <c r="T60" s="53" t="str">
        <f>IFERROR(
  IF(
    AND(
      T$6&gt;=$I60, T$6&lt;=$J60, $Q$2="Yes",
      NOT( OR(
        AND($M$5=1, OR(WEEKDAY(T$6,2)=6, WEEKDAY(T$6,2)=7)),
        AND($M$5=17,  WEEKDAY(T$6,2)=6),
        AND($M$5=11,  WEEKDAY(T$6,2)=7)
      ))
    ),
    INDEX(reference!$H$1:$I$9, MATCH($M60, reference!$H$1:$H$9, 0), 2),
    ""
  ),
"")</f>
        <v/>
      </c>
      <c r="U60" s="53" t="str">
        <f>IFERROR(
  IF(
    AND(
      U$6&gt;=$I60, U$6&lt;=$J60, $Q$2="Yes",
      NOT( OR(
        AND($M$5=1, OR(WEEKDAY(U$6,2)=6, WEEKDAY(U$6,2)=7)),
        AND($M$5=17,  WEEKDAY(U$6,2)=6),
        AND($M$5=11,  WEEKDAY(U$6,2)=7)
      ))
    ),
    INDEX(reference!$H$1:$I$9, MATCH($M60, reference!$H$1:$H$9, 0), 2),
    ""
  ),
"")</f>
        <v/>
      </c>
      <c r="V60" s="53" t="str">
        <f>IFERROR(
  IF(
    AND(
      V$6&gt;=$I60, V$6&lt;=$J60, $Q$2="Yes",
      NOT( OR(
        AND($M$5=1, OR(WEEKDAY(V$6,2)=6, WEEKDAY(V$6,2)=7)),
        AND($M$5=17,  WEEKDAY(V$6,2)=6),
        AND($M$5=11,  WEEKDAY(V$6,2)=7)
      ))
    ),
    INDEX(reference!$H$1:$I$9, MATCH($M60, reference!$H$1:$H$9, 0), 2),
    ""
  ),
"")</f>
        <v/>
      </c>
      <c r="W60" s="53" t="str">
        <f>IFERROR(
  IF(
    AND(
      W$6&gt;=$I60, W$6&lt;=$J60, $Q$2="Yes",
      NOT( OR(
        AND($M$5=1, OR(WEEKDAY(W$6,2)=6, WEEKDAY(W$6,2)=7)),
        AND($M$5=17,  WEEKDAY(W$6,2)=6),
        AND($M$5=11,  WEEKDAY(W$6,2)=7)
      ))
    ),
    INDEX(reference!$H$1:$I$9, MATCH($M60, reference!$H$1:$H$9, 0), 2),
    ""
  ),
"")</f>
        <v/>
      </c>
      <c r="X60" s="53" t="str">
        <f>IFERROR(
  IF(
    AND(
      X$6&gt;=$I60, X$6&lt;=$J60, $Q$2="Yes",
      NOT( OR(
        AND($M$5=1, OR(WEEKDAY(X$6,2)=6, WEEKDAY(X$6,2)=7)),
        AND($M$5=17,  WEEKDAY(X$6,2)=6),
        AND($M$5=11,  WEEKDAY(X$6,2)=7)
      ))
    ),
    INDEX(reference!$H$1:$I$9, MATCH($M60, reference!$H$1:$H$9, 0), 2),
    ""
  ),
"")</f>
        <v/>
      </c>
      <c r="Y60" s="53" t="str">
        <f>IFERROR(
  IF(
    AND(
      Y$6&gt;=$I60, Y$6&lt;=$J60, $Q$2="Yes",
      NOT( OR(
        AND($M$5=1, OR(WEEKDAY(Y$6,2)=6, WEEKDAY(Y$6,2)=7)),
        AND($M$5=17,  WEEKDAY(Y$6,2)=6),
        AND($M$5=11,  WEEKDAY(Y$6,2)=7)
      ))
    ),
    INDEX(reference!$H$1:$I$9, MATCH($M60, reference!$H$1:$H$9, 0), 2),
    ""
  ),
"")</f>
        <v/>
      </c>
      <c r="Z60" s="53" t="str">
        <f>IFERROR(
  IF(
    AND(
      Z$6&gt;=$I60, Z$6&lt;=$J60, $Q$2="Yes",
      NOT( OR(
        AND($M$5=1, OR(WEEKDAY(Z$6,2)=6, WEEKDAY(Z$6,2)=7)),
        AND($M$5=17,  WEEKDAY(Z$6,2)=6),
        AND($M$5=11,  WEEKDAY(Z$6,2)=7)
      ))
    ),
    INDEX(reference!$H$1:$I$9, MATCH($M60, reference!$H$1:$H$9, 0), 2),
    ""
  ),
"")</f>
        <v/>
      </c>
      <c r="AA60" s="53" t="str">
        <f>IFERROR(
  IF(
    AND(
      AA$6&gt;=$I60, AA$6&lt;=$J60, $Q$2="Yes",
      NOT( OR(
        AND($M$5=1, OR(WEEKDAY(AA$6,2)=6, WEEKDAY(AA$6,2)=7)),
        AND($M$5=17,  WEEKDAY(AA$6,2)=6),
        AND($M$5=11,  WEEKDAY(AA$6,2)=7)
      ))
    ),
    INDEX(reference!$H$1:$I$9, MATCH($M60, reference!$H$1:$H$9, 0), 2),
    ""
  ),
"")</f>
        <v/>
      </c>
      <c r="AB60" s="53" t="str">
        <f>IFERROR(
  IF(
    AND(
      AB$6&gt;=$I60, AB$6&lt;=$J60, $Q$2="Yes",
      NOT( OR(
        AND($M$5=1, OR(WEEKDAY(AB$6,2)=6, WEEKDAY(AB$6,2)=7)),
        AND($M$5=17,  WEEKDAY(AB$6,2)=6),
        AND($M$5=11,  WEEKDAY(AB$6,2)=7)
      ))
    ),
    INDEX(reference!$H$1:$I$9, MATCH($M60, reference!$H$1:$H$9, 0), 2),
    ""
  ),
"")</f>
        <v/>
      </c>
      <c r="AC60" s="53" t="str">
        <f>IFERROR(
  IF(
    AND(
      AC$6&gt;=$I60, AC$6&lt;=$J60, $Q$2="Yes",
      NOT( OR(
        AND($M$5=1, OR(WEEKDAY(AC$6,2)=6, WEEKDAY(AC$6,2)=7)),
        AND($M$5=17,  WEEKDAY(AC$6,2)=6),
        AND($M$5=11,  WEEKDAY(AC$6,2)=7)
      ))
    ),
    INDEX(reference!$H$1:$I$9, MATCH($M60, reference!$H$1:$H$9, 0), 2),
    ""
  ),
"")</f>
        <v/>
      </c>
      <c r="AD60" s="53" t="str">
        <f>IFERROR(
  IF(
    AND(
      AD$6&gt;=$I60, AD$6&lt;=$J60, $Q$2="Yes",
      NOT( OR(
        AND($M$5=1, OR(WEEKDAY(AD$6,2)=6, WEEKDAY(AD$6,2)=7)),
        AND($M$5=17,  WEEKDAY(AD$6,2)=6),
        AND($M$5=11,  WEEKDAY(AD$6,2)=7)
      ))
    ),
    INDEX(reference!$H$1:$I$9, MATCH($M60, reference!$H$1:$H$9, 0), 2),
    ""
  ),
"")</f>
        <v/>
      </c>
      <c r="AE60" s="53" t="str">
        <f>IFERROR(
  IF(
    AND(
      AE$6&gt;=$I60, AE$6&lt;=$J60, $Q$2="Yes",
      NOT( OR(
        AND($M$5=1, OR(WEEKDAY(AE$6,2)=6, WEEKDAY(AE$6,2)=7)),
        AND($M$5=17,  WEEKDAY(AE$6,2)=6),
        AND($M$5=11,  WEEKDAY(AE$6,2)=7)
      ))
    ),
    INDEX(reference!$H$1:$I$9, MATCH($M60, reference!$H$1:$H$9, 0), 2),
    ""
  ),
"")</f>
        <v/>
      </c>
      <c r="AF60" s="53" t="str">
        <f>IFERROR(
  IF(
    AND(
      AF$6&gt;=$I60, AF$6&lt;=$J60, $Q$2="Yes",
      NOT( OR(
        AND($M$5=1, OR(WEEKDAY(AF$6,2)=6, WEEKDAY(AF$6,2)=7)),
        AND($M$5=17,  WEEKDAY(AF$6,2)=6),
        AND($M$5=11,  WEEKDAY(AF$6,2)=7)
      ))
    ),
    INDEX(reference!$H$1:$I$9, MATCH($M60, reference!$H$1:$H$9, 0), 2),
    ""
  ),
"")</f>
        <v/>
      </c>
      <c r="AG60" s="53" t="str">
        <f>IFERROR(
  IF(
    AND(
      AG$6&gt;=$I60, AG$6&lt;=$J60, $Q$2="Yes",
      NOT( OR(
        AND($M$5=1, OR(WEEKDAY(AG$6,2)=6, WEEKDAY(AG$6,2)=7)),
        AND($M$5=17,  WEEKDAY(AG$6,2)=6),
        AND($M$5=11,  WEEKDAY(AG$6,2)=7)
      ))
    ),
    INDEX(reference!$H$1:$I$9, MATCH($M60, reference!$H$1:$H$9, 0), 2),
    ""
  ),
"")</f>
        <v/>
      </c>
      <c r="AH60" s="53" t="str">
        <f>IFERROR(
  IF(
    AND(
      AH$6&gt;=$I60, AH$6&lt;=$J60, $Q$2="Yes",
      NOT( OR(
        AND($M$5=1, OR(WEEKDAY(AH$6,2)=6, WEEKDAY(AH$6,2)=7)),
        AND($M$5=17,  WEEKDAY(AH$6,2)=6),
        AND($M$5=11,  WEEKDAY(AH$6,2)=7)
      ))
    ),
    INDEX(reference!$H$1:$I$9, MATCH($M60, reference!$H$1:$H$9, 0), 2),
    ""
  ),
"")</f>
        <v/>
      </c>
      <c r="AI60" s="53" t="str">
        <f>IFERROR(
  IF(
    AND(
      AI$6&gt;=$I60, AI$6&lt;=$J60, $Q$2="Yes",
      NOT( OR(
        AND($M$5=1, OR(WEEKDAY(AI$6,2)=6, WEEKDAY(AI$6,2)=7)),
        AND($M$5=17,  WEEKDAY(AI$6,2)=6),
        AND($M$5=11,  WEEKDAY(AI$6,2)=7)
      ))
    ),
    INDEX(reference!$H$1:$I$9, MATCH($M60, reference!$H$1:$H$9, 0), 2),
    ""
  ),
"")</f>
        <v/>
      </c>
      <c r="AJ60" s="53" t="str">
        <f>IFERROR(
  IF(
    AND(
      AJ$6&gt;=$I60, AJ$6&lt;=$J60, $Q$2="Yes",
      NOT( OR(
        AND($M$5=1, OR(WEEKDAY(AJ$6,2)=6, WEEKDAY(AJ$6,2)=7)),
        AND($M$5=17,  WEEKDAY(AJ$6,2)=6),
        AND($M$5=11,  WEEKDAY(AJ$6,2)=7)
      ))
    ),
    INDEX(reference!$H$1:$I$9, MATCH($M60, reference!$H$1:$H$9, 0), 2),
    ""
  ),
"")</f>
        <v/>
      </c>
      <c r="AK60" s="53" t="str">
        <f>IFERROR(
  IF(
    AND(
      AK$6&gt;=$I60, AK$6&lt;=$J60, $Q$2="Yes",
      NOT( OR(
        AND($M$5=1, OR(WEEKDAY(AK$6,2)=6, WEEKDAY(AK$6,2)=7)),
        AND($M$5=17,  WEEKDAY(AK$6,2)=6),
        AND($M$5=11,  WEEKDAY(AK$6,2)=7)
      ))
    ),
    INDEX(reference!$H$1:$I$9, MATCH($M60, reference!$H$1:$H$9, 0), 2),
    ""
  ),
"")</f>
        <v/>
      </c>
      <c r="AL60" s="53" t="str">
        <f>IFERROR(
  IF(
    AND(
      AL$6&gt;=$I60, AL$6&lt;=$J60, $Q$2="Yes",
      NOT( OR(
        AND($M$5=1, OR(WEEKDAY(AL$6,2)=6, WEEKDAY(AL$6,2)=7)),
        AND($M$5=17,  WEEKDAY(AL$6,2)=6),
        AND($M$5=11,  WEEKDAY(AL$6,2)=7)
      ))
    ),
    INDEX(reference!$H$1:$I$9, MATCH($M60, reference!$H$1:$H$9, 0), 2),
    ""
  ),
"")</f>
        <v/>
      </c>
      <c r="AM60" s="53" t="str">
        <f>IFERROR(
  IF(
    AND(
      AM$6&gt;=$I60, AM$6&lt;=$J60, $Q$2="Yes",
      NOT( OR(
        AND($M$5=1, OR(WEEKDAY(AM$6,2)=6, WEEKDAY(AM$6,2)=7)),
        AND($M$5=17,  WEEKDAY(AM$6,2)=6),
        AND($M$5=11,  WEEKDAY(AM$6,2)=7)
      ))
    ),
    INDEX(reference!$H$1:$I$9, MATCH($M60, reference!$H$1:$H$9, 0), 2),
    ""
  ),
"")</f>
        <v/>
      </c>
      <c r="AN60" s="53" t="str">
        <f>IFERROR(
  IF(
    AND(
      AN$6&gt;=$I60, AN$6&lt;=$J60, $Q$2="Yes",
      NOT( OR(
        AND($M$5=1, OR(WEEKDAY(AN$6,2)=6, WEEKDAY(AN$6,2)=7)),
        AND($M$5=17,  WEEKDAY(AN$6,2)=6),
        AND($M$5=11,  WEEKDAY(AN$6,2)=7)
      ))
    ),
    INDEX(reference!$H$1:$I$9, MATCH($M60, reference!$H$1:$H$9, 0), 2),
    ""
  ),
"")</f>
        <v/>
      </c>
      <c r="AO60" s="53" t="str">
        <f>IFERROR(
  IF(
    AND(
      AO$6&gt;=$I60, AO$6&lt;=$J60, $Q$2="Yes",
      NOT( OR(
        AND($M$5=1, OR(WEEKDAY(AO$6,2)=6, WEEKDAY(AO$6,2)=7)),
        AND($M$5=17,  WEEKDAY(AO$6,2)=6),
        AND($M$5=11,  WEEKDAY(AO$6,2)=7)
      ))
    ),
    INDEX(reference!$H$1:$I$9, MATCH($M60, reference!$H$1:$H$9, 0), 2),
    ""
  ),
"")</f>
        <v/>
      </c>
      <c r="AP60" s="53" t="str">
        <f>IFERROR(
  IF(
    AND(
      AP$6&gt;=$I60, AP$6&lt;=$J60, $Q$2="Yes",
      NOT( OR(
        AND($M$5=1, OR(WEEKDAY(AP$6,2)=6, WEEKDAY(AP$6,2)=7)),
        AND($M$5=17,  WEEKDAY(AP$6,2)=6),
        AND($M$5=11,  WEEKDAY(AP$6,2)=7)
      ))
    ),
    INDEX(reference!$H$1:$I$9, MATCH($M60, reference!$H$1:$H$9, 0), 2),
    ""
  ),
"")</f>
        <v/>
      </c>
      <c r="AQ60" s="53" t="str">
        <f>IFERROR(
  IF(
    AND(
      AQ$6&gt;=$I60, AQ$6&lt;=$J60, $Q$2="Yes",
      NOT( OR(
        AND($M$5=1, OR(WEEKDAY(AQ$6,2)=6, WEEKDAY(AQ$6,2)=7)),
        AND($M$5=17,  WEEKDAY(AQ$6,2)=6),
        AND($M$5=11,  WEEKDAY(AQ$6,2)=7)
      ))
    ),
    INDEX(reference!$H$1:$I$9, MATCH($M60, reference!$H$1:$H$9, 0), 2),
    ""
  ),
"")</f>
        <v/>
      </c>
      <c r="AR60" s="53" t="str">
        <f>IFERROR(
  IF(
    AND(
      AR$6&gt;=$I60, AR$6&lt;=$J60, $Q$2="Yes",
      NOT( OR(
        AND($M$5=1, OR(WEEKDAY(AR$6,2)=6, WEEKDAY(AR$6,2)=7)),
        AND($M$5=17,  WEEKDAY(AR$6,2)=6),
        AND($M$5=11,  WEEKDAY(AR$6,2)=7)
      ))
    ),
    INDEX(reference!$H$1:$I$9, MATCH($M60, reference!$H$1:$H$9, 0), 2),
    ""
  ),
"")</f>
        <v/>
      </c>
      <c r="AS60" s="53" t="str">
        <f>IFERROR(
  IF(
    AND(
      AS$6&gt;=$I60, AS$6&lt;=$J60, $Q$2="Yes",
      NOT( OR(
        AND($M$5=1, OR(WEEKDAY(AS$6,2)=6, WEEKDAY(AS$6,2)=7)),
        AND($M$5=17,  WEEKDAY(AS$6,2)=6),
        AND($M$5=11,  WEEKDAY(AS$6,2)=7)
      ))
    ),
    INDEX(reference!$H$1:$I$9, MATCH($M60, reference!$H$1:$H$9, 0), 2),
    ""
  ),
"")</f>
        <v/>
      </c>
      <c r="AT60" s="53" t="str">
        <f>IFERROR(
  IF(
    AND(
      AT$6&gt;=$I60, AT$6&lt;=$J60, $Q$2="Yes",
      NOT( OR(
        AND($M$5=1, OR(WEEKDAY(AT$6,2)=6, WEEKDAY(AT$6,2)=7)),
        AND($M$5=17,  WEEKDAY(AT$6,2)=6),
        AND($M$5=11,  WEEKDAY(AT$6,2)=7)
      ))
    ),
    INDEX(reference!$H$1:$I$9, MATCH($M60, reference!$H$1:$H$9, 0), 2),
    ""
  ),
"")</f>
        <v/>
      </c>
      <c r="AU60" s="53" t="str">
        <f>IFERROR(
  IF(
    AND(
      AU$6&gt;=$I60, AU$6&lt;=$J60, $Q$2="Yes",
      NOT( OR(
        AND($M$5=1, OR(WEEKDAY(AU$6,2)=6, WEEKDAY(AU$6,2)=7)),
        AND($M$5=17,  WEEKDAY(AU$6,2)=6),
        AND($M$5=11,  WEEKDAY(AU$6,2)=7)
      ))
    ),
    INDEX(reference!$H$1:$I$9, MATCH($M60, reference!$H$1:$H$9, 0), 2),
    ""
  ),
"")</f>
        <v/>
      </c>
      <c r="AV60" s="53" t="str">
        <f>IFERROR(
  IF(
    AND(
      AV$6&gt;=$I60, AV$6&lt;=$J60, $Q$2="Yes",
      NOT( OR(
        AND($M$5=1, OR(WEEKDAY(AV$6,2)=6, WEEKDAY(AV$6,2)=7)),
        AND($M$5=17,  WEEKDAY(AV$6,2)=6),
        AND($M$5=11,  WEEKDAY(AV$6,2)=7)
      ))
    ),
    INDEX(reference!$H$1:$I$9, MATCH($M60, reference!$H$1:$H$9, 0), 2),
    ""
  ),
"")</f>
        <v/>
      </c>
      <c r="AW60" s="53" t="str">
        <f>IFERROR(
  IF(
    AND(
      AW$6&gt;=$I60, AW$6&lt;=$J60, $Q$2="Yes",
      NOT( OR(
        AND($M$5=1, OR(WEEKDAY(AW$6,2)=6, WEEKDAY(AW$6,2)=7)),
        AND($M$5=17,  WEEKDAY(AW$6,2)=6),
        AND($M$5=11,  WEEKDAY(AW$6,2)=7)
      ))
    ),
    INDEX(reference!$H$1:$I$9, MATCH($M60, reference!$H$1:$H$9, 0), 2),
    ""
  ),
"")</f>
        <v/>
      </c>
      <c r="AX60" s="53" t="str">
        <f>IFERROR(
  IF(
    AND(
      AX$6&gt;=$I60, AX$6&lt;=$J60, $Q$2="Yes",
      NOT( OR(
        AND($M$5=1, OR(WEEKDAY(AX$6,2)=6, WEEKDAY(AX$6,2)=7)),
        AND($M$5=17,  WEEKDAY(AX$6,2)=6),
        AND($M$5=11,  WEEKDAY(AX$6,2)=7)
      ))
    ),
    INDEX(reference!$H$1:$I$9, MATCH($M60, reference!$H$1:$H$9, 0), 2),
    ""
  ),
"")</f>
        <v/>
      </c>
      <c r="AY60" s="53" t="str">
        <f>IFERROR(
  IF(
    AND(
      AY$6&gt;=$I60, AY$6&lt;=$J60, $Q$2="Yes",
      NOT( OR(
        AND($M$5=1, OR(WEEKDAY(AY$6,2)=6, WEEKDAY(AY$6,2)=7)),
        AND($M$5=17,  WEEKDAY(AY$6,2)=6),
        AND($M$5=11,  WEEKDAY(AY$6,2)=7)
      ))
    ),
    INDEX(reference!$H$1:$I$9, MATCH($M60, reference!$H$1:$H$9, 0), 2),
    ""
  ),
"")</f>
        <v/>
      </c>
      <c r="AZ60" s="53" t="str">
        <f>IFERROR(
  IF(
    AND(
      AZ$6&gt;=$I60, AZ$6&lt;=$J60, $Q$2="Yes",
      NOT( OR(
        AND($M$5=1, OR(WEEKDAY(AZ$6,2)=6, WEEKDAY(AZ$6,2)=7)),
        AND($M$5=17,  WEEKDAY(AZ$6,2)=6),
        AND($M$5=11,  WEEKDAY(AZ$6,2)=7)
      ))
    ),
    INDEX(reference!$H$1:$I$9, MATCH($M60, reference!$H$1:$H$9, 0), 2),
    ""
  ),
"")</f>
        <v/>
      </c>
      <c r="BA60" s="53" t="str">
        <f>IFERROR(
  IF(
    AND(
      BA$6&gt;=$I60, BA$6&lt;=$J60, $Q$2="Yes",
      NOT( OR(
        AND($M$5=1, OR(WEEKDAY(BA$6,2)=6, WEEKDAY(BA$6,2)=7)),
        AND($M$5=17,  WEEKDAY(BA$6,2)=6),
        AND($M$5=11,  WEEKDAY(BA$6,2)=7)
      ))
    ),
    INDEX(reference!$H$1:$I$9, MATCH($M60, reference!$H$1:$H$9, 0), 2),
    ""
  ),
"")</f>
        <v/>
      </c>
      <c r="BB60" s="53" t="str">
        <f>IFERROR(
  IF(
    AND(
      BB$6&gt;=$I60, BB$6&lt;=$J60, $Q$2="Yes",
      NOT( OR(
        AND($M$5=1, OR(WEEKDAY(BB$6,2)=6, WEEKDAY(BB$6,2)=7)),
        AND($M$5=17,  WEEKDAY(BB$6,2)=6),
        AND($M$5=11,  WEEKDAY(BB$6,2)=7)
      ))
    ),
    INDEX(reference!$H$1:$I$9, MATCH($M60, reference!$H$1:$H$9, 0), 2),
    ""
  ),
"")</f>
        <v/>
      </c>
      <c r="BC60" s="53" t="str">
        <f>IFERROR(
  IF(
    AND(
      BC$6&gt;=$I60, BC$6&lt;=$J60, $Q$2="Yes",
      NOT( OR(
        AND($M$5=1, OR(WEEKDAY(BC$6,2)=6, WEEKDAY(BC$6,2)=7)),
        AND($M$5=17,  WEEKDAY(BC$6,2)=6),
        AND($M$5=11,  WEEKDAY(BC$6,2)=7)
      ))
    ),
    INDEX(reference!$H$1:$I$9, MATCH($M60, reference!$H$1:$H$9, 0), 2),
    ""
  ),
"")</f>
        <v/>
      </c>
      <c r="BD60" s="53" t="str">
        <f>IFERROR(
  IF(
    AND(
      BD$6&gt;=$I60, BD$6&lt;=$J60, $Q$2="Yes",
      NOT( OR(
        AND($M$5=1, OR(WEEKDAY(BD$6,2)=6, WEEKDAY(BD$6,2)=7)),
        AND($M$5=17,  WEEKDAY(BD$6,2)=6),
        AND($M$5=11,  WEEKDAY(BD$6,2)=7)
      ))
    ),
    INDEX(reference!$H$1:$I$9, MATCH($M60, reference!$H$1:$H$9, 0), 2),
    ""
  ),
"")</f>
        <v/>
      </c>
      <c r="BE60" s="53" t="str">
        <f>IFERROR(
  IF(
    AND(
      BE$6&gt;=$I60, BE$6&lt;=$J60, $Q$2="Yes",
      NOT( OR(
        AND($M$5=1, OR(WEEKDAY(BE$6,2)=6, WEEKDAY(BE$6,2)=7)),
        AND($M$5=17,  WEEKDAY(BE$6,2)=6),
        AND($M$5=11,  WEEKDAY(BE$6,2)=7)
      ))
    ),
    INDEX(reference!$H$1:$I$9, MATCH($M60, reference!$H$1:$H$9, 0), 2),
    ""
  ),
"")</f>
        <v/>
      </c>
      <c r="BF60" s="53" t="str">
        <f>IFERROR(
  IF(
    AND(
      BF$6&gt;=$I60, BF$6&lt;=$J60, $Q$2="Yes",
      NOT( OR(
        AND($M$5=1, OR(WEEKDAY(BF$6,2)=6, WEEKDAY(BF$6,2)=7)),
        AND($M$5=17,  WEEKDAY(BF$6,2)=6),
        AND($M$5=11,  WEEKDAY(BF$6,2)=7)
      ))
    ),
    INDEX(reference!$H$1:$I$9, MATCH($M60, reference!$H$1:$H$9, 0), 2),
    ""
  ),
"")</f>
        <v/>
      </c>
      <c r="BG60" s="53" t="str">
        <f>IFERROR(
  IF(
    AND(
      BG$6&gt;=$I60, BG$6&lt;=$J60, $Q$2="Yes",
      NOT( OR(
        AND($M$5=1, OR(WEEKDAY(BG$6,2)=6, WEEKDAY(BG$6,2)=7)),
        AND($M$5=17,  WEEKDAY(BG$6,2)=6),
        AND($M$5=11,  WEEKDAY(BG$6,2)=7)
      ))
    ),
    INDEX(reference!$H$1:$I$9, MATCH($M60, reference!$H$1:$H$9, 0), 2),
    ""
  ),
"")</f>
        <v/>
      </c>
      <c r="BH60" s="53" t="str">
        <f>IFERROR(
  IF(
    AND(
      BH$6&gt;=$I60, BH$6&lt;=$J60, $Q$2="Yes",
      NOT( OR(
        AND($M$5=1, OR(WEEKDAY(BH$6,2)=6, WEEKDAY(BH$6,2)=7)),
        AND($M$5=17,  WEEKDAY(BH$6,2)=6),
        AND($M$5=11,  WEEKDAY(BH$6,2)=7)
      ))
    ),
    INDEX(reference!$H$1:$I$9, MATCH($M60, reference!$H$1:$H$9, 0), 2),
    ""
  ),
"")</f>
        <v/>
      </c>
      <c r="BI60" s="53" t="str">
        <f>IFERROR(
  IF(
    AND(
      BI$6&gt;=$I60, BI$6&lt;=$J60, $Q$2="Yes",
      NOT( OR(
        AND($M$5=1, OR(WEEKDAY(BI$6,2)=6, WEEKDAY(BI$6,2)=7)),
        AND($M$5=17,  WEEKDAY(BI$6,2)=6),
        AND($M$5=11,  WEEKDAY(BI$6,2)=7)
      ))
    ),
    INDEX(reference!$H$1:$I$9, MATCH($M60, reference!$H$1:$H$9, 0), 2),
    ""
  ),
"")</f>
        <v/>
      </c>
      <c r="BJ60" s="53" t="str">
        <f>IFERROR(
  IF(
    AND(
      BJ$6&gt;=$I60, BJ$6&lt;=$J60, $Q$2="Yes",
      NOT( OR(
        AND($M$5=1, OR(WEEKDAY(BJ$6,2)=6, WEEKDAY(BJ$6,2)=7)),
        AND($M$5=17,  WEEKDAY(BJ$6,2)=6),
        AND($M$5=11,  WEEKDAY(BJ$6,2)=7)
      ))
    ),
    INDEX(reference!$H$1:$I$9, MATCH($M60, reference!$H$1:$H$9, 0), 2),
    ""
  ),
"")</f>
        <v/>
      </c>
      <c r="BK60" s="53" t="str">
        <f>IFERROR(
  IF(
    AND(
      BK$6&gt;=$I60, BK$6&lt;=$J60, $Q$2="Yes",
      NOT( OR(
        AND($M$5=1, OR(WEEKDAY(BK$6,2)=6, WEEKDAY(BK$6,2)=7)),
        AND($M$5=17,  WEEKDAY(BK$6,2)=6),
        AND($M$5=11,  WEEKDAY(BK$6,2)=7)
      ))
    ),
    INDEX(reference!$H$1:$I$9, MATCH($M60, reference!$H$1:$H$9, 0), 2),
    ""
  ),
"")</f>
        <v/>
      </c>
      <c r="BL60" s="53" t="str">
        <f>IFERROR(
  IF(
    AND(
      BL$6&gt;=$I60, BL$6&lt;=$J60, $Q$2="Yes",
      NOT( OR(
        AND($M$5=1, OR(WEEKDAY(BL$6,2)=6, WEEKDAY(BL$6,2)=7)),
        AND($M$5=17,  WEEKDAY(BL$6,2)=6),
        AND($M$5=11,  WEEKDAY(BL$6,2)=7)
      ))
    ),
    INDEX(reference!$H$1:$I$9, MATCH($M60, reference!$H$1:$H$9, 0), 2),
    ""
  ),
"")</f>
        <v/>
      </c>
      <c r="BM60" s="53" t="str">
        <f>IFERROR(
  IF(
    AND(
      BM$6&gt;=$I60, BM$6&lt;=$J60, $Q$2="Yes",
      NOT( OR(
        AND($M$5=1, OR(WEEKDAY(BM$6,2)=6, WEEKDAY(BM$6,2)=7)),
        AND($M$5=17,  WEEKDAY(BM$6,2)=6),
        AND($M$5=11,  WEEKDAY(BM$6,2)=7)
      ))
    ),
    INDEX(reference!$H$1:$I$9, MATCH($M60, reference!$H$1:$H$9, 0), 2),
    ""
  ),
"")</f>
        <v/>
      </c>
      <c r="BN60" s="53" t="str">
        <f>IFERROR(
  IF(
    AND(
      BN$6&gt;=$I60, BN$6&lt;=$J60, $Q$2="Yes",
      NOT( OR(
        AND($M$5=1, OR(WEEKDAY(BN$6,2)=6, WEEKDAY(BN$6,2)=7)),
        AND($M$5=17,  WEEKDAY(BN$6,2)=6),
        AND($M$5=11,  WEEKDAY(BN$6,2)=7)
      ))
    ),
    INDEX(reference!$H$1:$I$9, MATCH($M60, reference!$H$1:$H$9, 0), 2),
    ""
  ),
"")</f>
        <v/>
      </c>
      <c r="BO60" s="53" t="str">
        <f>IFERROR(
  IF(
    AND(
      BO$6&gt;=$I60, BO$6&lt;=$J60, $Q$2="Yes",
      NOT( OR(
        AND($M$5=1, OR(WEEKDAY(BO$6,2)=6, WEEKDAY(BO$6,2)=7)),
        AND($M$5=17,  WEEKDAY(BO$6,2)=6),
        AND($M$5=11,  WEEKDAY(BO$6,2)=7)
      ))
    ),
    INDEX(reference!$H$1:$I$9, MATCH($M60, reference!$H$1:$H$9, 0), 2),
    ""
  ),
"")</f>
        <v/>
      </c>
      <c r="BP60" s="53" t="str">
        <f>IFERROR(
  IF(
    AND(
      BP$6&gt;=$I60, BP$6&lt;=$J60, $Q$2="Yes",
      NOT( OR(
        AND($M$5=1, OR(WEEKDAY(BP$6,2)=6, WEEKDAY(BP$6,2)=7)),
        AND($M$5=17,  WEEKDAY(BP$6,2)=6),
        AND($M$5=11,  WEEKDAY(BP$6,2)=7)
      ))
    ),
    INDEX(reference!$H$1:$I$9, MATCH($M60, reference!$H$1:$H$9, 0), 2),
    ""
  ),
"")</f>
        <v/>
      </c>
      <c r="BQ60" s="53" t="str">
        <f>IFERROR(
  IF(
    AND(
      BQ$6&gt;=$I60, BQ$6&lt;=$J60, $Q$2="Yes",
      NOT( OR(
        AND($M$5=1, OR(WEEKDAY(BQ$6,2)=6, WEEKDAY(BQ$6,2)=7)),
        AND($M$5=17,  WEEKDAY(BQ$6,2)=6),
        AND($M$5=11,  WEEKDAY(BQ$6,2)=7)
      ))
    ),
    INDEX(reference!$H$1:$I$9, MATCH($M60, reference!$H$1:$H$9, 0), 2),
    ""
  ),
"")</f>
        <v/>
      </c>
    </row>
    <row r="61" spans="1:69" ht="22.5" customHeight="1" x14ac:dyDescent="0.15">
      <c r="A61" s="46">
        <f>COUNTIF($L$7:M61,M61)</f>
        <v>0</v>
      </c>
      <c r="B61" s="46" t="str">
        <f t="shared" si="4"/>
        <v>-0</v>
      </c>
      <c r="C61" s="46" t="str">
        <f>IFERROR(IF(G61="","",MOD(COUNTIFS($F$6:G61,"◯"),10)),"")</f>
        <v/>
      </c>
      <c r="D61" s="46" t="str" cm="1">
        <f t="array" ref="D61">IF(G61="","",_xlfn.SWITCH(G61,"◯",1,"◆",2,"★",3))</f>
        <v/>
      </c>
      <c r="E61" s="46"/>
      <c r="F61" s="47"/>
      <c r="G61" s="48"/>
      <c r="H61" s="49"/>
      <c r="I61" s="51"/>
      <c r="J61" s="51"/>
      <c r="K61" s="52" t="str">
        <f t="shared" si="3"/>
        <v/>
      </c>
      <c r="L61" s="50"/>
      <c r="M61" s="50"/>
      <c r="N61" s="53" t="str">
        <f>IFERROR(
  IF(
    AND(
      N$6&gt;=$I61, N$6&lt;=$J61, $Q$2="Yes",
      NOT( OR(
        AND($M$5=1, OR(WEEKDAY(N$6,2)=6, WEEKDAY(N$6,2)=7)),
        AND($M$5=17,  WEEKDAY(N$6,2)=6),
        AND($M$5=11,  WEEKDAY(N$6,2)=7)
      ))
    ),
    INDEX(reference!$H$1:$I$9, MATCH($M61, reference!$H$1:$H$9, 0), 2),
    ""
  ),
"")</f>
        <v/>
      </c>
      <c r="O61" s="53" t="str">
        <f>IFERROR(
  IF(
    AND(
      O$6&gt;=$I61, O$6&lt;=$J61, $Q$2="Yes",
      NOT( OR(
        AND($M$5=1, OR(WEEKDAY(O$6,2)=6, WEEKDAY(O$6,2)=7)),
        AND($M$5=17,  WEEKDAY(O$6,2)=6),
        AND($M$5=11,  WEEKDAY(O$6,2)=7)
      ))
    ),
    INDEX(reference!$H$1:$I$9, MATCH($M61, reference!$H$1:$H$9, 0), 2),
    ""
  ),
"")</f>
        <v/>
      </c>
      <c r="P61" s="53" t="str">
        <f>IFERROR(
  IF(
    AND(
      P$6&gt;=$I61, P$6&lt;=$J61, $Q$2="Yes",
      NOT( OR(
        AND($M$5=1, OR(WEEKDAY(P$6,2)=6, WEEKDAY(P$6,2)=7)),
        AND($M$5=17,  WEEKDAY(P$6,2)=6),
        AND($M$5=11,  WEEKDAY(P$6,2)=7)
      ))
    ),
    INDEX(reference!$H$1:$I$9, MATCH($M61, reference!$H$1:$H$9, 0), 2),
    ""
  ),
"")</f>
        <v/>
      </c>
      <c r="Q61" s="53" t="str">
        <f>IFERROR(
  IF(
    AND(
      Q$6&gt;=$I61, Q$6&lt;=$J61, $Q$2="Yes",
      NOT( OR(
        AND($M$5=1, OR(WEEKDAY(Q$6,2)=6, WEEKDAY(Q$6,2)=7)),
        AND($M$5=17,  WEEKDAY(Q$6,2)=6),
        AND($M$5=11,  WEEKDAY(Q$6,2)=7)
      ))
    ),
    INDEX(reference!$H$1:$I$9, MATCH($M61, reference!$H$1:$H$9, 0), 2),
    ""
  ),
"")</f>
        <v/>
      </c>
      <c r="R61" s="53" t="str">
        <f>IFERROR(
  IF(
    AND(
      R$6&gt;=$I61, R$6&lt;=$J61, $Q$2="Yes",
      NOT( OR(
        AND($M$5=1, OR(WEEKDAY(R$6,2)=6, WEEKDAY(R$6,2)=7)),
        AND($M$5=17,  WEEKDAY(R$6,2)=6),
        AND($M$5=11,  WEEKDAY(R$6,2)=7)
      ))
    ),
    INDEX(reference!$H$1:$I$9, MATCH($M61, reference!$H$1:$H$9, 0), 2),
    ""
  ),
"")</f>
        <v/>
      </c>
      <c r="S61" s="53" t="str">
        <f>IFERROR(
  IF(
    AND(
      S$6&gt;=$I61, S$6&lt;=$J61, $Q$2="Yes",
      NOT( OR(
        AND($M$5=1, OR(WEEKDAY(S$6,2)=6, WEEKDAY(S$6,2)=7)),
        AND($M$5=17,  WEEKDAY(S$6,2)=6),
        AND($M$5=11,  WEEKDAY(S$6,2)=7)
      ))
    ),
    INDEX(reference!$H$1:$I$9, MATCH($M61, reference!$H$1:$H$9, 0), 2),
    ""
  ),
"")</f>
        <v/>
      </c>
      <c r="T61" s="53" t="str">
        <f>IFERROR(
  IF(
    AND(
      T$6&gt;=$I61, T$6&lt;=$J61, $Q$2="Yes",
      NOT( OR(
        AND($M$5=1, OR(WEEKDAY(T$6,2)=6, WEEKDAY(T$6,2)=7)),
        AND($M$5=17,  WEEKDAY(T$6,2)=6),
        AND($M$5=11,  WEEKDAY(T$6,2)=7)
      ))
    ),
    INDEX(reference!$H$1:$I$9, MATCH($M61, reference!$H$1:$H$9, 0), 2),
    ""
  ),
"")</f>
        <v/>
      </c>
      <c r="U61" s="53" t="str">
        <f>IFERROR(
  IF(
    AND(
      U$6&gt;=$I61, U$6&lt;=$J61, $Q$2="Yes",
      NOT( OR(
        AND($M$5=1, OR(WEEKDAY(U$6,2)=6, WEEKDAY(U$6,2)=7)),
        AND($M$5=17,  WEEKDAY(U$6,2)=6),
        AND($M$5=11,  WEEKDAY(U$6,2)=7)
      ))
    ),
    INDEX(reference!$H$1:$I$9, MATCH($M61, reference!$H$1:$H$9, 0), 2),
    ""
  ),
"")</f>
        <v/>
      </c>
      <c r="V61" s="53" t="str">
        <f>IFERROR(
  IF(
    AND(
      V$6&gt;=$I61, V$6&lt;=$J61, $Q$2="Yes",
      NOT( OR(
        AND($M$5=1, OR(WEEKDAY(V$6,2)=6, WEEKDAY(V$6,2)=7)),
        AND($M$5=17,  WEEKDAY(V$6,2)=6),
        AND($M$5=11,  WEEKDAY(V$6,2)=7)
      ))
    ),
    INDEX(reference!$H$1:$I$9, MATCH($M61, reference!$H$1:$H$9, 0), 2),
    ""
  ),
"")</f>
        <v/>
      </c>
      <c r="W61" s="53" t="str">
        <f>IFERROR(
  IF(
    AND(
      W$6&gt;=$I61, W$6&lt;=$J61, $Q$2="Yes",
      NOT( OR(
        AND($M$5=1, OR(WEEKDAY(W$6,2)=6, WEEKDAY(W$6,2)=7)),
        AND($M$5=17,  WEEKDAY(W$6,2)=6),
        AND($M$5=11,  WEEKDAY(W$6,2)=7)
      ))
    ),
    INDEX(reference!$H$1:$I$9, MATCH($M61, reference!$H$1:$H$9, 0), 2),
    ""
  ),
"")</f>
        <v/>
      </c>
      <c r="X61" s="53" t="str">
        <f>IFERROR(
  IF(
    AND(
      X$6&gt;=$I61, X$6&lt;=$J61, $Q$2="Yes",
      NOT( OR(
        AND($M$5=1, OR(WEEKDAY(X$6,2)=6, WEEKDAY(X$6,2)=7)),
        AND($M$5=17,  WEEKDAY(X$6,2)=6),
        AND($M$5=11,  WEEKDAY(X$6,2)=7)
      ))
    ),
    INDEX(reference!$H$1:$I$9, MATCH($M61, reference!$H$1:$H$9, 0), 2),
    ""
  ),
"")</f>
        <v/>
      </c>
      <c r="Y61" s="53" t="str">
        <f>IFERROR(
  IF(
    AND(
      Y$6&gt;=$I61, Y$6&lt;=$J61, $Q$2="Yes",
      NOT( OR(
        AND($M$5=1, OR(WEEKDAY(Y$6,2)=6, WEEKDAY(Y$6,2)=7)),
        AND($M$5=17,  WEEKDAY(Y$6,2)=6),
        AND($M$5=11,  WEEKDAY(Y$6,2)=7)
      ))
    ),
    INDEX(reference!$H$1:$I$9, MATCH($M61, reference!$H$1:$H$9, 0), 2),
    ""
  ),
"")</f>
        <v/>
      </c>
      <c r="Z61" s="53" t="str">
        <f>IFERROR(
  IF(
    AND(
      Z$6&gt;=$I61, Z$6&lt;=$J61, $Q$2="Yes",
      NOT( OR(
        AND($M$5=1, OR(WEEKDAY(Z$6,2)=6, WEEKDAY(Z$6,2)=7)),
        AND($M$5=17,  WEEKDAY(Z$6,2)=6),
        AND($M$5=11,  WEEKDAY(Z$6,2)=7)
      ))
    ),
    INDEX(reference!$H$1:$I$9, MATCH($M61, reference!$H$1:$H$9, 0), 2),
    ""
  ),
"")</f>
        <v/>
      </c>
      <c r="AA61" s="53" t="str">
        <f>IFERROR(
  IF(
    AND(
      AA$6&gt;=$I61, AA$6&lt;=$J61, $Q$2="Yes",
      NOT( OR(
        AND($M$5=1, OR(WEEKDAY(AA$6,2)=6, WEEKDAY(AA$6,2)=7)),
        AND($M$5=17,  WEEKDAY(AA$6,2)=6),
        AND($M$5=11,  WEEKDAY(AA$6,2)=7)
      ))
    ),
    INDEX(reference!$H$1:$I$9, MATCH($M61, reference!$H$1:$H$9, 0), 2),
    ""
  ),
"")</f>
        <v/>
      </c>
      <c r="AB61" s="53" t="str">
        <f>IFERROR(
  IF(
    AND(
      AB$6&gt;=$I61, AB$6&lt;=$J61, $Q$2="Yes",
      NOT( OR(
        AND($M$5=1, OR(WEEKDAY(AB$6,2)=6, WEEKDAY(AB$6,2)=7)),
        AND($M$5=17,  WEEKDAY(AB$6,2)=6),
        AND($M$5=11,  WEEKDAY(AB$6,2)=7)
      ))
    ),
    INDEX(reference!$H$1:$I$9, MATCH($M61, reference!$H$1:$H$9, 0), 2),
    ""
  ),
"")</f>
        <v/>
      </c>
      <c r="AC61" s="53" t="str">
        <f>IFERROR(
  IF(
    AND(
      AC$6&gt;=$I61, AC$6&lt;=$J61, $Q$2="Yes",
      NOT( OR(
        AND($M$5=1, OR(WEEKDAY(AC$6,2)=6, WEEKDAY(AC$6,2)=7)),
        AND($M$5=17,  WEEKDAY(AC$6,2)=6),
        AND($M$5=11,  WEEKDAY(AC$6,2)=7)
      ))
    ),
    INDEX(reference!$H$1:$I$9, MATCH($M61, reference!$H$1:$H$9, 0), 2),
    ""
  ),
"")</f>
        <v/>
      </c>
      <c r="AD61" s="53" t="str">
        <f>IFERROR(
  IF(
    AND(
      AD$6&gt;=$I61, AD$6&lt;=$J61, $Q$2="Yes",
      NOT( OR(
        AND($M$5=1, OR(WEEKDAY(AD$6,2)=6, WEEKDAY(AD$6,2)=7)),
        AND($M$5=17,  WEEKDAY(AD$6,2)=6),
        AND($M$5=11,  WEEKDAY(AD$6,2)=7)
      ))
    ),
    INDEX(reference!$H$1:$I$9, MATCH($M61, reference!$H$1:$H$9, 0), 2),
    ""
  ),
"")</f>
        <v/>
      </c>
      <c r="AE61" s="53" t="str">
        <f>IFERROR(
  IF(
    AND(
      AE$6&gt;=$I61, AE$6&lt;=$J61, $Q$2="Yes",
      NOT( OR(
        AND($M$5=1, OR(WEEKDAY(AE$6,2)=6, WEEKDAY(AE$6,2)=7)),
        AND($M$5=17,  WEEKDAY(AE$6,2)=6),
        AND($M$5=11,  WEEKDAY(AE$6,2)=7)
      ))
    ),
    INDEX(reference!$H$1:$I$9, MATCH($M61, reference!$H$1:$H$9, 0), 2),
    ""
  ),
"")</f>
        <v/>
      </c>
      <c r="AF61" s="53" t="str">
        <f>IFERROR(
  IF(
    AND(
      AF$6&gt;=$I61, AF$6&lt;=$J61, $Q$2="Yes",
      NOT( OR(
        AND($M$5=1, OR(WEEKDAY(AF$6,2)=6, WEEKDAY(AF$6,2)=7)),
        AND($M$5=17,  WEEKDAY(AF$6,2)=6),
        AND($M$5=11,  WEEKDAY(AF$6,2)=7)
      ))
    ),
    INDEX(reference!$H$1:$I$9, MATCH($M61, reference!$H$1:$H$9, 0), 2),
    ""
  ),
"")</f>
        <v/>
      </c>
      <c r="AG61" s="53" t="str">
        <f>IFERROR(
  IF(
    AND(
      AG$6&gt;=$I61, AG$6&lt;=$J61, $Q$2="Yes",
      NOT( OR(
        AND($M$5=1, OR(WEEKDAY(AG$6,2)=6, WEEKDAY(AG$6,2)=7)),
        AND($M$5=17,  WEEKDAY(AG$6,2)=6),
        AND($M$5=11,  WEEKDAY(AG$6,2)=7)
      ))
    ),
    INDEX(reference!$H$1:$I$9, MATCH($M61, reference!$H$1:$H$9, 0), 2),
    ""
  ),
"")</f>
        <v/>
      </c>
      <c r="AH61" s="53" t="str">
        <f>IFERROR(
  IF(
    AND(
      AH$6&gt;=$I61, AH$6&lt;=$J61, $Q$2="Yes",
      NOT( OR(
        AND($M$5=1, OR(WEEKDAY(AH$6,2)=6, WEEKDAY(AH$6,2)=7)),
        AND($M$5=17,  WEEKDAY(AH$6,2)=6),
        AND($M$5=11,  WEEKDAY(AH$6,2)=7)
      ))
    ),
    INDEX(reference!$H$1:$I$9, MATCH($M61, reference!$H$1:$H$9, 0), 2),
    ""
  ),
"")</f>
        <v/>
      </c>
      <c r="AI61" s="53" t="str">
        <f>IFERROR(
  IF(
    AND(
      AI$6&gt;=$I61, AI$6&lt;=$J61, $Q$2="Yes",
      NOT( OR(
        AND($M$5=1, OR(WEEKDAY(AI$6,2)=6, WEEKDAY(AI$6,2)=7)),
        AND($M$5=17,  WEEKDAY(AI$6,2)=6),
        AND($M$5=11,  WEEKDAY(AI$6,2)=7)
      ))
    ),
    INDEX(reference!$H$1:$I$9, MATCH($M61, reference!$H$1:$H$9, 0), 2),
    ""
  ),
"")</f>
        <v/>
      </c>
      <c r="AJ61" s="53" t="str">
        <f>IFERROR(
  IF(
    AND(
      AJ$6&gt;=$I61, AJ$6&lt;=$J61, $Q$2="Yes",
      NOT( OR(
        AND($M$5=1, OR(WEEKDAY(AJ$6,2)=6, WEEKDAY(AJ$6,2)=7)),
        AND($M$5=17,  WEEKDAY(AJ$6,2)=6),
        AND($M$5=11,  WEEKDAY(AJ$6,2)=7)
      ))
    ),
    INDEX(reference!$H$1:$I$9, MATCH($M61, reference!$H$1:$H$9, 0), 2),
    ""
  ),
"")</f>
        <v/>
      </c>
      <c r="AK61" s="53" t="str">
        <f>IFERROR(
  IF(
    AND(
      AK$6&gt;=$I61, AK$6&lt;=$J61, $Q$2="Yes",
      NOT( OR(
        AND($M$5=1, OR(WEEKDAY(AK$6,2)=6, WEEKDAY(AK$6,2)=7)),
        AND($M$5=17,  WEEKDAY(AK$6,2)=6),
        AND($M$5=11,  WEEKDAY(AK$6,2)=7)
      ))
    ),
    INDEX(reference!$H$1:$I$9, MATCH($M61, reference!$H$1:$H$9, 0), 2),
    ""
  ),
"")</f>
        <v/>
      </c>
      <c r="AL61" s="53" t="str">
        <f>IFERROR(
  IF(
    AND(
      AL$6&gt;=$I61, AL$6&lt;=$J61, $Q$2="Yes",
      NOT( OR(
        AND($M$5=1, OR(WEEKDAY(AL$6,2)=6, WEEKDAY(AL$6,2)=7)),
        AND($M$5=17,  WEEKDAY(AL$6,2)=6),
        AND($M$5=11,  WEEKDAY(AL$6,2)=7)
      ))
    ),
    INDEX(reference!$H$1:$I$9, MATCH($M61, reference!$H$1:$H$9, 0), 2),
    ""
  ),
"")</f>
        <v/>
      </c>
      <c r="AM61" s="53" t="str">
        <f>IFERROR(
  IF(
    AND(
      AM$6&gt;=$I61, AM$6&lt;=$J61, $Q$2="Yes",
      NOT( OR(
        AND($M$5=1, OR(WEEKDAY(AM$6,2)=6, WEEKDAY(AM$6,2)=7)),
        AND($M$5=17,  WEEKDAY(AM$6,2)=6),
        AND($M$5=11,  WEEKDAY(AM$6,2)=7)
      ))
    ),
    INDEX(reference!$H$1:$I$9, MATCH($M61, reference!$H$1:$H$9, 0), 2),
    ""
  ),
"")</f>
        <v/>
      </c>
      <c r="AN61" s="53" t="str">
        <f>IFERROR(
  IF(
    AND(
      AN$6&gt;=$I61, AN$6&lt;=$J61, $Q$2="Yes",
      NOT( OR(
        AND($M$5=1, OR(WEEKDAY(AN$6,2)=6, WEEKDAY(AN$6,2)=7)),
        AND($M$5=17,  WEEKDAY(AN$6,2)=6),
        AND($M$5=11,  WEEKDAY(AN$6,2)=7)
      ))
    ),
    INDEX(reference!$H$1:$I$9, MATCH($M61, reference!$H$1:$H$9, 0), 2),
    ""
  ),
"")</f>
        <v/>
      </c>
      <c r="AO61" s="53" t="str">
        <f>IFERROR(
  IF(
    AND(
      AO$6&gt;=$I61, AO$6&lt;=$J61, $Q$2="Yes",
      NOT( OR(
        AND($M$5=1, OR(WEEKDAY(AO$6,2)=6, WEEKDAY(AO$6,2)=7)),
        AND($M$5=17,  WEEKDAY(AO$6,2)=6),
        AND($M$5=11,  WEEKDAY(AO$6,2)=7)
      ))
    ),
    INDEX(reference!$H$1:$I$9, MATCH($M61, reference!$H$1:$H$9, 0), 2),
    ""
  ),
"")</f>
        <v/>
      </c>
      <c r="AP61" s="53" t="str">
        <f>IFERROR(
  IF(
    AND(
      AP$6&gt;=$I61, AP$6&lt;=$J61, $Q$2="Yes",
      NOT( OR(
        AND($M$5=1, OR(WEEKDAY(AP$6,2)=6, WEEKDAY(AP$6,2)=7)),
        AND($M$5=17,  WEEKDAY(AP$6,2)=6),
        AND($M$5=11,  WEEKDAY(AP$6,2)=7)
      ))
    ),
    INDEX(reference!$H$1:$I$9, MATCH($M61, reference!$H$1:$H$9, 0), 2),
    ""
  ),
"")</f>
        <v/>
      </c>
      <c r="AQ61" s="53" t="str">
        <f>IFERROR(
  IF(
    AND(
      AQ$6&gt;=$I61, AQ$6&lt;=$J61, $Q$2="Yes",
      NOT( OR(
        AND($M$5=1, OR(WEEKDAY(AQ$6,2)=6, WEEKDAY(AQ$6,2)=7)),
        AND($M$5=17,  WEEKDAY(AQ$6,2)=6),
        AND($M$5=11,  WEEKDAY(AQ$6,2)=7)
      ))
    ),
    INDEX(reference!$H$1:$I$9, MATCH($M61, reference!$H$1:$H$9, 0), 2),
    ""
  ),
"")</f>
        <v/>
      </c>
      <c r="AR61" s="53" t="str">
        <f>IFERROR(
  IF(
    AND(
      AR$6&gt;=$I61, AR$6&lt;=$J61, $Q$2="Yes",
      NOT( OR(
        AND($M$5=1, OR(WEEKDAY(AR$6,2)=6, WEEKDAY(AR$6,2)=7)),
        AND($M$5=17,  WEEKDAY(AR$6,2)=6),
        AND($M$5=11,  WEEKDAY(AR$6,2)=7)
      ))
    ),
    INDEX(reference!$H$1:$I$9, MATCH($M61, reference!$H$1:$H$9, 0), 2),
    ""
  ),
"")</f>
        <v/>
      </c>
      <c r="AS61" s="53" t="str">
        <f>IFERROR(
  IF(
    AND(
      AS$6&gt;=$I61, AS$6&lt;=$J61, $Q$2="Yes",
      NOT( OR(
        AND($M$5=1, OR(WEEKDAY(AS$6,2)=6, WEEKDAY(AS$6,2)=7)),
        AND($M$5=17,  WEEKDAY(AS$6,2)=6),
        AND($M$5=11,  WEEKDAY(AS$6,2)=7)
      ))
    ),
    INDEX(reference!$H$1:$I$9, MATCH($M61, reference!$H$1:$H$9, 0), 2),
    ""
  ),
"")</f>
        <v/>
      </c>
      <c r="AT61" s="53" t="str">
        <f>IFERROR(
  IF(
    AND(
      AT$6&gt;=$I61, AT$6&lt;=$J61, $Q$2="Yes",
      NOT( OR(
        AND($M$5=1, OR(WEEKDAY(AT$6,2)=6, WEEKDAY(AT$6,2)=7)),
        AND($M$5=17,  WEEKDAY(AT$6,2)=6),
        AND($M$5=11,  WEEKDAY(AT$6,2)=7)
      ))
    ),
    INDEX(reference!$H$1:$I$9, MATCH($M61, reference!$H$1:$H$9, 0), 2),
    ""
  ),
"")</f>
        <v/>
      </c>
      <c r="AU61" s="53" t="str">
        <f>IFERROR(
  IF(
    AND(
      AU$6&gt;=$I61, AU$6&lt;=$J61, $Q$2="Yes",
      NOT( OR(
        AND($M$5=1, OR(WEEKDAY(AU$6,2)=6, WEEKDAY(AU$6,2)=7)),
        AND($M$5=17,  WEEKDAY(AU$6,2)=6),
        AND($M$5=11,  WEEKDAY(AU$6,2)=7)
      ))
    ),
    INDEX(reference!$H$1:$I$9, MATCH($M61, reference!$H$1:$H$9, 0), 2),
    ""
  ),
"")</f>
        <v/>
      </c>
      <c r="AV61" s="53" t="str">
        <f>IFERROR(
  IF(
    AND(
      AV$6&gt;=$I61, AV$6&lt;=$J61, $Q$2="Yes",
      NOT( OR(
        AND($M$5=1, OR(WEEKDAY(AV$6,2)=6, WEEKDAY(AV$6,2)=7)),
        AND($M$5=17,  WEEKDAY(AV$6,2)=6),
        AND($M$5=11,  WEEKDAY(AV$6,2)=7)
      ))
    ),
    INDEX(reference!$H$1:$I$9, MATCH($M61, reference!$H$1:$H$9, 0), 2),
    ""
  ),
"")</f>
        <v/>
      </c>
      <c r="AW61" s="53" t="str">
        <f>IFERROR(
  IF(
    AND(
      AW$6&gt;=$I61, AW$6&lt;=$J61, $Q$2="Yes",
      NOT( OR(
        AND($M$5=1, OR(WEEKDAY(AW$6,2)=6, WEEKDAY(AW$6,2)=7)),
        AND($M$5=17,  WEEKDAY(AW$6,2)=6),
        AND($M$5=11,  WEEKDAY(AW$6,2)=7)
      ))
    ),
    INDEX(reference!$H$1:$I$9, MATCH($M61, reference!$H$1:$H$9, 0), 2),
    ""
  ),
"")</f>
        <v/>
      </c>
      <c r="AX61" s="53" t="str">
        <f>IFERROR(
  IF(
    AND(
      AX$6&gt;=$I61, AX$6&lt;=$J61, $Q$2="Yes",
      NOT( OR(
        AND($M$5=1, OR(WEEKDAY(AX$6,2)=6, WEEKDAY(AX$6,2)=7)),
        AND($M$5=17,  WEEKDAY(AX$6,2)=6),
        AND($M$5=11,  WEEKDAY(AX$6,2)=7)
      ))
    ),
    INDEX(reference!$H$1:$I$9, MATCH($M61, reference!$H$1:$H$9, 0), 2),
    ""
  ),
"")</f>
        <v/>
      </c>
      <c r="AY61" s="53" t="str">
        <f>IFERROR(
  IF(
    AND(
      AY$6&gt;=$I61, AY$6&lt;=$J61, $Q$2="Yes",
      NOT( OR(
        AND($M$5=1, OR(WEEKDAY(AY$6,2)=6, WEEKDAY(AY$6,2)=7)),
        AND($M$5=17,  WEEKDAY(AY$6,2)=6),
        AND($M$5=11,  WEEKDAY(AY$6,2)=7)
      ))
    ),
    INDEX(reference!$H$1:$I$9, MATCH($M61, reference!$H$1:$H$9, 0), 2),
    ""
  ),
"")</f>
        <v/>
      </c>
      <c r="AZ61" s="53" t="str">
        <f>IFERROR(
  IF(
    AND(
      AZ$6&gt;=$I61, AZ$6&lt;=$J61, $Q$2="Yes",
      NOT( OR(
        AND($M$5=1, OR(WEEKDAY(AZ$6,2)=6, WEEKDAY(AZ$6,2)=7)),
        AND($M$5=17,  WEEKDAY(AZ$6,2)=6),
        AND($M$5=11,  WEEKDAY(AZ$6,2)=7)
      ))
    ),
    INDEX(reference!$H$1:$I$9, MATCH($M61, reference!$H$1:$H$9, 0), 2),
    ""
  ),
"")</f>
        <v/>
      </c>
      <c r="BA61" s="53" t="str">
        <f>IFERROR(
  IF(
    AND(
      BA$6&gt;=$I61, BA$6&lt;=$J61, $Q$2="Yes",
      NOT( OR(
        AND($M$5=1, OR(WEEKDAY(BA$6,2)=6, WEEKDAY(BA$6,2)=7)),
        AND($M$5=17,  WEEKDAY(BA$6,2)=6),
        AND($M$5=11,  WEEKDAY(BA$6,2)=7)
      ))
    ),
    INDEX(reference!$H$1:$I$9, MATCH($M61, reference!$H$1:$H$9, 0), 2),
    ""
  ),
"")</f>
        <v/>
      </c>
      <c r="BB61" s="53" t="str">
        <f>IFERROR(
  IF(
    AND(
      BB$6&gt;=$I61, BB$6&lt;=$J61, $Q$2="Yes",
      NOT( OR(
        AND($M$5=1, OR(WEEKDAY(BB$6,2)=6, WEEKDAY(BB$6,2)=7)),
        AND($M$5=17,  WEEKDAY(BB$6,2)=6),
        AND($M$5=11,  WEEKDAY(BB$6,2)=7)
      ))
    ),
    INDEX(reference!$H$1:$I$9, MATCH($M61, reference!$H$1:$H$9, 0), 2),
    ""
  ),
"")</f>
        <v/>
      </c>
      <c r="BC61" s="53" t="str">
        <f>IFERROR(
  IF(
    AND(
      BC$6&gt;=$I61, BC$6&lt;=$J61, $Q$2="Yes",
      NOT( OR(
        AND($M$5=1, OR(WEEKDAY(BC$6,2)=6, WEEKDAY(BC$6,2)=7)),
        AND($M$5=17,  WEEKDAY(BC$6,2)=6),
        AND($M$5=11,  WEEKDAY(BC$6,2)=7)
      ))
    ),
    INDEX(reference!$H$1:$I$9, MATCH($M61, reference!$H$1:$H$9, 0), 2),
    ""
  ),
"")</f>
        <v/>
      </c>
      <c r="BD61" s="53" t="str">
        <f>IFERROR(
  IF(
    AND(
      BD$6&gt;=$I61, BD$6&lt;=$J61, $Q$2="Yes",
      NOT( OR(
        AND($M$5=1, OR(WEEKDAY(BD$6,2)=6, WEEKDAY(BD$6,2)=7)),
        AND($M$5=17,  WEEKDAY(BD$6,2)=6),
        AND($M$5=11,  WEEKDAY(BD$6,2)=7)
      ))
    ),
    INDEX(reference!$H$1:$I$9, MATCH($M61, reference!$H$1:$H$9, 0), 2),
    ""
  ),
"")</f>
        <v/>
      </c>
      <c r="BE61" s="53" t="str">
        <f>IFERROR(
  IF(
    AND(
      BE$6&gt;=$I61, BE$6&lt;=$J61, $Q$2="Yes",
      NOT( OR(
        AND($M$5=1, OR(WEEKDAY(BE$6,2)=6, WEEKDAY(BE$6,2)=7)),
        AND($M$5=17,  WEEKDAY(BE$6,2)=6),
        AND($M$5=11,  WEEKDAY(BE$6,2)=7)
      ))
    ),
    INDEX(reference!$H$1:$I$9, MATCH($M61, reference!$H$1:$H$9, 0), 2),
    ""
  ),
"")</f>
        <v/>
      </c>
      <c r="BF61" s="53" t="str">
        <f>IFERROR(
  IF(
    AND(
      BF$6&gt;=$I61, BF$6&lt;=$J61, $Q$2="Yes",
      NOT( OR(
        AND($M$5=1, OR(WEEKDAY(BF$6,2)=6, WEEKDAY(BF$6,2)=7)),
        AND($M$5=17,  WEEKDAY(BF$6,2)=6),
        AND($M$5=11,  WEEKDAY(BF$6,2)=7)
      ))
    ),
    INDEX(reference!$H$1:$I$9, MATCH($M61, reference!$H$1:$H$9, 0), 2),
    ""
  ),
"")</f>
        <v/>
      </c>
      <c r="BG61" s="53" t="str">
        <f>IFERROR(
  IF(
    AND(
      BG$6&gt;=$I61, BG$6&lt;=$J61, $Q$2="Yes",
      NOT( OR(
        AND($M$5=1, OR(WEEKDAY(BG$6,2)=6, WEEKDAY(BG$6,2)=7)),
        AND($M$5=17,  WEEKDAY(BG$6,2)=6),
        AND($M$5=11,  WEEKDAY(BG$6,2)=7)
      ))
    ),
    INDEX(reference!$H$1:$I$9, MATCH($M61, reference!$H$1:$H$9, 0), 2),
    ""
  ),
"")</f>
        <v/>
      </c>
      <c r="BH61" s="53" t="str">
        <f>IFERROR(
  IF(
    AND(
      BH$6&gt;=$I61, BH$6&lt;=$J61, $Q$2="Yes",
      NOT( OR(
        AND($M$5=1, OR(WEEKDAY(BH$6,2)=6, WEEKDAY(BH$6,2)=7)),
        AND($M$5=17,  WEEKDAY(BH$6,2)=6),
        AND($M$5=11,  WEEKDAY(BH$6,2)=7)
      ))
    ),
    INDEX(reference!$H$1:$I$9, MATCH($M61, reference!$H$1:$H$9, 0), 2),
    ""
  ),
"")</f>
        <v/>
      </c>
      <c r="BI61" s="53" t="str">
        <f>IFERROR(
  IF(
    AND(
      BI$6&gt;=$I61, BI$6&lt;=$J61, $Q$2="Yes",
      NOT( OR(
        AND($M$5=1, OR(WEEKDAY(BI$6,2)=6, WEEKDAY(BI$6,2)=7)),
        AND($M$5=17,  WEEKDAY(BI$6,2)=6),
        AND($M$5=11,  WEEKDAY(BI$6,2)=7)
      ))
    ),
    INDEX(reference!$H$1:$I$9, MATCH($M61, reference!$H$1:$H$9, 0), 2),
    ""
  ),
"")</f>
        <v/>
      </c>
      <c r="BJ61" s="53" t="str">
        <f>IFERROR(
  IF(
    AND(
      BJ$6&gt;=$I61, BJ$6&lt;=$J61, $Q$2="Yes",
      NOT( OR(
        AND($M$5=1, OR(WEEKDAY(BJ$6,2)=6, WEEKDAY(BJ$6,2)=7)),
        AND($M$5=17,  WEEKDAY(BJ$6,2)=6),
        AND($M$5=11,  WEEKDAY(BJ$6,2)=7)
      ))
    ),
    INDEX(reference!$H$1:$I$9, MATCH($M61, reference!$H$1:$H$9, 0), 2),
    ""
  ),
"")</f>
        <v/>
      </c>
      <c r="BK61" s="53" t="str">
        <f>IFERROR(
  IF(
    AND(
      BK$6&gt;=$I61, BK$6&lt;=$J61, $Q$2="Yes",
      NOT( OR(
        AND($M$5=1, OR(WEEKDAY(BK$6,2)=6, WEEKDAY(BK$6,2)=7)),
        AND($M$5=17,  WEEKDAY(BK$6,2)=6),
        AND($M$5=11,  WEEKDAY(BK$6,2)=7)
      ))
    ),
    INDEX(reference!$H$1:$I$9, MATCH($M61, reference!$H$1:$H$9, 0), 2),
    ""
  ),
"")</f>
        <v/>
      </c>
      <c r="BL61" s="53" t="str">
        <f>IFERROR(
  IF(
    AND(
      BL$6&gt;=$I61, BL$6&lt;=$J61, $Q$2="Yes",
      NOT( OR(
        AND($M$5=1, OR(WEEKDAY(BL$6,2)=6, WEEKDAY(BL$6,2)=7)),
        AND($M$5=17,  WEEKDAY(BL$6,2)=6),
        AND($M$5=11,  WEEKDAY(BL$6,2)=7)
      ))
    ),
    INDEX(reference!$H$1:$I$9, MATCH($M61, reference!$H$1:$H$9, 0), 2),
    ""
  ),
"")</f>
        <v/>
      </c>
      <c r="BM61" s="53" t="str">
        <f>IFERROR(
  IF(
    AND(
      BM$6&gt;=$I61, BM$6&lt;=$J61, $Q$2="Yes",
      NOT( OR(
        AND($M$5=1, OR(WEEKDAY(BM$6,2)=6, WEEKDAY(BM$6,2)=7)),
        AND($M$5=17,  WEEKDAY(BM$6,2)=6),
        AND($M$5=11,  WEEKDAY(BM$6,2)=7)
      ))
    ),
    INDEX(reference!$H$1:$I$9, MATCH($M61, reference!$H$1:$H$9, 0), 2),
    ""
  ),
"")</f>
        <v/>
      </c>
      <c r="BN61" s="53" t="str">
        <f>IFERROR(
  IF(
    AND(
      BN$6&gt;=$I61, BN$6&lt;=$J61, $Q$2="Yes",
      NOT( OR(
        AND($M$5=1, OR(WEEKDAY(BN$6,2)=6, WEEKDAY(BN$6,2)=7)),
        AND($M$5=17,  WEEKDAY(BN$6,2)=6),
        AND($M$5=11,  WEEKDAY(BN$6,2)=7)
      ))
    ),
    INDEX(reference!$H$1:$I$9, MATCH($M61, reference!$H$1:$H$9, 0), 2),
    ""
  ),
"")</f>
        <v/>
      </c>
      <c r="BO61" s="53" t="str">
        <f>IFERROR(
  IF(
    AND(
      BO$6&gt;=$I61, BO$6&lt;=$J61, $Q$2="Yes",
      NOT( OR(
        AND($M$5=1, OR(WEEKDAY(BO$6,2)=6, WEEKDAY(BO$6,2)=7)),
        AND($M$5=17,  WEEKDAY(BO$6,2)=6),
        AND($M$5=11,  WEEKDAY(BO$6,2)=7)
      ))
    ),
    INDEX(reference!$H$1:$I$9, MATCH($M61, reference!$H$1:$H$9, 0), 2),
    ""
  ),
"")</f>
        <v/>
      </c>
      <c r="BP61" s="53" t="str">
        <f>IFERROR(
  IF(
    AND(
      BP$6&gt;=$I61, BP$6&lt;=$J61, $Q$2="Yes",
      NOT( OR(
        AND($M$5=1, OR(WEEKDAY(BP$6,2)=6, WEEKDAY(BP$6,2)=7)),
        AND($M$5=17,  WEEKDAY(BP$6,2)=6),
        AND($M$5=11,  WEEKDAY(BP$6,2)=7)
      ))
    ),
    INDEX(reference!$H$1:$I$9, MATCH($M61, reference!$H$1:$H$9, 0), 2),
    ""
  ),
"")</f>
        <v/>
      </c>
      <c r="BQ61" s="53" t="str">
        <f>IFERROR(
  IF(
    AND(
      BQ$6&gt;=$I61, BQ$6&lt;=$J61, $Q$2="Yes",
      NOT( OR(
        AND($M$5=1, OR(WEEKDAY(BQ$6,2)=6, WEEKDAY(BQ$6,2)=7)),
        AND($M$5=17,  WEEKDAY(BQ$6,2)=6),
        AND($M$5=11,  WEEKDAY(BQ$6,2)=7)
      ))
    ),
    INDEX(reference!$H$1:$I$9, MATCH($M61, reference!$H$1:$H$9, 0), 2),
    ""
  ),
"")</f>
        <v/>
      </c>
    </row>
    <row r="62" spans="1:69" ht="22.5" customHeight="1" x14ac:dyDescent="0.15">
      <c r="A62" s="46">
        <f>COUNTIF($L$7:M62,M62)</f>
        <v>0</v>
      </c>
      <c r="B62" s="46" t="str">
        <f t="shared" si="4"/>
        <v>-0</v>
      </c>
      <c r="C62" s="46" t="str">
        <f>IFERROR(IF(G62="","",MOD(COUNTIFS($F$6:G62,"◯"),10)),"")</f>
        <v/>
      </c>
      <c r="D62" s="46" t="str" cm="1">
        <f t="array" ref="D62">IF(G62="","",_xlfn.SWITCH(G62,"◯",1,"◆",2,"★",3))</f>
        <v/>
      </c>
      <c r="E62" s="46"/>
      <c r="F62" s="47"/>
      <c r="G62" s="48"/>
      <c r="H62" s="49"/>
      <c r="I62" s="51"/>
      <c r="J62" s="51"/>
      <c r="K62" s="52" t="str">
        <f t="shared" si="3"/>
        <v/>
      </c>
      <c r="L62" s="50"/>
      <c r="M62" s="50"/>
      <c r="N62" s="53" t="str">
        <f>IFERROR(
  IF(
    AND(
      N$6&gt;=$I62, N$6&lt;=$J62, $Q$2="Yes",
      NOT( OR(
        AND($M$5=1, OR(WEEKDAY(N$6,2)=6, WEEKDAY(N$6,2)=7)),
        AND($M$5=17,  WEEKDAY(N$6,2)=6),
        AND($M$5=11,  WEEKDAY(N$6,2)=7)
      ))
    ),
    INDEX(reference!$H$1:$I$9, MATCH($M62, reference!$H$1:$H$9, 0), 2),
    ""
  ),
"")</f>
        <v/>
      </c>
      <c r="O62" s="53" t="str">
        <f>IFERROR(
  IF(
    AND(
      O$6&gt;=$I62, O$6&lt;=$J62, $Q$2="Yes",
      NOT( OR(
        AND($M$5=1, OR(WEEKDAY(O$6,2)=6, WEEKDAY(O$6,2)=7)),
        AND($M$5=17,  WEEKDAY(O$6,2)=6),
        AND($M$5=11,  WEEKDAY(O$6,2)=7)
      ))
    ),
    INDEX(reference!$H$1:$I$9, MATCH($M62, reference!$H$1:$H$9, 0), 2),
    ""
  ),
"")</f>
        <v/>
      </c>
      <c r="P62" s="53" t="str">
        <f>IFERROR(
  IF(
    AND(
      P$6&gt;=$I62, P$6&lt;=$J62, $Q$2="Yes",
      NOT( OR(
        AND($M$5=1, OR(WEEKDAY(P$6,2)=6, WEEKDAY(P$6,2)=7)),
        AND($M$5=17,  WEEKDAY(P$6,2)=6),
        AND($M$5=11,  WEEKDAY(P$6,2)=7)
      ))
    ),
    INDEX(reference!$H$1:$I$9, MATCH($M62, reference!$H$1:$H$9, 0), 2),
    ""
  ),
"")</f>
        <v/>
      </c>
      <c r="Q62" s="53" t="str">
        <f>IFERROR(
  IF(
    AND(
      Q$6&gt;=$I62, Q$6&lt;=$J62, $Q$2="Yes",
      NOT( OR(
        AND($M$5=1, OR(WEEKDAY(Q$6,2)=6, WEEKDAY(Q$6,2)=7)),
        AND($M$5=17,  WEEKDAY(Q$6,2)=6),
        AND($M$5=11,  WEEKDAY(Q$6,2)=7)
      ))
    ),
    INDEX(reference!$H$1:$I$9, MATCH($M62, reference!$H$1:$H$9, 0), 2),
    ""
  ),
"")</f>
        <v/>
      </c>
      <c r="R62" s="53" t="str">
        <f>IFERROR(
  IF(
    AND(
      R$6&gt;=$I62, R$6&lt;=$J62, $Q$2="Yes",
      NOT( OR(
        AND($M$5=1, OR(WEEKDAY(R$6,2)=6, WEEKDAY(R$6,2)=7)),
        AND($M$5=17,  WEEKDAY(R$6,2)=6),
        AND($M$5=11,  WEEKDAY(R$6,2)=7)
      ))
    ),
    INDEX(reference!$H$1:$I$9, MATCH($M62, reference!$H$1:$H$9, 0), 2),
    ""
  ),
"")</f>
        <v/>
      </c>
      <c r="S62" s="53" t="str">
        <f>IFERROR(
  IF(
    AND(
      S$6&gt;=$I62, S$6&lt;=$J62, $Q$2="Yes",
      NOT( OR(
        AND($M$5=1, OR(WEEKDAY(S$6,2)=6, WEEKDAY(S$6,2)=7)),
        AND($M$5=17,  WEEKDAY(S$6,2)=6),
        AND($M$5=11,  WEEKDAY(S$6,2)=7)
      ))
    ),
    INDEX(reference!$H$1:$I$9, MATCH($M62, reference!$H$1:$H$9, 0), 2),
    ""
  ),
"")</f>
        <v/>
      </c>
      <c r="T62" s="53" t="str">
        <f>IFERROR(
  IF(
    AND(
      T$6&gt;=$I62, T$6&lt;=$J62, $Q$2="Yes",
      NOT( OR(
        AND($M$5=1, OR(WEEKDAY(T$6,2)=6, WEEKDAY(T$6,2)=7)),
        AND($M$5=17,  WEEKDAY(T$6,2)=6),
        AND($M$5=11,  WEEKDAY(T$6,2)=7)
      ))
    ),
    INDEX(reference!$H$1:$I$9, MATCH($M62, reference!$H$1:$H$9, 0), 2),
    ""
  ),
"")</f>
        <v/>
      </c>
      <c r="U62" s="53" t="str">
        <f>IFERROR(
  IF(
    AND(
      U$6&gt;=$I62, U$6&lt;=$J62, $Q$2="Yes",
      NOT( OR(
        AND($M$5=1, OR(WEEKDAY(U$6,2)=6, WEEKDAY(U$6,2)=7)),
        AND($M$5=17,  WEEKDAY(U$6,2)=6),
        AND($M$5=11,  WEEKDAY(U$6,2)=7)
      ))
    ),
    INDEX(reference!$H$1:$I$9, MATCH($M62, reference!$H$1:$H$9, 0), 2),
    ""
  ),
"")</f>
        <v/>
      </c>
      <c r="V62" s="53" t="str">
        <f>IFERROR(
  IF(
    AND(
      V$6&gt;=$I62, V$6&lt;=$J62, $Q$2="Yes",
      NOT( OR(
        AND($M$5=1, OR(WEEKDAY(V$6,2)=6, WEEKDAY(V$6,2)=7)),
        AND($M$5=17,  WEEKDAY(V$6,2)=6),
        AND($M$5=11,  WEEKDAY(V$6,2)=7)
      ))
    ),
    INDEX(reference!$H$1:$I$9, MATCH($M62, reference!$H$1:$H$9, 0), 2),
    ""
  ),
"")</f>
        <v/>
      </c>
      <c r="W62" s="53" t="str">
        <f>IFERROR(
  IF(
    AND(
      W$6&gt;=$I62, W$6&lt;=$J62, $Q$2="Yes",
      NOT( OR(
        AND($M$5=1, OR(WEEKDAY(W$6,2)=6, WEEKDAY(W$6,2)=7)),
        AND($M$5=17,  WEEKDAY(W$6,2)=6),
        AND($M$5=11,  WEEKDAY(W$6,2)=7)
      ))
    ),
    INDEX(reference!$H$1:$I$9, MATCH($M62, reference!$H$1:$H$9, 0), 2),
    ""
  ),
"")</f>
        <v/>
      </c>
      <c r="X62" s="53" t="str">
        <f>IFERROR(
  IF(
    AND(
      X$6&gt;=$I62, X$6&lt;=$J62, $Q$2="Yes",
      NOT( OR(
        AND($M$5=1, OR(WEEKDAY(X$6,2)=6, WEEKDAY(X$6,2)=7)),
        AND($M$5=17,  WEEKDAY(X$6,2)=6),
        AND($M$5=11,  WEEKDAY(X$6,2)=7)
      ))
    ),
    INDEX(reference!$H$1:$I$9, MATCH($M62, reference!$H$1:$H$9, 0), 2),
    ""
  ),
"")</f>
        <v/>
      </c>
      <c r="Y62" s="53" t="str">
        <f>IFERROR(
  IF(
    AND(
      Y$6&gt;=$I62, Y$6&lt;=$J62, $Q$2="Yes",
      NOT( OR(
        AND($M$5=1, OR(WEEKDAY(Y$6,2)=6, WEEKDAY(Y$6,2)=7)),
        AND($M$5=17,  WEEKDAY(Y$6,2)=6),
        AND($M$5=11,  WEEKDAY(Y$6,2)=7)
      ))
    ),
    INDEX(reference!$H$1:$I$9, MATCH($M62, reference!$H$1:$H$9, 0), 2),
    ""
  ),
"")</f>
        <v/>
      </c>
      <c r="Z62" s="53" t="str">
        <f>IFERROR(
  IF(
    AND(
      Z$6&gt;=$I62, Z$6&lt;=$J62, $Q$2="Yes",
      NOT( OR(
        AND($M$5=1, OR(WEEKDAY(Z$6,2)=6, WEEKDAY(Z$6,2)=7)),
        AND($M$5=17,  WEEKDAY(Z$6,2)=6),
        AND($M$5=11,  WEEKDAY(Z$6,2)=7)
      ))
    ),
    INDEX(reference!$H$1:$I$9, MATCH($M62, reference!$H$1:$H$9, 0), 2),
    ""
  ),
"")</f>
        <v/>
      </c>
      <c r="AA62" s="53" t="str">
        <f>IFERROR(
  IF(
    AND(
      AA$6&gt;=$I62, AA$6&lt;=$J62, $Q$2="Yes",
      NOT( OR(
        AND($M$5=1, OR(WEEKDAY(AA$6,2)=6, WEEKDAY(AA$6,2)=7)),
        AND($M$5=17,  WEEKDAY(AA$6,2)=6),
        AND($M$5=11,  WEEKDAY(AA$6,2)=7)
      ))
    ),
    INDEX(reference!$H$1:$I$9, MATCH($M62, reference!$H$1:$H$9, 0), 2),
    ""
  ),
"")</f>
        <v/>
      </c>
      <c r="AB62" s="53" t="str">
        <f>IFERROR(
  IF(
    AND(
      AB$6&gt;=$I62, AB$6&lt;=$J62, $Q$2="Yes",
      NOT( OR(
        AND($M$5=1, OR(WEEKDAY(AB$6,2)=6, WEEKDAY(AB$6,2)=7)),
        AND($M$5=17,  WEEKDAY(AB$6,2)=6),
        AND($M$5=11,  WEEKDAY(AB$6,2)=7)
      ))
    ),
    INDEX(reference!$H$1:$I$9, MATCH($M62, reference!$H$1:$H$9, 0), 2),
    ""
  ),
"")</f>
        <v/>
      </c>
      <c r="AC62" s="53" t="str">
        <f>IFERROR(
  IF(
    AND(
      AC$6&gt;=$I62, AC$6&lt;=$J62, $Q$2="Yes",
      NOT( OR(
        AND($M$5=1, OR(WEEKDAY(AC$6,2)=6, WEEKDAY(AC$6,2)=7)),
        AND($M$5=17,  WEEKDAY(AC$6,2)=6),
        AND($M$5=11,  WEEKDAY(AC$6,2)=7)
      ))
    ),
    INDEX(reference!$H$1:$I$9, MATCH($M62, reference!$H$1:$H$9, 0), 2),
    ""
  ),
"")</f>
        <v/>
      </c>
      <c r="AD62" s="53" t="str">
        <f>IFERROR(
  IF(
    AND(
      AD$6&gt;=$I62, AD$6&lt;=$J62, $Q$2="Yes",
      NOT( OR(
        AND($M$5=1, OR(WEEKDAY(AD$6,2)=6, WEEKDAY(AD$6,2)=7)),
        AND($M$5=17,  WEEKDAY(AD$6,2)=6),
        AND($M$5=11,  WEEKDAY(AD$6,2)=7)
      ))
    ),
    INDEX(reference!$H$1:$I$9, MATCH($M62, reference!$H$1:$H$9, 0), 2),
    ""
  ),
"")</f>
        <v/>
      </c>
      <c r="AE62" s="53" t="str">
        <f>IFERROR(
  IF(
    AND(
      AE$6&gt;=$I62, AE$6&lt;=$J62, $Q$2="Yes",
      NOT( OR(
        AND($M$5=1, OR(WEEKDAY(AE$6,2)=6, WEEKDAY(AE$6,2)=7)),
        AND($M$5=17,  WEEKDAY(AE$6,2)=6),
        AND($M$5=11,  WEEKDAY(AE$6,2)=7)
      ))
    ),
    INDEX(reference!$H$1:$I$9, MATCH($M62, reference!$H$1:$H$9, 0), 2),
    ""
  ),
"")</f>
        <v/>
      </c>
      <c r="AF62" s="53" t="str">
        <f>IFERROR(
  IF(
    AND(
      AF$6&gt;=$I62, AF$6&lt;=$J62, $Q$2="Yes",
      NOT( OR(
        AND($M$5=1, OR(WEEKDAY(AF$6,2)=6, WEEKDAY(AF$6,2)=7)),
        AND($M$5=17,  WEEKDAY(AF$6,2)=6),
        AND($M$5=11,  WEEKDAY(AF$6,2)=7)
      ))
    ),
    INDEX(reference!$H$1:$I$9, MATCH($M62, reference!$H$1:$H$9, 0), 2),
    ""
  ),
"")</f>
        <v/>
      </c>
      <c r="AG62" s="53" t="str">
        <f>IFERROR(
  IF(
    AND(
      AG$6&gt;=$I62, AG$6&lt;=$J62, $Q$2="Yes",
      NOT( OR(
        AND($M$5=1, OR(WEEKDAY(AG$6,2)=6, WEEKDAY(AG$6,2)=7)),
        AND($M$5=17,  WEEKDAY(AG$6,2)=6),
        AND($M$5=11,  WEEKDAY(AG$6,2)=7)
      ))
    ),
    INDEX(reference!$H$1:$I$9, MATCH($M62, reference!$H$1:$H$9, 0), 2),
    ""
  ),
"")</f>
        <v/>
      </c>
      <c r="AH62" s="53" t="str">
        <f>IFERROR(
  IF(
    AND(
      AH$6&gt;=$I62, AH$6&lt;=$J62, $Q$2="Yes",
      NOT( OR(
        AND($M$5=1, OR(WEEKDAY(AH$6,2)=6, WEEKDAY(AH$6,2)=7)),
        AND($M$5=17,  WEEKDAY(AH$6,2)=6),
        AND($M$5=11,  WEEKDAY(AH$6,2)=7)
      ))
    ),
    INDEX(reference!$H$1:$I$9, MATCH($M62, reference!$H$1:$H$9, 0), 2),
    ""
  ),
"")</f>
        <v/>
      </c>
      <c r="AI62" s="53" t="str">
        <f>IFERROR(
  IF(
    AND(
      AI$6&gt;=$I62, AI$6&lt;=$J62, $Q$2="Yes",
      NOT( OR(
        AND($M$5=1, OR(WEEKDAY(AI$6,2)=6, WEEKDAY(AI$6,2)=7)),
        AND($M$5=17,  WEEKDAY(AI$6,2)=6),
        AND($M$5=11,  WEEKDAY(AI$6,2)=7)
      ))
    ),
    INDEX(reference!$H$1:$I$9, MATCH($M62, reference!$H$1:$H$9, 0), 2),
    ""
  ),
"")</f>
        <v/>
      </c>
      <c r="AJ62" s="53" t="str">
        <f>IFERROR(
  IF(
    AND(
      AJ$6&gt;=$I62, AJ$6&lt;=$J62, $Q$2="Yes",
      NOT( OR(
        AND($M$5=1, OR(WEEKDAY(AJ$6,2)=6, WEEKDAY(AJ$6,2)=7)),
        AND($M$5=17,  WEEKDAY(AJ$6,2)=6),
        AND($M$5=11,  WEEKDAY(AJ$6,2)=7)
      ))
    ),
    INDEX(reference!$H$1:$I$9, MATCH($M62, reference!$H$1:$H$9, 0), 2),
    ""
  ),
"")</f>
        <v/>
      </c>
      <c r="AK62" s="53" t="str">
        <f>IFERROR(
  IF(
    AND(
      AK$6&gt;=$I62, AK$6&lt;=$J62, $Q$2="Yes",
      NOT( OR(
        AND($M$5=1, OR(WEEKDAY(AK$6,2)=6, WEEKDAY(AK$6,2)=7)),
        AND($M$5=17,  WEEKDAY(AK$6,2)=6),
        AND($M$5=11,  WEEKDAY(AK$6,2)=7)
      ))
    ),
    INDEX(reference!$H$1:$I$9, MATCH($M62, reference!$H$1:$H$9, 0), 2),
    ""
  ),
"")</f>
        <v/>
      </c>
      <c r="AL62" s="53" t="str">
        <f>IFERROR(
  IF(
    AND(
      AL$6&gt;=$I62, AL$6&lt;=$J62, $Q$2="Yes",
      NOT( OR(
        AND($M$5=1, OR(WEEKDAY(AL$6,2)=6, WEEKDAY(AL$6,2)=7)),
        AND($M$5=17,  WEEKDAY(AL$6,2)=6),
        AND($M$5=11,  WEEKDAY(AL$6,2)=7)
      ))
    ),
    INDEX(reference!$H$1:$I$9, MATCH($M62, reference!$H$1:$H$9, 0), 2),
    ""
  ),
"")</f>
        <v/>
      </c>
      <c r="AM62" s="53" t="str">
        <f>IFERROR(
  IF(
    AND(
      AM$6&gt;=$I62, AM$6&lt;=$J62, $Q$2="Yes",
      NOT( OR(
        AND($M$5=1, OR(WEEKDAY(AM$6,2)=6, WEEKDAY(AM$6,2)=7)),
        AND($M$5=17,  WEEKDAY(AM$6,2)=6),
        AND($M$5=11,  WEEKDAY(AM$6,2)=7)
      ))
    ),
    INDEX(reference!$H$1:$I$9, MATCH($M62, reference!$H$1:$H$9, 0), 2),
    ""
  ),
"")</f>
        <v/>
      </c>
      <c r="AN62" s="53" t="str">
        <f>IFERROR(
  IF(
    AND(
      AN$6&gt;=$I62, AN$6&lt;=$J62, $Q$2="Yes",
      NOT( OR(
        AND($M$5=1, OR(WEEKDAY(AN$6,2)=6, WEEKDAY(AN$6,2)=7)),
        AND($M$5=17,  WEEKDAY(AN$6,2)=6),
        AND($M$5=11,  WEEKDAY(AN$6,2)=7)
      ))
    ),
    INDEX(reference!$H$1:$I$9, MATCH($M62, reference!$H$1:$H$9, 0), 2),
    ""
  ),
"")</f>
        <v/>
      </c>
      <c r="AO62" s="53" t="str">
        <f>IFERROR(
  IF(
    AND(
      AO$6&gt;=$I62, AO$6&lt;=$J62, $Q$2="Yes",
      NOT( OR(
        AND($M$5=1, OR(WEEKDAY(AO$6,2)=6, WEEKDAY(AO$6,2)=7)),
        AND($M$5=17,  WEEKDAY(AO$6,2)=6),
        AND($M$5=11,  WEEKDAY(AO$6,2)=7)
      ))
    ),
    INDEX(reference!$H$1:$I$9, MATCH($M62, reference!$H$1:$H$9, 0), 2),
    ""
  ),
"")</f>
        <v/>
      </c>
      <c r="AP62" s="53" t="str">
        <f>IFERROR(
  IF(
    AND(
      AP$6&gt;=$I62, AP$6&lt;=$J62, $Q$2="Yes",
      NOT( OR(
        AND($M$5=1, OR(WEEKDAY(AP$6,2)=6, WEEKDAY(AP$6,2)=7)),
        AND($M$5=17,  WEEKDAY(AP$6,2)=6),
        AND($M$5=11,  WEEKDAY(AP$6,2)=7)
      ))
    ),
    INDEX(reference!$H$1:$I$9, MATCH($M62, reference!$H$1:$H$9, 0), 2),
    ""
  ),
"")</f>
        <v/>
      </c>
      <c r="AQ62" s="53" t="str">
        <f>IFERROR(
  IF(
    AND(
      AQ$6&gt;=$I62, AQ$6&lt;=$J62, $Q$2="Yes",
      NOT( OR(
        AND($M$5=1, OR(WEEKDAY(AQ$6,2)=6, WEEKDAY(AQ$6,2)=7)),
        AND($M$5=17,  WEEKDAY(AQ$6,2)=6),
        AND($M$5=11,  WEEKDAY(AQ$6,2)=7)
      ))
    ),
    INDEX(reference!$H$1:$I$9, MATCH($M62, reference!$H$1:$H$9, 0), 2),
    ""
  ),
"")</f>
        <v/>
      </c>
      <c r="AR62" s="53" t="str">
        <f>IFERROR(
  IF(
    AND(
      AR$6&gt;=$I62, AR$6&lt;=$J62, $Q$2="Yes",
      NOT( OR(
        AND($M$5=1, OR(WEEKDAY(AR$6,2)=6, WEEKDAY(AR$6,2)=7)),
        AND($M$5=17,  WEEKDAY(AR$6,2)=6),
        AND($M$5=11,  WEEKDAY(AR$6,2)=7)
      ))
    ),
    INDEX(reference!$H$1:$I$9, MATCH($M62, reference!$H$1:$H$9, 0), 2),
    ""
  ),
"")</f>
        <v/>
      </c>
      <c r="AS62" s="53" t="str">
        <f>IFERROR(
  IF(
    AND(
      AS$6&gt;=$I62, AS$6&lt;=$J62, $Q$2="Yes",
      NOT( OR(
        AND($M$5=1, OR(WEEKDAY(AS$6,2)=6, WEEKDAY(AS$6,2)=7)),
        AND($M$5=17,  WEEKDAY(AS$6,2)=6),
        AND($M$5=11,  WEEKDAY(AS$6,2)=7)
      ))
    ),
    INDEX(reference!$H$1:$I$9, MATCH($M62, reference!$H$1:$H$9, 0), 2),
    ""
  ),
"")</f>
        <v/>
      </c>
      <c r="AT62" s="53" t="str">
        <f>IFERROR(
  IF(
    AND(
      AT$6&gt;=$I62, AT$6&lt;=$J62, $Q$2="Yes",
      NOT( OR(
        AND($M$5=1, OR(WEEKDAY(AT$6,2)=6, WEEKDAY(AT$6,2)=7)),
        AND($M$5=17,  WEEKDAY(AT$6,2)=6),
        AND($M$5=11,  WEEKDAY(AT$6,2)=7)
      ))
    ),
    INDEX(reference!$H$1:$I$9, MATCH($M62, reference!$H$1:$H$9, 0), 2),
    ""
  ),
"")</f>
        <v/>
      </c>
      <c r="AU62" s="53" t="str">
        <f>IFERROR(
  IF(
    AND(
      AU$6&gt;=$I62, AU$6&lt;=$J62, $Q$2="Yes",
      NOT( OR(
        AND($M$5=1, OR(WEEKDAY(AU$6,2)=6, WEEKDAY(AU$6,2)=7)),
        AND($M$5=17,  WEEKDAY(AU$6,2)=6),
        AND($M$5=11,  WEEKDAY(AU$6,2)=7)
      ))
    ),
    INDEX(reference!$H$1:$I$9, MATCH($M62, reference!$H$1:$H$9, 0), 2),
    ""
  ),
"")</f>
        <v/>
      </c>
      <c r="AV62" s="53" t="str">
        <f>IFERROR(
  IF(
    AND(
      AV$6&gt;=$I62, AV$6&lt;=$J62, $Q$2="Yes",
      NOT( OR(
        AND($M$5=1, OR(WEEKDAY(AV$6,2)=6, WEEKDAY(AV$6,2)=7)),
        AND($M$5=17,  WEEKDAY(AV$6,2)=6),
        AND($M$5=11,  WEEKDAY(AV$6,2)=7)
      ))
    ),
    INDEX(reference!$H$1:$I$9, MATCH($M62, reference!$H$1:$H$9, 0), 2),
    ""
  ),
"")</f>
        <v/>
      </c>
      <c r="AW62" s="53" t="str">
        <f>IFERROR(
  IF(
    AND(
      AW$6&gt;=$I62, AW$6&lt;=$J62, $Q$2="Yes",
      NOT( OR(
        AND($M$5=1, OR(WEEKDAY(AW$6,2)=6, WEEKDAY(AW$6,2)=7)),
        AND($M$5=17,  WEEKDAY(AW$6,2)=6),
        AND($M$5=11,  WEEKDAY(AW$6,2)=7)
      ))
    ),
    INDEX(reference!$H$1:$I$9, MATCH($M62, reference!$H$1:$H$9, 0), 2),
    ""
  ),
"")</f>
        <v/>
      </c>
      <c r="AX62" s="53" t="str">
        <f>IFERROR(
  IF(
    AND(
      AX$6&gt;=$I62, AX$6&lt;=$J62, $Q$2="Yes",
      NOT( OR(
        AND($M$5=1, OR(WEEKDAY(AX$6,2)=6, WEEKDAY(AX$6,2)=7)),
        AND($M$5=17,  WEEKDAY(AX$6,2)=6),
        AND($M$5=11,  WEEKDAY(AX$6,2)=7)
      ))
    ),
    INDEX(reference!$H$1:$I$9, MATCH($M62, reference!$H$1:$H$9, 0), 2),
    ""
  ),
"")</f>
        <v/>
      </c>
      <c r="AY62" s="53" t="str">
        <f>IFERROR(
  IF(
    AND(
      AY$6&gt;=$I62, AY$6&lt;=$J62, $Q$2="Yes",
      NOT( OR(
        AND($M$5=1, OR(WEEKDAY(AY$6,2)=6, WEEKDAY(AY$6,2)=7)),
        AND($M$5=17,  WEEKDAY(AY$6,2)=6),
        AND($M$5=11,  WEEKDAY(AY$6,2)=7)
      ))
    ),
    INDEX(reference!$H$1:$I$9, MATCH($M62, reference!$H$1:$H$9, 0), 2),
    ""
  ),
"")</f>
        <v/>
      </c>
      <c r="AZ62" s="53" t="str">
        <f>IFERROR(
  IF(
    AND(
      AZ$6&gt;=$I62, AZ$6&lt;=$J62, $Q$2="Yes",
      NOT( OR(
        AND($M$5=1, OR(WEEKDAY(AZ$6,2)=6, WEEKDAY(AZ$6,2)=7)),
        AND($M$5=17,  WEEKDAY(AZ$6,2)=6),
        AND($M$5=11,  WEEKDAY(AZ$6,2)=7)
      ))
    ),
    INDEX(reference!$H$1:$I$9, MATCH($M62, reference!$H$1:$H$9, 0), 2),
    ""
  ),
"")</f>
        <v/>
      </c>
      <c r="BA62" s="53" t="str">
        <f>IFERROR(
  IF(
    AND(
      BA$6&gt;=$I62, BA$6&lt;=$J62, $Q$2="Yes",
      NOT( OR(
        AND($M$5=1, OR(WEEKDAY(BA$6,2)=6, WEEKDAY(BA$6,2)=7)),
        AND($M$5=17,  WEEKDAY(BA$6,2)=6),
        AND($M$5=11,  WEEKDAY(BA$6,2)=7)
      ))
    ),
    INDEX(reference!$H$1:$I$9, MATCH($M62, reference!$H$1:$H$9, 0), 2),
    ""
  ),
"")</f>
        <v/>
      </c>
      <c r="BB62" s="53" t="str">
        <f>IFERROR(
  IF(
    AND(
      BB$6&gt;=$I62, BB$6&lt;=$J62, $Q$2="Yes",
      NOT( OR(
        AND($M$5=1, OR(WEEKDAY(BB$6,2)=6, WEEKDAY(BB$6,2)=7)),
        AND($M$5=17,  WEEKDAY(BB$6,2)=6),
        AND($M$5=11,  WEEKDAY(BB$6,2)=7)
      ))
    ),
    INDEX(reference!$H$1:$I$9, MATCH($M62, reference!$H$1:$H$9, 0), 2),
    ""
  ),
"")</f>
        <v/>
      </c>
      <c r="BC62" s="53" t="str">
        <f>IFERROR(
  IF(
    AND(
      BC$6&gt;=$I62, BC$6&lt;=$J62, $Q$2="Yes",
      NOT( OR(
        AND($M$5=1, OR(WEEKDAY(BC$6,2)=6, WEEKDAY(BC$6,2)=7)),
        AND($M$5=17,  WEEKDAY(BC$6,2)=6),
        AND($M$5=11,  WEEKDAY(BC$6,2)=7)
      ))
    ),
    INDEX(reference!$H$1:$I$9, MATCH($M62, reference!$H$1:$H$9, 0), 2),
    ""
  ),
"")</f>
        <v/>
      </c>
      <c r="BD62" s="53" t="str">
        <f>IFERROR(
  IF(
    AND(
      BD$6&gt;=$I62, BD$6&lt;=$J62, $Q$2="Yes",
      NOT( OR(
        AND($M$5=1, OR(WEEKDAY(BD$6,2)=6, WEEKDAY(BD$6,2)=7)),
        AND($M$5=17,  WEEKDAY(BD$6,2)=6),
        AND($M$5=11,  WEEKDAY(BD$6,2)=7)
      ))
    ),
    INDEX(reference!$H$1:$I$9, MATCH($M62, reference!$H$1:$H$9, 0), 2),
    ""
  ),
"")</f>
        <v/>
      </c>
      <c r="BE62" s="53" t="str">
        <f>IFERROR(
  IF(
    AND(
      BE$6&gt;=$I62, BE$6&lt;=$J62, $Q$2="Yes",
      NOT( OR(
        AND($M$5=1, OR(WEEKDAY(BE$6,2)=6, WEEKDAY(BE$6,2)=7)),
        AND($M$5=17,  WEEKDAY(BE$6,2)=6),
        AND($M$5=11,  WEEKDAY(BE$6,2)=7)
      ))
    ),
    INDEX(reference!$H$1:$I$9, MATCH($M62, reference!$H$1:$H$9, 0), 2),
    ""
  ),
"")</f>
        <v/>
      </c>
      <c r="BF62" s="53" t="str">
        <f>IFERROR(
  IF(
    AND(
      BF$6&gt;=$I62, BF$6&lt;=$J62, $Q$2="Yes",
      NOT( OR(
        AND($M$5=1, OR(WEEKDAY(BF$6,2)=6, WEEKDAY(BF$6,2)=7)),
        AND($M$5=17,  WEEKDAY(BF$6,2)=6),
        AND($M$5=11,  WEEKDAY(BF$6,2)=7)
      ))
    ),
    INDEX(reference!$H$1:$I$9, MATCH($M62, reference!$H$1:$H$9, 0), 2),
    ""
  ),
"")</f>
        <v/>
      </c>
      <c r="BG62" s="53" t="str">
        <f>IFERROR(
  IF(
    AND(
      BG$6&gt;=$I62, BG$6&lt;=$J62, $Q$2="Yes",
      NOT( OR(
        AND($M$5=1, OR(WEEKDAY(BG$6,2)=6, WEEKDAY(BG$6,2)=7)),
        AND($M$5=17,  WEEKDAY(BG$6,2)=6),
        AND($M$5=11,  WEEKDAY(BG$6,2)=7)
      ))
    ),
    INDEX(reference!$H$1:$I$9, MATCH($M62, reference!$H$1:$H$9, 0), 2),
    ""
  ),
"")</f>
        <v/>
      </c>
      <c r="BH62" s="53" t="str">
        <f>IFERROR(
  IF(
    AND(
      BH$6&gt;=$I62, BH$6&lt;=$J62, $Q$2="Yes",
      NOT( OR(
        AND($M$5=1, OR(WEEKDAY(BH$6,2)=6, WEEKDAY(BH$6,2)=7)),
        AND($M$5=17,  WEEKDAY(BH$6,2)=6),
        AND($M$5=11,  WEEKDAY(BH$6,2)=7)
      ))
    ),
    INDEX(reference!$H$1:$I$9, MATCH($M62, reference!$H$1:$H$9, 0), 2),
    ""
  ),
"")</f>
        <v/>
      </c>
      <c r="BI62" s="53" t="str">
        <f>IFERROR(
  IF(
    AND(
      BI$6&gt;=$I62, BI$6&lt;=$J62, $Q$2="Yes",
      NOT( OR(
        AND($M$5=1, OR(WEEKDAY(BI$6,2)=6, WEEKDAY(BI$6,2)=7)),
        AND($M$5=17,  WEEKDAY(BI$6,2)=6),
        AND($M$5=11,  WEEKDAY(BI$6,2)=7)
      ))
    ),
    INDEX(reference!$H$1:$I$9, MATCH($M62, reference!$H$1:$H$9, 0), 2),
    ""
  ),
"")</f>
        <v/>
      </c>
      <c r="BJ62" s="53" t="str">
        <f>IFERROR(
  IF(
    AND(
      BJ$6&gt;=$I62, BJ$6&lt;=$J62, $Q$2="Yes",
      NOT( OR(
        AND($M$5=1, OR(WEEKDAY(BJ$6,2)=6, WEEKDAY(BJ$6,2)=7)),
        AND($M$5=17,  WEEKDAY(BJ$6,2)=6),
        AND($M$5=11,  WEEKDAY(BJ$6,2)=7)
      ))
    ),
    INDEX(reference!$H$1:$I$9, MATCH($M62, reference!$H$1:$H$9, 0), 2),
    ""
  ),
"")</f>
        <v/>
      </c>
      <c r="BK62" s="53" t="str">
        <f>IFERROR(
  IF(
    AND(
      BK$6&gt;=$I62, BK$6&lt;=$J62, $Q$2="Yes",
      NOT( OR(
        AND($M$5=1, OR(WEEKDAY(BK$6,2)=6, WEEKDAY(BK$6,2)=7)),
        AND($M$5=17,  WEEKDAY(BK$6,2)=6),
        AND($M$5=11,  WEEKDAY(BK$6,2)=7)
      ))
    ),
    INDEX(reference!$H$1:$I$9, MATCH($M62, reference!$H$1:$H$9, 0), 2),
    ""
  ),
"")</f>
        <v/>
      </c>
      <c r="BL62" s="53" t="str">
        <f>IFERROR(
  IF(
    AND(
      BL$6&gt;=$I62, BL$6&lt;=$J62, $Q$2="Yes",
      NOT( OR(
        AND($M$5=1, OR(WEEKDAY(BL$6,2)=6, WEEKDAY(BL$6,2)=7)),
        AND($M$5=17,  WEEKDAY(BL$6,2)=6),
        AND($M$5=11,  WEEKDAY(BL$6,2)=7)
      ))
    ),
    INDEX(reference!$H$1:$I$9, MATCH($M62, reference!$H$1:$H$9, 0), 2),
    ""
  ),
"")</f>
        <v/>
      </c>
      <c r="BM62" s="53" t="str">
        <f>IFERROR(
  IF(
    AND(
      BM$6&gt;=$I62, BM$6&lt;=$J62, $Q$2="Yes",
      NOT( OR(
        AND($M$5=1, OR(WEEKDAY(BM$6,2)=6, WEEKDAY(BM$6,2)=7)),
        AND($M$5=17,  WEEKDAY(BM$6,2)=6),
        AND($M$5=11,  WEEKDAY(BM$6,2)=7)
      ))
    ),
    INDEX(reference!$H$1:$I$9, MATCH($M62, reference!$H$1:$H$9, 0), 2),
    ""
  ),
"")</f>
        <v/>
      </c>
      <c r="BN62" s="53" t="str">
        <f>IFERROR(
  IF(
    AND(
      BN$6&gt;=$I62, BN$6&lt;=$J62, $Q$2="Yes",
      NOT( OR(
        AND($M$5=1, OR(WEEKDAY(BN$6,2)=6, WEEKDAY(BN$6,2)=7)),
        AND($M$5=17,  WEEKDAY(BN$6,2)=6),
        AND($M$5=11,  WEEKDAY(BN$6,2)=7)
      ))
    ),
    INDEX(reference!$H$1:$I$9, MATCH($M62, reference!$H$1:$H$9, 0), 2),
    ""
  ),
"")</f>
        <v/>
      </c>
      <c r="BO62" s="53" t="str">
        <f>IFERROR(
  IF(
    AND(
      BO$6&gt;=$I62, BO$6&lt;=$J62, $Q$2="Yes",
      NOT( OR(
        AND($M$5=1, OR(WEEKDAY(BO$6,2)=6, WEEKDAY(BO$6,2)=7)),
        AND($M$5=17,  WEEKDAY(BO$6,2)=6),
        AND($M$5=11,  WEEKDAY(BO$6,2)=7)
      ))
    ),
    INDEX(reference!$H$1:$I$9, MATCH($M62, reference!$H$1:$H$9, 0), 2),
    ""
  ),
"")</f>
        <v/>
      </c>
      <c r="BP62" s="53" t="str">
        <f>IFERROR(
  IF(
    AND(
      BP$6&gt;=$I62, BP$6&lt;=$J62, $Q$2="Yes",
      NOT( OR(
        AND($M$5=1, OR(WEEKDAY(BP$6,2)=6, WEEKDAY(BP$6,2)=7)),
        AND($M$5=17,  WEEKDAY(BP$6,2)=6),
        AND($M$5=11,  WEEKDAY(BP$6,2)=7)
      ))
    ),
    INDEX(reference!$H$1:$I$9, MATCH($M62, reference!$H$1:$H$9, 0), 2),
    ""
  ),
"")</f>
        <v/>
      </c>
      <c r="BQ62" s="53" t="str">
        <f>IFERROR(
  IF(
    AND(
      BQ$6&gt;=$I62, BQ$6&lt;=$J62, $Q$2="Yes",
      NOT( OR(
        AND($M$5=1, OR(WEEKDAY(BQ$6,2)=6, WEEKDAY(BQ$6,2)=7)),
        AND($M$5=17,  WEEKDAY(BQ$6,2)=6),
        AND($M$5=11,  WEEKDAY(BQ$6,2)=7)
      ))
    ),
    INDEX(reference!$H$1:$I$9, MATCH($M62, reference!$H$1:$H$9, 0), 2),
    ""
  ),
"")</f>
        <v/>
      </c>
    </row>
    <row r="63" spans="1:69" ht="22.5" customHeight="1" x14ac:dyDescent="0.15">
      <c r="A63" s="46">
        <f>COUNTIF($L$7:M63,M63)</f>
        <v>0</v>
      </c>
      <c r="B63" s="46" t="str">
        <f t="shared" si="4"/>
        <v>-0</v>
      </c>
      <c r="C63" s="46" t="str">
        <f>IFERROR(IF(G63="","",MOD(COUNTIFS($F$6:G63,"◯"),10)),"")</f>
        <v/>
      </c>
      <c r="D63" s="46" t="str" cm="1">
        <f t="array" ref="D63">IF(G63="","",_xlfn.SWITCH(G63,"◯",1,"◆",2,"★",3))</f>
        <v/>
      </c>
      <c r="E63" s="46"/>
      <c r="F63" s="47"/>
      <c r="G63" s="48"/>
      <c r="H63" s="49"/>
      <c r="I63" s="51"/>
      <c r="J63" s="51"/>
      <c r="K63" s="52" t="str">
        <f t="shared" si="3"/>
        <v/>
      </c>
      <c r="L63" s="50"/>
      <c r="M63" s="50"/>
      <c r="N63" s="53" t="str">
        <f>IFERROR(
  IF(
    AND(
      N$6&gt;=$I63, N$6&lt;=$J63, $Q$2="Yes",
      NOT( OR(
        AND($M$5=1, OR(WEEKDAY(N$6,2)=6, WEEKDAY(N$6,2)=7)),
        AND($M$5=17,  WEEKDAY(N$6,2)=6),
        AND($M$5=11,  WEEKDAY(N$6,2)=7)
      ))
    ),
    INDEX(reference!$H$1:$I$9, MATCH($M63, reference!$H$1:$H$9, 0), 2),
    ""
  ),
"")</f>
        <v/>
      </c>
      <c r="O63" s="53" t="str">
        <f>IFERROR(
  IF(
    AND(
      O$6&gt;=$I63, O$6&lt;=$J63, $Q$2="Yes",
      NOT( OR(
        AND($M$5=1, OR(WEEKDAY(O$6,2)=6, WEEKDAY(O$6,2)=7)),
        AND($M$5=17,  WEEKDAY(O$6,2)=6),
        AND($M$5=11,  WEEKDAY(O$6,2)=7)
      ))
    ),
    INDEX(reference!$H$1:$I$9, MATCH($M63, reference!$H$1:$H$9, 0), 2),
    ""
  ),
"")</f>
        <v/>
      </c>
      <c r="P63" s="53" t="str">
        <f>IFERROR(
  IF(
    AND(
      P$6&gt;=$I63, P$6&lt;=$J63, $Q$2="Yes",
      NOT( OR(
        AND($M$5=1, OR(WEEKDAY(P$6,2)=6, WEEKDAY(P$6,2)=7)),
        AND($M$5=17,  WEEKDAY(P$6,2)=6),
        AND($M$5=11,  WEEKDAY(P$6,2)=7)
      ))
    ),
    INDEX(reference!$H$1:$I$9, MATCH($M63, reference!$H$1:$H$9, 0), 2),
    ""
  ),
"")</f>
        <v/>
      </c>
      <c r="Q63" s="53" t="str">
        <f>IFERROR(
  IF(
    AND(
      Q$6&gt;=$I63, Q$6&lt;=$J63, $Q$2="Yes",
      NOT( OR(
        AND($M$5=1, OR(WEEKDAY(Q$6,2)=6, WEEKDAY(Q$6,2)=7)),
        AND($M$5=17,  WEEKDAY(Q$6,2)=6),
        AND($M$5=11,  WEEKDAY(Q$6,2)=7)
      ))
    ),
    INDEX(reference!$H$1:$I$9, MATCH($M63, reference!$H$1:$H$9, 0), 2),
    ""
  ),
"")</f>
        <v/>
      </c>
      <c r="R63" s="53" t="str">
        <f>IFERROR(
  IF(
    AND(
      R$6&gt;=$I63, R$6&lt;=$J63, $Q$2="Yes",
      NOT( OR(
        AND($M$5=1, OR(WEEKDAY(R$6,2)=6, WEEKDAY(R$6,2)=7)),
        AND($M$5=17,  WEEKDAY(R$6,2)=6),
        AND($M$5=11,  WEEKDAY(R$6,2)=7)
      ))
    ),
    INDEX(reference!$H$1:$I$9, MATCH($M63, reference!$H$1:$H$9, 0), 2),
    ""
  ),
"")</f>
        <v/>
      </c>
      <c r="S63" s="53" t="str">
        <f>IFERROR(
  IF(
    AND(
      S$6&gt;=$I63, S$6&lt;=$J63, $Q$2="Yes",
      NOT( OR(
        AND($M$5=1, OR(WEEKDAY(S$6,2)=6, WEEKDAY(S$6,2)=7)),
        AND($M$5=17,  WEEKDAY(S$6,2)=6),
        AND($M$5=11,  WEEKDAY(S$6,2)=7)
      ))
    ),
    INDEX(reference!$H$1:$I$9, MATCH($M63, reference!$H$1:$H$9, 0), 2),
    ""
  ),
"")</f>
        <v/>
      </c>
      <c r="T63" s="53" t="str">
        <f>IFERROR(
  IF(
    AND(
      T$6&gt;=$I63, T$6&lt;=$J63, $Q$2="Yes",
      NOT( OR(
        AND($M$5=1, OR(WEEKDAY(T$6,2)=6, WEEKDAY(T$6,2)=7)),
        AND($M$5=17,  WEEKDAY(T$6,2)=6),
        AND($M$5=11,  WEEKDAY(T$6,2)=7)
      ))
    ),
    INDEX(reference!$H$1:$I$9, MATCH($M63, reference!$H$1:$H$9, 0), 2),
    ""
  ),
"")</f>
        <v/>
      </c>
      <c r="U63" s="53" t="str">
        <f>IFERROR(
  IF(
    AND(
      U$6&gt;=$I63, U$6&lt;=$J63, $Q$2="Yes",
      NOT( OR(
        AND($M$5=1, OR(WEEKDAY(U$6,2)=6, WEEKDAY(U$6,2)=7)),
        AND($M$5=17,  WEEKDAY(U$6,2)=6),
        AND($M$5=11,  WEEKDAY(U$6,2)=7)
      ))
    ),
    INDEX(reference!$H$1:$I$9, MATCH($M63, reference!$H$1:$H$9, 0), 2),
    ""
  ),
"")</f>
        <v/>
      </c>
      <c r="V63" s="53" t="str">
        <f>IFERROR(
  IF(
    AND(
      V$6&gt;=$I63, V$6&lt;=$J63, $Q$2="Yes",
      NOT( OR(
        AND($M$5=1, OR(WEEKDAY(V$6,2)=6, WEEKDAY(V$6,2)=7)),
        AND($M$5=17,  WEEKDAY(V$6,2)=6),
        AND($M$5=11,  WEEKDAY(V$6,2)=7)
      ))
    ),
    INDEX(reference!$H$1:$I$9, MATCH($M63, reference!$H$1:$H$9, 0), 2),
    ""
  ),
"")</f>
        <v/>
      </c>
      <c r="W63" s="53" t="str">
        <f>IFERROR(
  IF(
    AND(
      W$6&gt;=$I63, W$6&lt;=$J63, $Q$2="Yes",
      NOT( OR(
        AND($M$5=1, OR(WEEKDAY(W$6,2)=6, WEEKDAY(W$6,2)=7)),
        AND($M$5=17,  WEEKDAY(W$6,2)=6),
        AND($M$5=11,  WEEKDAY(W$6,2)=7)
      ))
    ),
    INDEX(reference!$H$1:$I$9, MATCH($M63, reference!$H$1:$H$9, 0), 2),
    ""
  ),
"")</f>
        <v/>
      </c>
      <c r="X63" s="53" t="str">
        <f>IFERROR(
  IF(
    AND(
      X$6&gt;=$I63, X$6&lt;=$J63, $Q$2="Yes",
      NOT( OR(
        AND($M$5=1, OR(WEEKDAY(X$6,2)=6, WEEKDAY(X$6,2)=7)),
        AND($M$5=17,  WEEKDAY(X$6,2)=6),
        AND($M$5=11,  WEEKDAY(X$6,2)=7)
      ))
    ),
    INDEX(reference!$H$1:$I$9, MATCH($M63, reference!$H$1:$H$9, 0), 2),
    ""
  ),
"")</f>
        <v/>
      </c>
      <c r="Y63" s="53" t="str">
        <f>IFERROR(
  IF(
    AND(
      Y$6&gt;=$I63, Y$6&lt;=$J63, $Q$2="Yes",
      NOT( OR(
        AND($M$5=1, OR(WEEKDAY(Y$6,2)=6, WEEKDAY(Y$6,2)=7)),
        AND($M$5=17,  WEEKDAY(Y$6,2)=6),
        AND($M$5=11,  WEEKDAY(Y$6,2)=7)
      ))
    ),
    INDEX(reference!$H$1:$I$9, MATCH($M63, reference!$H$1:$H$9, 0), 2),
    ""
  ),
"")</f>
        <v/>
      </c>
      <c r="Z63" s="53" t="str">
        <f>IFERROR(
  IF(
    AND(
      Z$6&gt;=$I63, Z$6&lt;=$J63, $Q$2="Yes",
      NOT( OR(
        AND($M$5=1, OR(WEEKDAY(Z$6,2)=6, WEEKDAY(Z$6,2)=7)),
        AND($M$5=17,  WEEKDAY(Z$6,2)=6),
        AND($M$5=11,  WEEKDAY(Z$6,2)=7)
      ))
    ),
    INDEX(reference!$H$1:$I$9, MATCH($M63, reference!$H$1:$H$9, 0), 2),
    ""
  ),
"")</f>
        <v/>
      </c>
      <c r="AA63" s="53" t="str">
        <f>IFERROR(
  IF(
    AND(
      AA$6&gt;=$I63, AA$6&lt;=$J63, $Q$2="Yes",
      NOT( OR(
        AND($M$5=1, OR(WEEKDAY(AA$6,2)=6, WEEKDAY(AA$6,2)=7)),
        AND($M$5=17,  WEEKDAY(AA$6,2)=6),
        AND($M$5=11,  WEEKDAY(AA$6,2)=7)
      ))
    ),
    INDEX(reference!$H$1:$I$9, MATCH($M63, reference!$H$1:$H$9, 0), 2),
    ""
  ),
"")</f>
        <v/>
      </c>
      <c r="AB63" s="53" t="str">
        <f>IFERROR(
  IF(
    AND(
      AB$6&gt;=$I63, AB$6&lt;=$J63, $Q$2="Yes",
      NOT( OR(
        AND($M$5=1, OR(WEEKDAY(AB$6,2)=6, WEEKDAY(AB$6,2)=7)),
        AND($M$5=17,  WEEKDAY(AB$6,2)=6),
        AND($M$5=11,  WEEKDAY(AB$6,2)=7)
      ))
    ),
    INDEX(reference!$H$1:$I$9, MATCH($M63, reference!$H$1:$H$9, 0), 2),
    ""
  ),
"")</f>
        <v/>
      </c>
      <c r="AC63" s="53" t="str">
        <f>IFERROR(
  IF(
    AND(
      AC$6&gt;=$I63, AC$6&lt;=$J63, $Q$2="Yes",
      NOT( OR(
        AND($M$5=1, OR(WEEKDAY(AC$6,2)=6, WEEKDAY(AC$6,2)=7)),
        AND($M$5=17,  WEEKDAY(AC$6,2)=6),
        AND($M$5=11,  WEEKDAY(AC$6,2)=7)
      ))
    ),
    INDEX(reference!$H$1:$I$9, MATCH($M63, reference!$H$1:$H$9, 0), 2),
    ""
  ),
"")</f>
        <v/>
      </c>
      <c r="AD63" s="53" t="str">
        <f>IFERROR(
  IF(
    AND(
      AD$6&gt;=$I63, AD$6&lt;=$J63, $Q$2="Yes",
      NOT( OR(
        AND($M$5=1, OR(WEEKDAY(AD$6,2)=6, WEEKDAY(AD$6,2)=7)),
        AND($M$5=17,  WEEKDAY(AD$6,2)=6),
        AND($M$5=11,  WEEKDAY(AD$6,2)=7)
      ))
    ),
    INDEX(reference!$H$1:$I$9, MATCH($M63, reference!$H$1:$H$9, 0), 2),
    ""
  ),
"")</f>
        <v/>
      </c>
      <c r="AE63" s="53" t="str">
        <f>IFERROR(
  IF(
    AND(
      AE$6&gt;=$I63, AE$6&lt;=$J63, $Q$2="Yes",
      NOT( OR(
        AND($M$5=1, OR(WEEKDAY(AE$6,2)=6, WEEKDAY(AE$6,2)=7)),
        AND($M$5=17,  WEEKDAY(AE$6,2)=6),
        AND($M$5=11,  WEEKDAY(AE$6,2)=7)
      ))
    ),
    INDEX(reference!$H$1:$I$9, MATCH($M63, reference!$H$1:$H$9, 0), 2),
    ""
  ),
"")</f>
        <v/>
      </c>
      <c r="AF63" s="53" t="str">
        <f>IFERROR(
  IF(
    AND(
      AF$6&gt;=$I63, AF$6&lt;=$J63, $Q$2="Yes",
      NOT( OR(
        AND($M$5=1, OR(WEEKDAY(AF$6,2)=6, WEEKDAY(AF$6,2)=7)),
        AND($M$5=17,  WEEKDAY(AF$6,2)=6),
        AND($M$5=11,  WEEKDAY(AF$6,2)=7)
      ))
    ),
    INDEX(reference!$H$1:$I$9, MATCH($M63, reference!$H$1:$H$9, 0), 2),
    ""
  ),
"")</f>
        <v/>
      </c>
      <c r="AG63" s="53" t="str">
        <f>IFERROR(
  IF(
    AND(
      AG$6&gt;=$I63, AG$6&lt;=$J63, $Q$2="Yes",
      NOT( OR(
        AND($M$5=1, OR(WEEKDAY(AG$6,2)=6, WEEKDAY(AG$6,2)=7)),
        AND($M$5=17,  WEEKDAY(AG$6,2)=6),
        AND($M$5=11,  WEEKDAY(AG$6,2)=7)
      ))
    ),
    INDEX(reference!$H$1:$I$9, MATCH($M63, reference!$H$1:$H$9, 0), 2),
    ""
  ),
"")</f>
        <v/>
      </c>
      <c r="AH63" s="53" t="str">
        <f>IFERROR(
  IF(
    AND(
      AH$6&gt;=$I63, AH$6&lt;=$J63, $Q$2="Yes",
      NOT( OR(
        AND($M$5=1, OR(WEEKDAY(AH$6,2)=6, WEEKDAY(AH$6,2)=7)),
        AND($M$5=17,  WEEKDAY(AH$6,2)=6),
        AND($M$5=11,  WEEKDAY(AH$6,2)=7)
      ))
    ),
    INDEX(reference!$H$1:$I$9, MATCH($M63, reference!$H$1:$H$9, 0), 2),
    ""
  ),
"")</f>
        <v/>
      </c>
      <c r="AI63" s="53" t="str">
        <f>IFERROR(
  IF(
    AND(
      AI$6&gt;=$I63, AI$6&lt;=$J63, $Q$2="Yes",
      NOT( OR(
        AND($M$5=1, OR(WEEKDAY(AI$6,2)=6, WEEKDAY(AI$6,2)=7)),
        AND($M$5=17,  WEEKDAY(AI$6,2)=6),
        AND($M$5=11,  WEEKDAY(AI$6,2)=7)
      ))
    ),
    INDEX(reference!$H$1:$I$9, MATCH($M63, reference!$H$1:$H$9, 0), 2),
    ""
  ),
"")</f>
        <v/>
      </c>
      <c r="AJ63" s="53" t="str">
        <f>IFERROR(
  IF(
    AND(
      AJ$6&gt;=$I63, AJ$6&lt;=$J63, $Q$2="Yes",
      NOT( OR(
        AND($M$5=1, OR(WEEKDAY(AJ$6,2)=6, WEEKDAY(AJ$6,2)=7)),
        AND($M$5=17,  WEEKDAY(AJ$6,2)=6),
        AND($M$5=11,  WEEKDAY(AJ$6,2)=7)
      ))
    ),
    INDEX(reference!$H$1:$I$9, MATCH($M63, reference!$H$1:$H$9, 0), 2),
    ""
  ),
"")</f>
        <v/>
      </c>
      <c r="AK63" s="53" t="str">
        <f>IFERROR(
  IF(
    AND(
      AK$6&gt;=$I63, AK$6&lt;=$J63, $Q$2="Yes",
      NOT( OR(
        AND($M$5=1, OR(WEEKDAY(AK$6,2)=6, WEEKDAY(AK$6,2)=7)),
        AND($M$5=17,  WEEKDAY(AK$6,2)=6),
        AND($M$5=11,  WEEKDAY(AK$6,2)=7)
      ))
    ),
    INDEX(reference!$H$1:$I$9, MATCH($M63, reference!$H$1:$H$9, 0), 2),
    ""
  ),
"")</f>
        <v/>
      </c>
      <c r="AL63" s="53" t="str">
        <f>IFERROR(
  IF(
    AND(
      AL$6&gt;=$I63, AL$6&lt;=$J63, $Q$2="Yes",
      NOT( OR(
        AND($M$5=1, OR(WEEKDAY(AL$6,2)=6, WEEKDAY(AL$6,2)=7)),
        AND($M$5=17,  WEEKDAY(AL$6,2)=6),
        AND($M$5=11,  WEEKDAY(AL$6,2)=7)
      ))
    ),
    INDEX(reference!$H$1:$I$9, MATCH($M63, reference!$H$1:$H$9, 0), 2),
    ""
  ),
"")</f>
        <v/>
      </c>
      <c r="AM63" s="53" t="str">
        <f>IFERROR(
  IF(
    AND(
      AM$6&gt;=$I63, AM$6&lt;=$J63, $Q$2="Yes",
      NOT( OR(
        AND($M$5=1, OR(WEEKDAY(AM$6,2)=6, WEEKDAY(AM$6,2)=7)),
        AND($M$5=17,  WEEKDAY(AM$6,2)=6),
        AND($M$5=11,  WEEKDAY(AM$6,2)=7)
      ))
    ),
    INDEX(reference!$H$1:$I$9, MATCH($M63, reference!$H$1:$H$9, 0), 2),
    ""
  ),
"")</f>
        <v/>
      </c>
      <c r="AN63" s="53" t="str">
        <f>IFERROR(
  IF(
    AND(
      AN$6&gt;=$I63, AN$6&lt;=$J63, $Q$2="Yes",
      NOT( OR(
        AND($M$5=1, OR(WEEKDAY(AN$6,2)=6, WEEKDAY(AN$6,2)=7)),
        AND($M$5=17,  WEEKDAY(AN$6,2)=6),
        AND($M$5=11,  WEEKDAY(AN$6,2)=7)
      ))
    ),
    INDEX(reference!$H$1:$I$9, MATCH($M63, reference!$H$1:$H$9, 0), 2),
    ""
  ),
"")</f>
        <v/>
      </c>
      <c r="AO63" s="53" t="str">
        <f>IFERROR(
  IF(
    AND(
      AO$6&gt;=$I63, AO$6&lt;=$J63, $Q$2="Yes",
      NOT( OR(
        AND($M$5=1, OR(WEEKDAY(AO$6,2)=6, WEEKDAY(AO$6,2)=7)),
        AND($M$5=17,  WEEKDAY(AO$6,2)=6),
        AND($M$5=11,  WEEKDAY(AO$6,2)=7)
      ))
    ),
    INDEX(reference!$H$1:$I$9, MATCH($M63, reference!$H$1:$H$9, 0), 2),
    ""
  ),
"")</f>
        <v/>
      </c>
      <c r="AP63" s="53" t="str">
        <f>IFERROR(
  IF(
    AND(
      AP$6&gt;=$I63, AP$6&lt;=$J63, $Q$2="Yes",
      NOT( OR(
        AND($M$5=1, OR(WEEKDAY(AP$6,2)=6, WEEKDAY(AP$6,2)=7)),
        AND($M$5=17,  WEEKDAY(AP$6,2)=6),
        AND($M$5=11,  WEEKDAY(AP$6,2)=7)
      ))
    ),
    INDEX(reference!$H$1:$I$9, MATCH($M63, reference!$H$1:$H$9, 0), 2),
    ""
  ),
"")</f>
        <v/>
      </c>
      <c r="AQ63" s="53" t="str">
        <f>IFERROR(
  IF(
    AND(
      AQ$6&gt;=$I63, AQ$6&lt;=$J63, $Q$2="Yes",
      NOT( OR(
        AND($M$5=1, OR(WEEKDAY(AQ$6,2)=6, WEEKDAY(AQ$6,2)=7)),
        AND($M$5=17,  WEEKDAY(AQ$6,2)=6),
        AND($M$5=11,  WEEKDAY(AQ$6,2)=7)
      ))
    ),
    INDEX(reference!$H$1:$I$9, MATCH($M63, reference!$H$1:$H$9, 0), 2),
    ""
  ),
"")</f>
        <v/>
      </c>
      <c r="AR63" s="53" t="str">
        <f>IFERROR(
  IF(
    AND(
      AR$6&gt;=$I63, AR$6&lt;=$J63, $Q$2="Yes",
      NOT( OR(
        AND($M$5=1, OR(WEEKDAY(AR$6,2)=6, WEEKDAY(AR$6,2)=7)),
        AND($M$5=17,  WEEKDAY(AR$6,2)=6),
        AND($M$5=11,  WEEKDAY(AR$6,2)=7)
      ))
    ),
    INDEX(reference!$H$1:$I$9, MATCH($M63, reference!$H$1:$H$9, 0), 2),
    ""
  ),
"")</f>
        <v/>
      </c>
      <c r="AS63" s="53" t="str">
        <f>IFERROR(
  IF(
    AND(
      AS$6&gt;=$I63, AS$6&lt;=$J63, $Q$2="Yes",
      NOT( OR(
        AND($M$5=1, OR(WEEKDAY(AS$6,2)=6, WEEKDAY(AS$6,2)=7)),
        AND($M$5=17,  WEEKDAY(AS$6,2)=6),
        AND($M$5=11,  WEEKDAY(AS$6,2)=7)
      ))
    ),
    INDEX(reference!$H$1:$I$9, MATCH($M63, reference!$H$1:$H$9, 0), 2),
    ""
  ),
"")</f>
        <v/>
      </c>
      <c r="AT63" s="53" t="str">
        <f>IFERROR(
  IF(
    AND(
      AT$6&gt;=$I63, AT$6&lt;=$J63, $Q$2="Yes",
      NOT( OR(
        AND($M$5=1, OR(WEEKDAY(AT$6,2)=6, WEEKDAY(AT$6,2)=7)),
        AND($M$5=17,  WEEKDAY(AT$6,2)=6),
        AND($M$5=11,  WEEKDAY(AT$6,2)=7)
      ))
    ),
    INDEX(reference!$H$1:$I$9, MATCH($M63, reference!$H$1:$H$9, 0), 2),
    ""
  ),
"")</f>
        <v/>
      </c>
      <c r="AU63" s="53" t="str">
        <f>IFERROR(
  IF(
    AND(
      AU$6&gt;=$I63, AU$6&lt;=$J63, $Q$2="Yes",
      NOT( OR(
        AND($M$5=1, OR(WEEKDAY(AU$6,2)=6, WEEKDAY(AU$6,2)=7)),
        AND($M$5=17,  WEEKDAY(AU$6,2)=6),
        AND($M$5=11,  WEEKDAY(AU$6,2)=7)
      ))
    ),
    INDEX(reference!$H$1:$I$9, MATCH($M63, reference!$H$1:$H$9, 0), 2),
    ""
  ),
"")</f>
        <v/>
      </c>
      <c r="AV63" s="53" t="str">
        <f>IFERROR(
  IF(
    AND(
      AV$6&gt;=$I63, AV$6&lt;=$J63, $Q$2="Yes",
      NOT( OR(
        AND($M$5=1, OR(WEEKDAY(AV$6,2)=6, WEEKDAY(AV$6,2)=7)),
        AND($M$5=17,  WEEKDAY(AV$6,2)=6),
        AND($M$5=11,  WEEKDAY(AV$6,2)=7)
      ))
    ),
    INDEX(reference!$H$1:$I$9, MATCH($M63, reference!$H$1:$H$9, 0), 2),
    ""
  ),
"")</f>
        <v/>
      </c>
      <c r="AW63" s="53" t="str">
        <f>IFERROR(
  IF(
    AND(
      AW$6&gt;=$I63, AW$6&lt;=$J63, $Q$2="Yes",
      NOT( OR(
        AND($M$5=1, OR(WEEKDAY(AW$6,2)=6, WEEKDAY(AW$6,2)=7)),
        AND($M$5=17,  WEEKDAY(AW$6,2)=6),
        AND($M$5=11,  WEEKDAY(AW$6,2)=7)
      ))
    ),
    INDEX(reference!$H$1:$I$9, MATCH($M63, reference!$H$1:$H$9, 0), 2),
    ""
  ),
"")</f>
        <v/>
      </c>
      <c r="AX63" s="53" t="str">
        <f>IFERROR(
  IF(
    AND(
      AX$6&gt;=$I63, AX$6&lt;=$J63, $Q$2="Yes",
      NOT( OR(
        AND($M$5=1, OR(WEEKDAY(AX$6,2)=6, WEEKDAY(AX$6,2)=7)),
        AND($M$5=17,  WEEKDAY(AX$6,2)=6),
        AND($M$5=11,  WEEKDAY(AX$6,2)=7)
      ))
    ),
    INDEX(reference!$H$1:$I$9, MATCH($M63, reference!$H$1:$H$9, 0), 2),
    ""
  ),
"")</f>
        <v/>
      </c>
      <c r="AY63" s="53" t="str">
        <f>IFERROR(
  IF(
    AND(
      AY$6&gt;=$I63, AY$6&lt;=$J63, $Q$2="Yes",
      NOT( OR(
        AND($M$5=1, OR(WEEKDAY(AY$6,2)=6, WEEKDAY(AY$6,2)=7)),
        AND($M$5=17,  WEEKDAY(AY$6,2)=6),
        AND($M$5=11,  WEEKDAY(AY$6,2)=7)
      ))
    ),
    INDEX(reference!$H$1:$I$9, MATCH($M63, reference!$H$1:$H$9, 0), 2),
    ""
  ),
"")</f>
        <v/>
      </c>
      <c r="AZ63" s="53" t="str">
        <f>IFERROR(
  IF(
    AND(
      AZ$6&gt;=$I63, AZ$6&lt;=$J63, $Q$2="Yes",
      NOT( OR(
        AND($M$5=1, OR(WEEKDAY(AZ$6,2)=6, WEEKDAY(AZ$6,2)=7)),
        AND($M$5=17,  WEEKDAY(AZ$6,2)=6),
        AND($M$5=11,  WEEKDAY(AZ$6,2)=7)
      ))
    ),
    INDEX(reference!$H$1:$I$9, MATCH($M63, reference!$H$1:$H$9, 0), 2),
    ""
  ),
"")</f>
        <v/>
      </c>
      <c r="BA63" s="53" t="str">
        <f>IFERROR(
  IF(
    AND(
      BA$6&gt;=$I63, BA$6&lt;=$J63, $Q$2="Yes",
      NOT( OR(
        AND($M$5=1, OR(WEEKDAY(BA$6,2)=6, WEEKDAY(BA$6,2)=7)),
        AND($M$5=17,  WEEKDAY(BA$6,2)=6),
        AND($M$5=11,  WEEKDAY(BA$6,2)=7)
      ))
    ),
    INDEX(reference!$H$1:$I$9, MATCH($M63, reference!$H$1:$H$9, 0), 2),
    ""
  ),
"")</f>
        <v/>
      </c>
      <c r="BB63" s="53" t="str">
        <f>IFERROR(
  IF(
    AND(
      BB$6&gt;=$I63, BB$6&lt;=$J63, $Q$2="Yes",
      NOT( OR(
        AND($M$5=1, OR(WEEKDAY(BB$6,2)=6, WEEKDAY(BB$6,2)=7)),
        AND($M$5=17,  WEEKDAY(BB$6,2)=6),
        AND($M$5=11,  WEEKDAY(BB$6,2)=7)
      ))
    ),
    INDEX(reference!$H$1:$I$9, MATCH($M63, reference!$H$1:$H$9, 0), 2),
    ""
  ),
"")</f>
        <v/>
      </c>
      <c r="BC63" s="53" t="str">
        <f>IFERROR(
  IF(
    AND(
      BC$6&gt;=$I63, BC$6&lt;=$J63, $Q$2="Yes",
      NOT( OR(
        AND($M$5=1, OR(WEEKDAY(BC$6,2)=6, WEEKDAY(BC$6,2)=7)),
        AND($M$5=17,  WEEKDAY(BC$6,2)=6),
        AND($M$5=11,  WEEKDAY(BC$6,2)=7)
      ))
    ),
    INDEX(reference!$H$1:$I$9, MATCH($M63, reference!$H$1:$H$9, 0), 2),
    ""
  ),
"")</f>
        <v/>
      </c>
      <c r="BD63" s="53" t="str">
        <f>IFERROR(
  IF(
    AND(
      BD$6&gt;=$I63, BD$6&lt;=$J63, $Q$2="Yes",
      NOT( OR(
        AND($M$5=1, OR(WEEKDAY(BD$6,2)=6, WEEKDAY(BD$6,2)=7)),
        AND($M$5=17,  WEEKDAY(BD$6,2)=6),
        AND($M$5=11,  WEEKDAY(BD$6,2)=7)
      ))
    ),
    INDEX(reference!$H$1:$I$9, MATCH($M63, reference!$H$1:$H$9, 0), 2),
    ""
  ),
"")</f>
        <v/>
      </c>
      <c r="BE63" s="53" t="str">
        <f>IFERROR(
  IF(
    AND(
      BE$6&gt;=$I63, BE$6&lt;=$J63, $Q$2="Yes",
      NOT( OR(
        AND($M$5=1, OR(WEEKDAY(BE$6,2)=6, WEEKDAY(BE$6,2)=7)),
        AND($M$5=17,  WEEKDAY(BE$6,2)=6),
        AND($M$5=11,  WEEKDAY(BE$6,2)=7)
      ))
    ),
    INDEX(reference!$H$1:$I$9, MATCH($M63, reference!$H$1:$H$9, 0), 2),
    ""
  ),
"")</f>
        <v/>
      </c>
      <c r="BF63" s="53" t="str">
        <f>IFERROR(
  IF(
    AND(
      BF$6&gt;=$I63, BF$6&lt;=$J63, $Q$2="Yes",
      NOT( OR(
        AND($M$5=1, OR(WEEKDAY(BF$6,2)=6, WEEKDAY(BF$6,2)=7)),
        AND($M$5=17,  WEEKDAY(BF$6,2)=6),
        AND($M$5=11,  WEEKDAY(BF$6,2)=7)
      ))
    ),
    INDEX(reference!$H$1:$I$9, MATCH($M63, reference!$H$1:$H$9, 0), 2),
    ""
  ),
"")</f>
        <v/>
      </c>
      <c r="BG63" s="53" t="str">
        <f>IFERROR(
  IF(
    AND(
      BG$6&gt;=$I63, BG$6&lt;=$J63, $Q$2="Yes",
      NOT( OR(
        AND($M$5=1, OR(WEEKDAY(BG$6,2)=6, WEEKDAY(BG$6,2)=7)),
        AND($M$5=17,  WEEKDAY(BG$6,2)=6),
        AND($M$5=11,  WEEKDAY(BG$6,2)=7)
      ))
    ),
    INDEX(reference!$H$1:$I$9, MATCH($M63, reference!$H$1:$H$9, 0), 2),
    ""
  ),
"")</f>
        <v/>
      </c>
      <c r="BH63" s="53" t="str">
        <f>IFERROR(
  IF(
    AND(
      BH$6&gt;=$I63, BH$6&lt;=$J63, $Q$2="Yes",
      NOT( OR(
        AND($M$5=1, OR(WEEKDAY(BH$6,2)=6, WEEKDAY(BH$6,2)=7)),
        AND($M$5=17,  WEEKDAY(BH$6,2)=6),
        AND($M$5=11,  WEEKDAY(BH$6,2)=7)
      ))
    ),
    INDEX(reference!$H$1:$I$9, MATCH($M63, reference!$H$1:$H$9, 0), 2),
    ""
  ),
"")</f>
        <v/>
      </c>
      <c r="BI63" s="53" t="str">
        <f>IFERROR(
  IF(
    AND(
      BI$6&gt;=$I63, BI$6&lt;=$J63, $Q$2="Yes",
      NOT( OR(
        AND($M$5=1, OR(WEEKDAY(BI$6,2)=6, WEEKDAY(BI$6,2)=7)),
        AND($M$5=17,  WEEKDAY(BI$6,2)=6),
        AND($M$5=11,  WEEKDAY(BI$6,2)=7)
      ))
    ),
    INDEX(reference!$H$1:$I$9, MATCH($M63, reference!$H$1:$H$9, 0), 2),
    ""
  ),
"")</f>
        <v/>
      </c>
      <c r="BJ63" s="53" t="str">
        <f>IFERROR(
  IF(
    AND(
      BJ$6&gt;=$I63, BJ$6&lt;=$J63, $Q$2="Yes",
      NOT( OR(
        AND($M$5=1, OR(WEEKDAY(BJ$6,2)=6, WEEKDAY(BJ$6,2)=7)),
        AND($M$5=17,  WEEKDAY(BJ$6,2)=6),
        AND($M$5=11,  WEEKDAY(BJ$6,2)=7)
      ))
    ),
    INDEX(reference!$H$1:$I$9, MATCH($M63, reference!$H$1:$H$9, 0), 2),
    ""
  ),
"")</f>
        <v/>
      </c>
      <c r="BK63" s="53" t="str">
        <f>IFERROR(
  IF(
    AND(
      BK$6&gt;=$I63, BK$6&lt;=$J63, $Q$2="Yes",
      NOT( OR(
        AND($M$5=1, OR(WEEKDAY(BK$6,2)=6, WEEKDAY(BK$6,2)=7)),
        AND($M$5=17,  WEEKDAY(BK$6,2)=6),
        AND($M$5=11,  WEEKDAY(BK$6,2)=7)
      ))
    ),
    INDEX(reference!$H$1:$I$9, MATCH($M63, reference!$H$1:$H$9, 0), 2),
    ""
  ),
"")</f>
        <v/>
      </c>
      <c r="BL63" s="53" t="str">
        <f>IFERROR(
  IF(
    AND(
      BL$6&gt;=$I63, BL$6&lt;=$J63, $Q$2="Yes",
      NOT( OR(
        AND($M$5=1, OR(WEEKDAY(BL$6,2)=6, WEEKDAY(BL$6,2)=7)),
        AND($M$5=17,  WEEKDAY(BL$6,2)=6),
        AND($M$5=11,  WEEKDAY(BL$6,2)=7)
      ))
    ),
    INDEX(reference!$H$1:$I$9, MATCH($M63, reference!$H$1:$H$9, 0), 2),
    ""
  ),
"")</f>
        <v/>
      </c>
      <c r="BM63" s="53" t="str">
        <f>IFERROR(
  IF(
    AND(
      BM$6&gt;=$I63, BM$6&lt;=$J63, $Q$2="Yes",
      NOT( OR(
        AND($M$5=1, OR(WEEKDAY(BM$6,2)=6, WEEKDAY(BM$6,2)=7)),
        AND($M$5=17,  WEEKDAY(BM$6,2)=6),
        AND($M$5=11,  WEEKDAY(BM$6,2)=7)
      ))
    ),
    INDEX(reference!$H$1:$I$9, MATCH($M63, reference!$H$1:$H$9, 0), 2),
    ""
  ),
"")</f>
        <v/>
      </c>
      <c r="BN63" s="53" t="str">
        <f>IFERROR(
  IF(
    AND(
      BN$6&gt;=$I63, BN$6&lt;=$J63, $Q$2="Yes",
      NOT( OR(
        AND($M$5=1, OR(WEEKDAY(BN$6,2)=6, WEEKDAY(BN$6,2)=7)),
        AND($M$5=17,  WEEKDAY(BN$6,2)=6),
        AND($M$5=11,  WEEKDAY(BN$6,2)=7)
      ))
    ),
    INDEX(reference!$H$1:$I$9, MATCH($M63, reference!$H$1:$H$9, 0), 2),
    ""
  ),
"")</f>
        <v/>
      </c>
      <c r="BO63" s="53" t="str">
        <f>IFERROR(
  IF(
    AND(
      BO$6&gt;=$I63, BO$6&lt;=$J63, $Q$2="Yes",
      NOT( OR(
        AND($M$5=1, OR(WEEKDAY(BO$6,2)=6, WEEKDAY(BO$6,2)=7)),
        AND($M$5=17,  WEEKDAY(BO$6,2)=6),
        AND($M$5=11,  WEEKDAY(BO$6,2)=7)
      ))
    ),
    INDEX(reference!$H$1:$I$9, MATCH($M63, reference!$H$1:$H$9, 0), 2),
    ""
  ),
"")</f>
        <v/>
      </c>
      <c r="BP63" s="53" t="str">
        <f>IFERROR(
  IF(
    AND(
      BP$6&gt;=$I63, BP$6&lt;=$J63, $Q$2="Yes",
      NOT( OR(
        AND($M$5=1, OR(WEEKDAY(BP$6,2)=6, WEEKDAY(BP$6,2)=7)),
        AND($M$5=17,  WEEKDAY(BP$6,2)=6),
        AND($M$5=11,  WEEKDAY(BP$6,2)=7)
      ))
    ),
    INDEX(reference!$H$1:$I$9, MATCH($M63, reference!$H$1:$H$9, 0), 2),
    ""
  ),
"")</f>
        <v/>
      </c>
      <c r="BQ63" s="53" t="str">
        <f>IFERROR(
  IF(
    AND(
      BQ$6&gt;=$I63, BQ$6&lt;=$J63, $Q$2="Yes",
      NOT( OR(
        AND($M$5=1, OR(WEEKDAY(BQ$6,2)=6, WEEKDAY(BQ$6,2)=7)),
        AND($M$5=17,  WEEKDAY(BQ$6,2)=6),
        AND($M$5=11,  WEEKDAY(BQ$6,2)=7)
      ))
    ),
    INDEX(reference!$H$1:$I$9, MATCH($M63, reference!$H$1:$H$9, 0), 2),
    ""
  ),
"")</f>
        <v/>
      </c>
    </row>
    <row r="64" spans="1:69" ht="22.5" customHeight="1" x14ac:dyDescent="0.15">
      <c r="A64" s="46">
        <f>COUNTIF($L$7:M64,M64)</f>
        <v>0</v>
      </c>
      <c r="B64" s="46" t="str">
        <f t="shared" si="4"/>
        <v>-0</v>
      </c>
      <c r="C64" s="46" t="str">
        <f>IFERROR(IF(G64="","",MOD(COUNTIFS($F$6:G64,"◯"),10)),"")</f>
        <v/>
      </c>
      <c r="D64" s="46" t="str" cm="1">
        <f t="array" ref="D64">IF(G64="","",_xlfn.SWITCH(G64,"◯",1,"◆",2,"★",3))</f>
        <v/>
      </c>
      <c r="E64" s="46"/>
      <c r="F64" s="47"/>
      <c r="G64" s="48"/>
      <c r="H64" s="49"/>
      <c r="I64" s="51"/>
      <c r="J64" s="51"/>
      <c r="K64" s="52" t="str">
        <f t="shared" si="3"/>
        <v/>
      </c>
      <c r="L64" s="50"/>
      <c r="M64" s="50"/>
      <c r="N64" s="53" t="str">
        <f>IFERROR(
  IF(
    AND(
      N$6&gt;=$I64, N$6&lt;=$J64, $Q$2="Yes",
      NOT( OR(
        AND($M$5=1, OR(WEEKDAY(N$6,2)=6, WEEKDAY(N$6,2)=7)),
        AND($M$5=17,  WEEKDAY(N$6,2)=6),
        AND($M$5=11,  WEEKDAY(N$6,2)=7)
      ))
    ),
    INDEX(reference!$H$1:$I$9, MATCH($M64, reference!$H$1:$H$9, 0), 2),
    ""
  ),
"")</f>
        <v/>
      </c>
      <c r="O64" s="53" t="str">
        <f>IFERROR(
  IF(
    AND(
      O$6&gt;=$I64, O$6&lt;=$J64, $Q$2="Yes",
      NOT( OR(
        AND($M$5=1, OR(WEEKDAY(O$6,2)=6, WEEKDAY(O$6,2)=7)),
        AND($M$5=17,  WEEKDAY(O$6,2)=6),
        AND($M$5=11,  WEEKDAY(O$6,2)=7)
      ))
    ),
    INDEX(reference!$H$1:$I$9, MATCH($M64, reference!$H$1:$H$9, 0), 2),
    ""
  ),
"")</f>
        <v/>
      </c>
      <c r="P64" s="53" t="str">
        <f>IFERROR(
  IF(
    AND(
      P$6&gt;=$I64, P$6&lt;=$J64, $Q$2="Yes",
      NOT( OR(
        AND($M$5=1, OR(WEEKDAY(P$6,2)=6, WEEKDAY(P$6,2)=7)),
        AND($M$5=17,  WEEKDAY(P$6,2)=6),
        AND($M$5=11,  WEEKDAY(P$6,2)=7)
      ))
    ),
    INDEX(reference!$H$1:$I$9, MATCH($M64, reference!$H$1:$H$9, 0), 2),
    ""
  ),
"")</f>
        <v/>
      </c>
      <c r="Q64" s="53" t="str">
        <f>IFERROR(
  IF(
    AND(
      Q$6&gt;=$I64, Q$6&lt;=$J64, $Q$2="Yes",
      NOT( OR(
        AND($M$5=1, OR(WEEKDAY(Q$6,2)=6, WEEKDAY(Q$6,2)=7)),
        AND($M$5=17,  WEEKDAY(Q$6,2)=6),
        AND($M$5=11,  WEEKDAY(Q$6,2)=7)
      ))
    ),
    INDEX(reference!$H$1:$I$9, MATCH($M64, reference!$H$1:$H$9, 0), 2),
    ""
  ),
"")</f>
        <v/>
      </c>
      <c r="R64" s="53" t="str">
        <f>IFERROR(
  IF(
    AND(
      R$6&gt;=$I64, R$6&lt;=$J64, $Q$2="Yes",
      NOT( OR(
        AND($M$5=1, OR(WEEKDAY(R$6,2)=6, WEEKDAY(R$6,2)=7)),
        AND($M$5=17,  WEEKDAY(R$6,2)=6),
        AND($M$5=11,  WEEKDAY(R$6,2)=7)
      ))
    ),
    INDEX(reference!$H$1:$I$9, MATCH($M64, reference!$H$1:$H$9, 0), 2),
    ""
  ),
"")</f>
        <v/>
      </c>
      <c r="S64" s="53" t="str">
        <f>IFERROR(
  IF(
    AND(
      S$6&gt;=$I64, S$6&lt;=$J64, $Q$2="Yes",
      NOT( OR(
        AND($M$5=1, OR(WEEKDAY(S$6,2)=6, WEEKDAY(S$6,2)=7)),
        AND($M$5=17,  WEEKDAY(S$6,2)=6),
        AND($M$5=11,  WEEKDAY(S$6,2)=7)
      ))
    ),
    INDEX(reference!$H$1:$I$9, MATCH($M64, reference!$H$1:$H$9, 0), 2),
    ""
  ),
"")</f>
        <v/>
      </c>
      <c r="T64" s="53" t="str">
        <f>IFERROR(
  IF(
    AND(
      T$6&gt;=$I64, T$6&lt;=$J64, $Q$2="Yes",
      NOT( OR(
        AND($M$5=1, OR(WEEKDAY(T$6,2)=6, WEEKDAY(T$6,2)=7)),
        AND($M$5=17,  WEEKDAY(T$6,2)=6),
        AND($M$5=11,  WEEKDAY(T$6,2)=7)
      ))
    ),
    INDEX(reference!$H$1:$I$9, MATCH($M64, reference!$H$1:$H$9, 0), 2),
    ""
  ),
"")</f>
        <v/>
      </c>
      <c r="U64" s="53" t="str">
        <f>IFERROR(
  IF(
    AND(
      U$6&gt;=$I64, U$6&lt;=$J64, $Q$2="Yes",
      NOT( OR(
        AND($M$5=1, OR(WEEKDAY(U$6,2)=6, WEEKDAY(U$6,2)=7)),
        AND($M$5=17,  WEEKDAY(U$6,2)=6),
        AND($M$5=11,  WEEKDAY(U$6,2)=7)
      ))
    ),
    INDEX(reference!$H$1:$I$9, MATCH($M64, reference!$H$1:$H$9, 0), 2),
    ""
  ),
"")</f>
        <v/>
      </c>
      <c r="V64" s="53" t="str">
        <f>IFERROR(
  IF(
    AND(
      V$6&gt;=$I64, V$6&lt;=$J64, $Q$2="Yes",
      NOT( OR(
        AND($M$5=1, OR(WEEKDAY(V$6,2)=6, WEEKDAY(V$6,2)=7)),
        AND($M$5=17,  WEEKDAY(V$6,2)=6),
        AND($M$5=11,  WEEKDAY(V$6,2)=7)
      ))
    ),
    INDEX(reference!$H$1:$I$9, MATCH($M64, reference!$H$1:$H$9, 0), 2),
    ""
  ),
"")</f>
        <v/>
      </c>
      <c r="W64" s="53" t="str">
        <f>IFERROR(
  IF(
    AND(
      W$6&gt;=$I64, W$6&lt;=$J64, $Q$2="Yes",
      NOT( OR(
        AND($M$5=1, OR(WEEKDAY(W$6,2)=6, WEEKDAY(W$6,2)=7)),
        AND($M$5=17,  WEEKDAY(W$6,2)=6),
        AND($M$5=11,  WEEKDAY(W$6,2)=7)
      ))
    ),
    INDEX(reference!$H$1:$I$9, MATCH($M64, reference!$H$1:$H$9, 0), 2),
    ""
  ),
"")</f>
        <v/>
      </c>
      <c r="X64" s="53" t="str">
        <f>IFERROR(
  IF(
    AND(
      X$6&gt;=$I64, X$6&lt;=$J64, $Q$2="Yes",
      NOT( OR(
        AND($M$5=1, OR(WEEKDAY(X$6,2)=6, WEEKDAY(X$6,2)=7)),
        AND($M$5=17,  WEEKDAY(X$6,2)=6),
        AND($M$5=11,  WEEKDAY(X$6,2)=7)
      ))
    ),
    INDEX(reference!$H$1:$I$9, MATCH($M64, reference!$H$1:$H$9, 0), 2),
    ""
  ),
"")</f>
        <v/>
      </c>
      <c r="Y64" s="53" t="str">
        <f>IFERROR(
  IF(
    AND(
      Y$6&gt;=$I64, Y$6&lt;=$J64, $Q$2="Yes",
      NOT( OR(
        AND($M$5=1, OR(WEEKDAY(Y$6,2)=6, WEEKDAY(Y$6,2)=7)),
        AND($M$5=17,  WEEKDAY(Y$6,2)=6),
        AND($M$5=11,  WEEKDAY(Y$6,2)=7)
      ))
    ),
    INDEX(reference!$H$1:$I$9, MATCH($M64, reference!$H$1:$H$9, 0), 2),
    ""
  ),
"")</f>
        <v/>
      </c>
      <c r="Z64" s="53" t="str">
        <f>IFERROR(
  IF(
    AND(
      Z$6&gt;=$I64, Z$6&lt;=$J64, $Q$2="Yes",
      NOT( OR(
        AND($M$5=1, OR(WEEKDAY(Z$6,2)=6, WEEKDAY(Z$6,2)=7)),
        AND($M$5=17,  WEEKDAY(Z$6,2)=6),
        AND($M$5=11,  WEEKDAY(Z$6,2)=7)
      ))
    ),
    INDEX(reference!$H$1:$I$9, MATCH($M64, reference!$H$1:$H$9, 0), 2),
    ""
  ),
"")</f>
        <v/>
      </c>
      <c r="AA64" s="53" t="str">
        <f>IFERROR(
  IF(
    AND(
      AA$6&gt;=$I64, AA$6&lt;=$J64, $Q$2="Yes",
      NOT( OR(
        AND($M$5=1, OR(WEEKDAY(AA$6,2)=6, WEEKDAY(AA$6,2)=7)),
        AND($M$5=17,  WEEKDAY(AA$6,2)=6),
        AND($M$5=11,  WEEKDAY(AA$6,2)=7)
      ))
    ),
    INDEX(reference!$H$1:$I$9, MATCH($M64, reference!$H$1:$H$9, 0), 2),
    ""
  ),
"")</f>
        <v/>
      </c>
      <c r="AB64" s="53" t="str">
        <f>IFERROR(
  IF(
    AND(
      AB$6&gt;=$I64, AB$6&lt;=$J64, $Q$2="Yes",
      NOT( OR(
        AND($M$5=1, OR(WEEKDAY(AB$6,2)=6, WEEKDAY(AB$6,2)=7)),
        AND($M$5=17,  WEEKDAY(AB$6,2)=6),
        AND($M$5=11,  WEEKDAY(AB$6,2)=7)
      ))
    ),
    INDEX(reference!$H$1:$I$9, MATCH($M64, reference!$H$1:$H$9, 0), 2),
    ""
  ),
"")</f>
        <v/>
      </c>
      <c r="AC64" s="53" t="str">
        <f>IFERROR(
  IF(
    AND(
      AC$6&gt;=$I64, AC$6&lt;=$J64, $Q$2="Yes",
      NOT( OR(
        AND($M$5=1, OR(WEEKDAY(AC$6,2)=6, WEEKDAY(AC$6,2)=7)),
        AND($M$5=17,  WEEKDAY(AC$6,2)=6),
        AND($M$5=11,  WEEKDAY(AC$6,2)=7)
      ))
    ),
    INDEX(reference!$H$1:$I$9, MATCH($M64, reference!$H$1:$H$9, 0), 2),
    ""
  ),
"")</f>
        <v/>
      </c>
      <c r="AD64" s="53" t="str">
        <f>IFERROR(
  IF(
    AND(
      AD$6&gt;=$I64, AD$6&lt;=$J64, $Q$2="Yes",
      NOT( OR(
        AND($M$5=1, OR(WEEKDAY(AD$6,2)=6, WEEKDAY(AD$6,2)=7)),
        AND($M$5=17,  WEEKDAY(AD$6,2)=6),
        AND($M$5=11,  WEEKDAY(AD$6,2)=7)
      ))
    ),
    INDEX(reference!$H$1:$I$9, MATCH($M64, reference!$H$1:$H$9, 0), 2),
    ""
  ),
"")</f>
        <v/>
      </c>
      <c r="AE64" s="53" t="str">
        <f>IFERROR(
  IF(
    AND(
      AE$6&gt;=$I64, AE$6&lt;=$J64, $Q$2="Yes",
      NOT( OR(
        AND($M$5=1, OR(WEEKDAY(AE$6,2)=6, WEEKDAY(AE$6,2)=7)),
        AND($M$5=17,  WEEKDAY(AE$6,2)=6),
        AND($M$5=11,  WEEKDAY(AE$6,2)=7)
      ))
    ),
    INDEX(reference!$H$1:$I$9, MATCH($M64, reference!$H$1:$H$9, 0), 2),
    ""
  ),
"")</f>
        <v/>
      </c>
      <c r="AF64" s="53" t="str">
        <f>IFERROR(
  IF(
    AND(
      AF$6&gt;=$I64, AF$6&lt;=$J64, $Q$2="Yes",
      NOT( OR(
        AND($M$5=1, OR(WEEKDAY(AF$6,2)=6, WEEKDAY(AF$6,2)=7)),
        AND($M$5=17,  WEEKDAY(AF$6,2)=6),
        AND($M$5=11,  WEEKDAY(AF$6,2)=7)
      ))
    ),
    INDEX(reference!$H$1:$I$9, MATCH($M64, reference!$H$1:$H$9, 0), 2),
    ""
  ),
"")</f>
        <v/>
      </c>
      <c r="AG64" s="53" t="str">
        <f>IFERROR(
  IF(
    AND(
      AG$6&gt;=$I64, AG$6&lt;=$J64, $Q$2="Yes",
      NOT( OR(
        AND($M$5=1, OR(WEEKDAY(AG$6,2)=6, WEEKDAY(AG$6,2)=7)),
        AND($M$5=17,  WEEKDAY(AG$6,2)=6),
        AND($M$5=11,  WEEKDAY(AG$6,2)=7)
      ))
    ),
    INDEX(reference!$H$1:$I$9, MATCH($M64, reference!$H$1:$H$9, 0), 2),
    ""
  ),
"")</f>
        <v/>
      </c>
      <c r="AH64" s="53" t="str">
        <f>IFERROR(
  IF(
    AND(
      AH$6&gt;=$I64, AH$6&lt;=$J64, $Q$2="Yes",
      NOT( OR(
        AND($M$5=1, OR(WEEKDAY(AH$6,2)=6, WEEKDAY(AH$6,2)=7)),
        AND($M$5=17,  WEEKDAY(AH$6,2)=6),
        AND($M$5=11,  WEEKDAY(AH$6,2)=7)
      ))
    ),
    INDEX(reference!$H$1:$I$9, MATCH($M64, reference!$H$1:$H$9, 0), 2),
    ""
  ),
"")</f>
        <v/>
      </c>
      <c r="AI64" s="53" t="str">
        <f>IFERROR(
  IF(
    AND(
      AI$6&gt;=$I64, AI$6&lt;=$J64, $Q$2="Yes",
      NOT( OR(
        AND($M$5=1, OR(WEEKDAY(AI$6,2)=6, WEEKDAY(AI$6,2)=7)),
        AND($M$5=17,  WEEKDAY(AI$6,2)=6),
        AND($M$5=11,  WEEKDAY(AI$6,2)=7)
      ))
    ),
    INDEX(reference!$H$1:$I$9, MATCH($M64, reference!$H$1:$H$9, 0), 2),
    ""
  ),
"")</f>
        <v/>
      </c>
      <c r="AJ64" s="53" t="str">
        <f>IFERROR(
  IF(
    AND(
      AJ$6&gt;=$I64, AJ$6&lt;=$J64, $Q$2="Yes",
      NOT( OR(
        AND($M$5=1, OR(WEEKDAY(AJ$6,2)=6, WEEKDAY(AJ$6,2)=7)),
        AND($M$5=17,  WEEKDAY(AJ$6,2)=6),
        AND($M$5=11,  WEEKDAY(AJ$6,2)=7)
      ))
    ),
    INDEX(reference!$H$1:$I$9, MATCH($M64, reference!$H$1:$H$9, 0), 2),
    ""
  ),
"")</f>
        <v/>
      </c>
      <c r="AK64" s="53" t="str">
        <f>IFERROR(
  IF(
    AND(
      AK$6&gt;=$I64, AK$6&lt;=$J64, $Q$2="Yes",
      NOT( OR(
        AND($M$5=1, OR(WEEKDAY(AK$6,2)=6, WEEKDAY(AK$6,2)=7)),
        AND($M$5=17,  WEEKDAY(AK$6,2)=6),
        AND($M$5=11,  WEEKDAY(AK$6,2)=7)
      ))
    ),
    INDEX(reference!$H$1:$I$9, MATCH($M64, reference!$H$1:$H$9, 0), 2),
    ""
  ),
"")</f>
        <v/>
      </c>
      <c r="AL64" s="53" t="str">
        <f>IFERROR(
  IF(
    AND(
      AL$6&gt;=$I64, AL$6&lt;=$J64, $Q$2="Yes",
      NOT( OR(
        AND($M$5=1, OR(WEEKDAY(AL$6,2)=6, WEEKDAY(AL$6,2)=7)),
        AND($M$5=17,  WEEKDAY(AL$6,2)=6),
        AND($M$5=11,  WEEKDAY(AL$6,2)=7)
      ))
    ),
    INDEX(reference!$H$1:$I$9, MATCH($M64, reference!$H$1:$H$9, 0), 2),
    ""
  ),
"")</f>
        <v/>
      </c>
      <c r="AM64" s="53" t="str">
        <f>IFERROR(
  IF(
    AND(
      AM$6&gt;=$I64, AM$6&lt;=$J64, $Q$2="Yes",
      NOT( OR(
        AND($M$5=1, OR(WEEKDAY(AM$6,2)=6, WEEKDAY(AM$6,2)=7)),
        AND($M$5=17,  WEEKDAY(AM$6,2)=6),
        AND($M$5=11,  WEEKDAY(AM$6,2)=7)
      ))
    ),
    INDEX(reference!$H$1:$I$9, MATCH($M64, reference!$H$1:$H$9, 0), 2),
    ""
  ),
"")</f>
        <v/>
      </c>
      <c r="AN64" s="53" t="str">
        <f>IFERROR(
  IF(
    AND(
      AN$6&gt;=$I64, AN$6&lt;=$J64, $Q$2="Yes",
      NOT( OR(
        AND($M$5=1, OR(WEEKDAY(AN$6,2)=6, WEEKDAY(AN$6,2)=7)),
        AND($M$5=17,  WEEKDAY(AN$6,2)=6),
        AND($M$5=11,  WEEKDAY(AN$6,2)=7)
      ))
    ),
    INDEX(reference!$H$1:$I$9, MATCH($M64, reference!$H$1:$H$9, 0), 2),
    ""
  ),
"")</f>
        <v/>
      </c>
      <c r="AO64" s="53" t="str">
        <f>IFERROR(
  IF(
    AND(
      AO$6&gt;=$I64, AO$6&lt;=$J64, $Q$2="Yes",
      NOT( OR(
        AND($M$5=1, OR(WEEKDAY(AO$6,2)=6, WEEKDAY(AO$6,2)=7)),
        AND($M$5=17,  WEEKDAY(AO$6,2)=6),
        AND($M$5=11,  WEEKDAY(AO$6,2)=7)
      ))
    ),
    INDEX(reference!$H$1:$I$9, MATCH($M64, reference!$H$1:$H$9, 0), 2),
    ""
  ),
"")</f>
        <v/>
      </c>
      <c r="AP64" s="53" t="str">
        <f>IFERROR(
  IF(
    AND(
      AP$6&gt;=$I64, AP$6&lt;=$J64, $Q$2="Yes",
      NOT( OR(
        AND($M$5=1, OR(WEEKDAY(AP$6,2)=6, WEEKDAY(AP$6,2)=7)),
        AND($M$5=17,  WEEKDAY(AP$6,2)=6),
        AND($M$5=11,  WEEKDAY(AP$6,2)=7)
      ))
    ),
    INDEX(reference!$H$1:$I$9, MATCH($M64, reference!$H$1:$H$9, 0), 2),
    ""
  ),
"")</f>
        <v/>
      </c>
      <c r="AQ64" s="53" t="str">
        <f>IFERROR(
  IF(
    AND(
      AQ$6&gt;=$I64, AQ$6&lt;=$J64, $Q$2="Yes",
      NOT( OR(
        AND($M$5=1, OR(WEEKDAY(AQ$6,2)=6, WEEKDAY(AQ$6,2)=7)),
        AND($M$5=17,  WEEKDAY(AQ$6,2)=6),
        AND($M$5=11,  WEEKDAY(AQ$6,2)=7)
      ))
    ),
    INDEX(reference!$H$1:$I$9, MATCH($M64, reference!$H$1:$H$9, 0), 2),
    ""
  ),
"")</f>
        <v/>
      </c>
      <c r="AR64" s="53" t="str">
        <f>IFERROR(
  IF(
    AND(
      AR$6&gt;=$I64, AR$6&lt;=$J64, $Q$2="Yes",
      NOT( OR(
        AND($M$5=1, OR(WEEKDAY(AR$6,2)=6, WEEKDAY(AR$6,2)=7)),
        AND($M$5=17,  WEEKDAY(AR$6,2)=6),
        AND($M$5=11,  WEEKDAY(AR$6,2)=7)
      ))
    ),
    INDEX(reference!$H$1:$I$9, MATCH($M64, reference!$H$1:$H$9, 0), 2),
    ""
  ),
"")</f>
        <v/>
      </c>
      <c r="AS64" s="53" t="str">
        <f>IFERROR(
  IF(
    AND(
      AS$6&gt;=$I64, AS$6&lt;=$J64, $Q$2="Yes",
      NOT( OR(
        AND($M$5=1, OR(WEEKDAY(AS$6,2)=6, WEEKDAY(AS$6,2)=7)),
        AND($M$5=17,  WEEKDAY(AS$6,2)=6),
        AND($M$5=11,  WEEKDAY(AS$6,2)=7)
      ))
    ),
    INDEX(reference!$H$1:$I$9, MATCH($M64, reference!$H$1:$H$9, 0), 2),
    ""
  ),
"")</f>
        <v/>
      </c>
      <c r="AT64" s="53" t="str">
        <f>IFERROR(
  IF(
    AND(
      AT$6&gt;=$I64, AT$6&lt;=$J64, $Q$2="Yes",
      NOT( OR(
        AND($M$5=1, OR(WEEKDAY(AT$6,2)=6, WEEKDAY(AT$6,2)=7)),
        AND($M$5=17,  WEEKDAY(AT$6,2)=6),
        AND($M$5=11,  WEEKDAY(AT$6,2)=7)
      ))
    ),
    INDEX(reference!$H$1:$I$9, MATCH($M64, reference!$H$1:$H$9, 0), 2),
    ""
  ),
"")</f>
        <v/>
      </c>
      <c r="AU64" s="53" t="str">
        <f>IFERROR(
  IF(
    AND(
      AU$6&gt;=$I64, AU$6&lt;=$J64, $Q$2="Yes",
      NOT( OR(
        AND($M$5=1, OR(WEEKDAY(AU$6,2)=6, WEEKDAY(AU$6,2)=7)),
        AND($M$5=17,  WEEKDAY(AU$6,2)=6),
        AND($M$5=11,  WEEKDAY(AU$6,2)=7)
      ))
    ),
    INDEX(reference!$H$1:$I$9, MATCH($M64, reference!$H$1:$H$9, 0), 2),
    ""
  ),
"")</f>
        <v/>
      </c>
      <c r="AV64" s="53" t="str">
        <f>IFERROR(
  IF(
    AND(
      AV$6&gt;=$I64, AV$6&lt;=$J64, $Q$2="Yes",
      NOT( OR(
        AND($M$5=1, OR(WEEKDAY(AV$6,2)=6, WEEKDAY(AV$6,2)=7)),
        AND($M$5=17,  WEEKDAY(AV$6,2)=6),
        AND($M$5=11,  WEEKDAY(AV$6,2)=7)
      ))
    ),
    INDEX(reference!$H$1:$I$9, MATCH($M64, reference!$H$1:$H$9, 0), 2),
    ""
  ),
"")</f>
        <v/>
      </c>
      <c r="AW64" s="53" t="str">
        <f>IFERROR(
  IF(
    AND(
      AW$6&gt;=$I64, AW$6&lt;=$J64, $Q$2="Yes",
      NOT( OR(
        AND($M$5=1, OR(WEEKDAY(AW$6,2)=6, WEEKDAY(AW$6,2)=7)),
        AND($M$5=17,  WEEKDAY(AW$6,2)=6),
        AND($M$5=11,  WEEKDAY(AW$6,2)=7)
      ))
    ),
    INDEX(reference!$H$1:$I$9, MATCH($M64, reference!$H$1:$H$9, 0), 2),
    ""
  ),
"")</f>
        <v/>
      </c>
      <c r="AX64" s="53" t="str">
        <f>IFERROR(
  IF(
    AND(
      AX$6&gt;=$I64, AX$6&lt;=$J64, $Q$2="Yes",
      NOT( OR(
        AND($M$5=1, OR(WEEKDAY(AX$6,2)=6, WEEKDAY(AX$6,2)=7)),
        AND($M$5=17,  WEEKDAY(AX$6,2)=6),
        AND($M$5=11,  WEEKDAY(AX$6,2)=7)
      ))
    ),
    INDEX(reference!$H$1:$I$9, MATCH($M64, reference!$H$1:$H$9, 0), 2),
    ""
  ),
"")</f>
        <v/>
      </c>
      <c r="AY64" s="53" t="str">
        <f>IFERROR(
  IF(
    AND(
      AY$6&gt;=$I64, AY$6&lt;=$J64, $Q$2="Yes",
      NOT( OR(
        AND($M$5=1, OR(WEEKDAY(AY$6,2)=6, WEEKDAY(AY$6,2)=7)),
        AND($M$5=17,  WEEKDAY(AY$6,2)=6),
        AND($M$5=11,  WEEKDAY(AY$6,2)=7)
      ))
    ),
    INDEX(reference!$H$1:$I$9, MATCH($M64, reference!$H$1:$H$9, 0), 2),
    ""
  ),
"")</f>
        <v/>
      </c>
      <c r="AZ64" s="53" t="str">
        <f>IFERROR(
  IF(
    AND(
      AZ$6&gt;=$I64, AZ$6&lt;=$J64, $Q$2="Yes",
      NOT( OR(
        AND($M$5=1, OR(WEEKDAY(AZ$6,2)=6, WEEKDAY(AZ$6,2)=7)),
        AND($M$5=17,  WEEKDAY(AZ$6,2)=6),
        AND($M$5=11,  WEEKDAY(AZ$6,2)=7)
      ))
    ),
    INDEX(reference!$H$1:$I$9, MATCH($M64, reference!$H$1:$H$9, 0), 2),
    ""
  ),
"")</f>
        <v/>
      </c>
      <c r="BA64" s="53" t="str">
        <f>IFERROR(
  IF(
    AND(
      BA$6&gt;=$I64, BA$6&lt;=$J64, $Q$2="Yes",
      NOT( OR(
        AND($M$5=1, OR(WEEKDAY(BA$6,2)=6, WEEKDAY(BA$6,2)=7)),
        AND($M$5=17,  WEEKDAY(BA$6,2)=6),
        AND($M$5=11,  WEEKDAY(BA$6,2)=7)
      ))
    ),
    INDEX(reference!$H$1:$I$9, MATCH($M64, reference!$H$1:$H$9, 0), 2),
    ""
  ),
"")</f>
        <v/>
      </c>
      <c r="BB64" s="53" t="str">
        <f>IFERROR(
  IF(
    AND(
      BB$6&gt;=$I64, BB$6&lt;=$J64, $Q$2="Yes",
      NOT( OR(
        AND($M$5=1, OR(WEEKDAY(BB$6,2)=6, WEEKDAY(BB$6,2)=7)),
        AND($M$5=17,  WEEKDAY(BB$6,2)=6),
        AND($M$5=11,  WEEKDAY(BB$6,2)=7)
      ))
    ),
    INDEX(reference!$H$1:$I$9, MATCH($M64, reference!$H$1:$H$9, 0), 2),
    ""
  ),
"")</f>
        <v/>
      </c>
      <c r="BC64" s="53" t="str">
        <f>IFERROR(
  IF(
    AND(
      BC$6&gt;=$I64, BC$6&lt;=$J64, $Q$2="Yes",
      NOT( OR(
        AND($M$5=1, OR(WEEKDAY(BC$6,2)=6, WEEKDAY(BC$6,2)=7)),
        AND($M$5=17,  WEEKDAY(BC$6,2)=6),
        AND($M$5=11,  WEEKDAY(BC$6,2)=7)
      ))
    ),
    INDEX(reference!$H$1:$I$9, MATCH($M64, reference!$H$1:$H$9, 0), 2),
    ""
  ),
"")</f>
        <v/>
      </c>
      <c r="BD64" s="53" t="str">
        <f>IFERROR(
  IF(
    AND(
      BD$6&gt;=$I64, BD$6&lt;=$J64, $Q$2="Yes",
      NOT( OR(
        AND($M$5=1, OR(WEEKDAY(BD$6,2)=6, WEEKDAY(BD$6,2)=7)),
        AND($M$5=17,  WEEKDAY(BD$6,2)=6),
        AND($M$5=11,  WEEKDAY(BD$6,2)=7)
      ))
    ),
    INDEX(reference!$H$1:$I$9, MATCH($M64, reference!$H$1:$H$9, 0), 2),
    ""
  ),
"")</f>
        <v/>
      </c>
      <c r="BE64" s="53" t="str">
        <f>IFERROR(
  IF(
    AND(
      BE$6&gt;=$I64, BE$6&lt;=$J64, $Q$2="Yes",
      NOT( OR(
        AND($M$5=1, OR(WEEKDAY(BE$6,2)=6, WEEKDAY(BE$6,2)=7)),
        AND($M$5=17,  WEEKDAY(BE$6,2)=6),
        AND($M$5=11,  WEEKDAY(BE$6,2)=7)
      ))
    ),
    INDEX(reference!$H$1:$I$9, MATCH($M64, reference!$H$1:$H$9, 0), 2),
    ""
  ),
"")</f>
        <v/>
      </c>
      <c r="BF64" s="53" t="str">
        <f>IFERROR(
  IF(
    AND(
      BF$6&gt;=$I64, BF$6&lt;=$J64, $Q$2="Yes",
      NOT( OR(
        AND($M$5=1, OR(WEEKDAY(BF$6,2)=6, WEEKDAY(BF$6,2)=7)),
        AND($M$5=17,  WEEKDAY(BF$6,2)=6),
        AND($M$5=11,  WEEKDAY(BF$6,2)=7)
      ))
    ),
    INDEX(reference!$H$1:$I$9, MATCH($M64, reference!$H$1:$H$9, 0), 2),
    ""
  ),
"")</f>
        <v/>
      </c>
      <c r="BG64" s="53" t="str">
        <f>IFERROR(
  IF(
    AND(
      BG$6&gt;=$I64, BG$6&lt;=$J64, $Q$2="Yes",
      NOT( OR(
        AND($M$5=1, OR(WEEKDAY(BG$6,2)=6, WEEKDAY(BG$6,2)=7)),
        AND($M$5=17,  WEEKDAY(BG$6,2)=6),
        AND($M$5=11,  WEEKDAY(BG$6,2)=7)
      ))
    ),
    INDEX(reference!$H$1:$I$9, MATCH($M64, reference!$H$1:$H$9, 0), 2),
    ""
  ),
"")</f>
        <v/>
      </c>
      <c r="BH64" s="53" t="str">
        <f>IFERROR(
  IF(
    AND(
      BH$6&gt;=$I64, BH$6&lt;=$J64, $Q$2="Yes",
      NOT( OR(
        AND($M$5=1, OR(WEEKDAY(BH$6,2)=6, WEEKDAY(BH$6,2)=7)),
        AND($M$5=17,  WEEKDAY(BH$6,2)=6),
        AND($M$5=11,  WEEKDAY(BH$6,2)=7)
      ))
    ),
    INDEX(reference!$H$1:$I$9, MATCH($M64, reference!$H$1:$H$9, 0), 2),
    ""
  ),
"")</f>
        <v/>
      </c>
      <c r="BI64" s="53" t="str">
        <f>IFERROR(
  IF(
    AND(
      BI$6&gt;=$I64, BI$6&lt;=$J64, $Q$2="Yes",
      NOT( OR(
        AND($M$5=1, OR(WEEKDAY(BI$6,2)=6, WEEKDAY(BI$6,2)=7)),
        AND($M$5=17,  WEEKDAY(BI$6,2)=6),
        AND($M$5=11,  WEEKDAY(BI$6,2)=7)
      ))
    ),
    INDEX(reference!$H$1:$I$9, MATCH($M64, reference!$H$1:$H$9, 0), 2),
    ""
  ),
"")</f>
        <v/>
      </c>
      <c r="BJ64" s="53" t="str">
        <f>IFERROR(
  IF(
    AND(
      BJ$6&gt;=$I64, BJ$6&lt;=$J64, $Q$2="Yes",
      NOT( OR(
        AND($M$5=1, OR(WEEKDAY(BJ$6,2)=6, WEEKDAY(BJ$6,2)=7)),
        AND($M$5=17,  WEEKDAY(BJ$6,2)=6),
        AND($M$5=11,  WEEKDAY(BJ$6,2)=7)
      ))
    ),
    INDEX(reference!$H$1:$I$9, MATCH($M64, reference!$H$1:$H$9, 0), 2),
    ""
  ),
"")</f>
        <v/>
      </c>
      <c r="BK64" s="53" t="str">
        <f>IFERROR(
  IF(
    AND(
      BK$6&gt;=$I64, BK$6&lt;=$J64, $Q$2="Yes",
      NOT( OR(
        AND($M$5=1, OR(WEEKDAY(BK$6,2)=6, WEEKDAY(BK$6,2)=7)),
        AND($M$5=17,  WEEKDAY(BK$6,2)=6),
        AND($M$5=11,  WEEKDAY(BK$6,2)=7)
      ))
    ),
    INDEX(reference!$H$1:$I$9, MATCH($M64, reference!$H$1:$H$9, 0), 2),
    ""
  ),
"")</f>
        <v/>
      </c>
      <c r="BL64" s="53" t="str">
        <f>IFERROR(
  IF(
    AND(
      BL$6&gt;=$I64, BL$6&lt;=$J64, $Q$2="Yes",
      NOT( OR(
        AND($M$5=1, OR(WEEKDAY(BL$6,2)=6, WEEKDAY(BL$6,2)=7)),
        AND($M$5=17,  WEEKDAY(BL$6,2)=6),
        AND($M$5=11,  WEEKDAY(BL$6,2)=7)
      ))
    ),
    INDEX(reference!$H$1:$I$9, MATCH($M64, reference!$H$1:$H$9, 0), 2),
    ""
  ),
"")</f>
        <v/>
      </c>
      <c r="BM64" s="53" t="str">
        <f>IFERROR(
  IF(
    AND(
      BM$6&gt;=$I64, BM$6&lt;=$J64, $Q$2="Yes",
      NOT( OR(
        AND($M$5=1, OR(WEEKDAY(BM$6,2)=6, WEEKDAY(BM$6,2)=7)),
        AND($M$5=17,  WEEKDAY(BM$6,2)=6),
        AND($M$5=11,  WEEKDAY(BM$6,2)=7)
      ))
    ),
    INDEX(reference!$H$1:$I$9, MATCH($M64, reference!$H$1:$H$9, 0), 2),
    ""
  ),
"")</f>
        <v/>
      </c>
      <c r="BN64" s="53" t="str">
        <f>IFERROR(
  IF(
    AND(
      BN$6&gt;=$I64, BN$6&lt;=$J64, $Q$2="Yes",
      NOT( OR(
        AND($M$5=1, OR(WEEKDAY(BN$6,2)=6, WEEKDAY(BN$6,2)=7)),
        AND($M$5=17,  WEEKDAY(BN$6,2)=6),
        AND($M$5=11,  WEEKDAY(BN$6,2)=7)
      ))
    ),
    INDEX(reference!$H$1:$I$9, MATCH($M64, reference!$H$1:$H$9, 0), 2),
    ""
  ),
"")</f>
        <v/>
      </c>
      <c r="BO64" s="53" t="str">
        <f>IFERROR(
  IF(
    AND(
      BO$6&gt;=$I64, BO$6&lt;=$J64, $Q$2="Yes",
      NOT( OR(
        AND($M$5=1, OR(WEEKDAY(BO$6,2)=6, WEEKDAY(BO$6,2)=7)),
        AND($M$5=17,  WEEKDAY(BO$6,2)=6),
        AND($M$5=11,  WEEKDAY(BO$6,2)=7)
      ))
    ),
    INDEX(reference!$H$1:$I$9, MATCH($M64, reference!$H$1:$H$9, 0), 2),
    ""
  ),
"")</f>
        <v/>
      </c>
      <c r="BP64" s="53" t="str">
        <f>IFERROR(
  IF(
    AND(
      BP$6&gt;=$I64, BP$6&lt;=$J64, $Q$2="Yes",
      NOT( OR(
        AND($M$5=1, OR(WEEKDAY(BP$6,2)=6, WEEKDAY(BP$6,2)=7)),
        AND($M$5=17,  WEEKDAY(BP$6,2)=6),
        AND($M$5=11,  WEEKDAY(BP$6,2)=7)
      ))
    ),
    INDEX(reference!$H$1:$I$9, MATCH($M64, reference!$H$1:$H$9, 0), 2),
    ""
  ),
"")</f>
        <v/>
      </c>
      <c r="BQ64" s="53" t="str">
        <f>IFERROR(
  IF(
    AND(
      BQ$6&gt;=$I64, BQ$6&lt;=$J64, $Q$2="Yes",
      NOT( OR(
        AND($M$5=1, OR(WEEKDAY(BQ$6,2)=6, WEEKDAY(BQ$6,2)=7)),
        AND($M$5=17,  WEEKDAY(BQ$6,2)=6),
        AND($M$5=11,  WEEKDAY(BQ$6,2)=7)
      ))
    ),
    INDEX(reference!$H$1:$I$9, MATCH($M64, reference!$H$1:$H$9, 0), 2),
    ""
  ),
"")</f>
        <v/>
      </c>
    </row>
    <row r="65" spans="1:69" ht="22.5" customHeight="1" x14ac:dyDescent="0.15">
      <c r="A65" s="46">
        <f>COUNTIF($L$7:M65,M65)</f>
        <v>0</v>
      </c>
      <c r="B65" s="46" t="str">
        <f t="shared" si="4"/>
        <v>-0</v>
      </c>
      <c r="C65" s="46" t="str">
        <f>IFERROR(IF(G65="","",MOD(COUNTIFS($F$6:G65,"◯"),10)),"")</f>
        <v/>
      </c>
      <c r="D65" s="46" t="str" cm="1">
        <f t="array" ref="D65">IF(G65="","",_xlfn.SWITCH(G65,"◯",1,"◆",2,"★",3))</f>
        <v/>
      </c>
      <c r="E65" s="46"/>
      <c r="F65" s="47"/>
      <c r="G65" s="48"/>
      <c r="H65" s="49"/>
      <c r="I65" s="51"/>
      <c r="J65" s="51"/>
      <c r="K65" s="52" t="str">
        <f t="shared" si="3"/>
        <v/>
      </c>
      <c r="L65" s="50"/>
      <c r="M65" s="50"/>
      <c r="N65" s="53" t="str">
        <f>IFERROR(
  IF(
    AND(
      N$6&gt;=$I65, N$6&lt;=$J65, $Q$2="Yes",
      NOT( OR(
        AND($M$5=1, OR(WEEKDAY(N$6,2)=6, WEEKDAY(N$6,2)=7)),
        AND($M$5=17,  WEEKDAY(N$6,2)=6),
        AND($M$5=11,  WEEKDAY(N$6,2)=7)
      ))
    ),
    INDEX(reference!$H$1:$I$9, MATCH($M65, reference!$H$1:$H$9, 0), 2),
    ""
  ),
"")</f>
        <v/>
      </c>
      <c r="O65" s="53" t="str">
        <f>IFERROR(
  IF(
    AND(
      O$6&gt;=$I65, O$6&lt;=$J65, $Q$2="Yes",
      NOT( OR(
        AND($M$5=1, OR(WEEKDAY(O$6,2)=6, WEEKDAY(O$6,2)=7)),
        AND($M$5=17,  WEEKDAY(O$6,2)=6),
        AND($M$5=11,  WEEKDAY(O$6,2)=7)
      ))
    ),
    INDEX(reference!$H$1:$I$9, MATCH($M65, reference!$H$1:$H$9, 0), 2),
    ""
  ),
"")</f>
        <v/>
      </c>
      <c r="P65" s="53" t="str">
        <f>IFERROR(
  IF(
    AND(
      P$6&gt;=$I65, P$6&lt;=$J65, $Q$2="Yes",
      NOT( OR(
        AND($M$5=1, OR(WEEKDAY(P$6,2)=6, WEEKDAY(P$6,2)=7)),
        AND($M$5=17,  WEEKDAY(P$6,2)=6),
        AND($M$5=11,  WEEKDAY(P$6,2)=7)
      ))
    ),
    INDEX(reference!$H$1:$I$9, MATCH($M65, reference!$H$1:$H$9, 0), 2),
    ""
  ),
"")</f>
        <v/>
      </c>
      <c r="Q65" s="53" t="str">
        <f>IFERROR(
  IF(
    AND(
      Q$6&gt;=$I65, Q$6&lt;=$J65, $Q$2="Yes",
      NOT( OR(
        AND($M$5=1, OR(WEEKDAY(Q$6,2)=6, WEEKDAY(Q$6,2)=7)),
        AND($M$5=17,  WEEKDAY(Q$6,2)=6),
        AND($M$5=11,  WEEKDAY(Q$6,2)=7)
      ))
    ),
    INDEX(reference!$H$1:$I$9, MATCH($M65, reference!$H$1:$H$9, 0), 2),
    ""
  ),
"")</f>
        <v/>
      </c>
      <c r="R65" s="53" t="str">
        <f>IFERROR(
  IF(
    AND(
      R$6&gt;=$I65, R$6&lt;=$J65, $Q$2="Yes",
      NOT( OR(
        AND($M$5=1, OR(WEEKDAY(R$6,2)=6, WEEKDAY(R$6,2)=7)),
        AND($M$5=17,  WEEKDAY(R$6,2)=6),
        AND($M$5=11,  WEEKDAY(R$6,2)=7)
      ))
    ),
    INDEX(reference!$H$1:$I$9, MATCH($M65, reference!$H$1:$H$9, 0), 2),
    ""
  ),
"")</f>
        <v/>
      </c>
      <c r="S65" s="53" t="str">
        <f>IFERROR(
  IF(
    AND(
      S$6&gt;=$I65, S$6&lt;=$J65, $Q$2="Yes",
      NOT( OR(
        AND($M$5=1, OR(WEEKDAY(S$6,2)=6, WEEKDAY(S$6,2)=7)),
        AND($M$5=17,  WEEKDAY(S$6,2)=6),
        AND($M$5=11,  WEEKDAY(S$6,2)=7)
      ))
    ),
    INDEX(reference!$H$1:$I$9, MATCH($M65, reference!$H$1:$H$9, 0), 2),
    ""
  ),
"")</f>
        <v/>
      </c>
      <c r="T65" s="53" t="str">
        <f>IFERROR(
  IF(
    AND(
      T$6&gt;=$I65, T$6&lt;=$J65, $Q$2="Yes",
      NOT( OR(
        AND($M$5=1, OR(WEEKDAY(T$6,2)=6, WEEKDAY(T$6,2)=7)),
        AND($M$5=17,  WEEKDAY(T$6,2)=6),
        AND($M$5=11,  WEEKDAY(T$6,2)=7)
      ))
    ),
    INDEX(reference!$H$1:$I$9, MATCH($M65, reference!$H$1:$H$9, 0), 2),
    ""
  ),
"")</f>
        <v/>
      </c>
      <c r="U65" s="53" t="str">
        <f>IFERROR(
  IF(
    AND(
      U$6&gt;=$I65, U$6&lt;=$J65, $Q$2="Yes",
      NOT( OR(
        AND($M$5=1, OR(WEEKDAY(U$6,2)=6, WEEKDAY(U$6,2)=7)),
        AND($M$5=17,  WEEKDAY(U$6,2)=6),
        AND($M$5=11,  WEEKDAY(U$6,2)=7)
      ))
    ),
    INDEX(reference!$H$1:$I$9, MATCH($M65, reference!$H$1:$H$9, 0), 2),
    ""
  ),
"")</f>
        <v/>
      </c>
      <c r="V65" s="53" t="str">
        <f>IFERROR(
  IF(
    AND(
      V$6&gt;=$I65, V$6&lt;=$J65, $Q$2="Yes",
      NOT( OR(
        AND($M$5=1, OR(WEEKDAY(V$6,2)=6, WEEKDAY(V$6,2)=7)),
        AND($M$5=17,  WEEKDAY(V$6,2)=6),
        AND($M$5=11,  WEEKDAY(V$6,2)=7)
      ))
    ),
    INDEX(reference!$H$1:$I$9, MATCH($M65, reference!$H$1:$H$9, 0), 2),
    ""
  ),
"")</f>
        <v/>
      </c>
      <c r="W65" s="53" t="str">
        <f>IFERROR(
  IF(
    AND(
      W$6&gt;=$I65, W$6&lt;=$J65, $Q$2="Yes",
      NOT( OR(
        AND($M$5=1, OR(WEEKDAY(W$6,2)=6, WEEKDAY(W$6,2)=7)),
        AND($M$5=17,  WEEKDAY(W$6,2)=6),
        AND($M$5=11,  WEEKDAY(W$6,2)=7)
      ))
    ),
    INDEX(reference!$H$1:$I$9, MATCH($M65, reference!$H$1:$H$9, 0), 2),
    ""
  ),
"")</f>
        <v/>
      </c>
      <c r="X65" s="53" t="str">
        <f>IFERROR(
  IF(
    AND(
      X$6&gt;=$I65, X$6&lt;=$J65, $Q$2="Yes",
      NOT( OR(
        AND($M$5=1, OR(WEEKDAY(X$6,2)=6, WEEKDAY(X$6,2)=7)),
        AND($M$5=17,  WEEKDAY(X$6,2)=6),
        AND($M$5=11,  WEEKDAY(X$6,2)=7)
      ))
    ),
    INDEX(reference!$H$1:$I$9, MATCH($M65, reference!$H$1:$H$9, 0), 2),
    ""
  ),
"")</f>
        <v/>
      </c>
      <c r="Y65" s="53" t="str">
        <f>IFERROR(
  IF(
    AND(
      Y$6&gt;=$I65, Y$6&lt;=$J65, $Q$2="Yes",
      NOT( OR(
        AND($M$5=1, OR(WEEKDAY(Y$6,2)=6, WEEKDAY(Y$6,2)=7)),
        AND($M$5=17,  WEEKDAY(Y$6,2)=6),
        AND($M$5=11,  WEEKDAY(Y$6,2)=7)
      ))
    ),
    INDEX(reference!$H$1:$I$9, MATCH($M65, reference!$H$1:$H$9, 0), 2),
    ""
  ),
"")</f>
        <v/>
      </c>
      <c r="Z65" s="53" t="str">
        <f>IFERROR(
  IF(
    AND(
      Z$6&gt;=$I65, Z$6&lt;=$J65, $Q$2="Yes",
      NOT( OR(
        AND($M$5=1, OR(WEEKDAY(Z$6,2)=6, WEEKDAY(Z$6,2)=7)),
        AND($M$5=17,  WEEKDAY(Z$6,2)=6),
        AND($M$5=11,  WEEKDAY(Z$6,2)=7)
      ))
    ),
    INDEX(reference!$H$1:$I$9, MATCH($M65, reference!$H$1:$H$9, 0), 2),
    ""
  ),
"")</f>
        <v/>
      </c>
      <c r="AA65" s="53" t="str">
        <f>IFERROR(
  IF(
    AND(
      AA$6&gt;=$I65, AA$6&lt;=$J65, $Q$2="Yes",
      NOT( OR(
        AND($M$5=1, OR(WEEKDAY(AA$6,2)=6, WEEKDAY(AA$6,2)=7)),
        AND($M$5=17,  WEEKDAY(AA$6,2)=6),
        AND($M$5=11,  WEEKDAY(AA$6,2)=7)
      ))
    ),
    INDEX(reference!$H$1:$I$9, MATCH($M65, reference!$H$1:$H$9, 0), 2),
    ""
  ),
"")</f>
        <v/>
      </c>
      <c r="AB65" s="53" t="str">
        <f>IFERROR(
  IF(
    AND(
      AB$6&gt;=$I65, AB$6&lt;=$J65, $Q$2="Yes",
      NOT( OR(
        AND($M$5=1, OR(WEEKDAY(AB$6,2)=6, WEEKDAY(AB$6,2)=7)),
        AND($M$5=17,  WEEKDAY(AB$6,2)=6),
        AND($M$5=11,  WEEKDAY(AB$6,2)=7)
      ))
    ),
    INDEX(reference!$H$1:$I$9, MATCH($M65, reference!$H$1:$H$9, 0), 2),
    ""
  ),
"")</f>
        <v/>
      </c>
      <c r="AC65" s="53" t="str">
        <f>IFERROR(
  IF(
    AND(
      AC$6&gt;=$I65, AC$6&lt;=$J65, $Q$2="Yes",
      NOT( OR(
        AND($M$5=1, OR(WEEKDAY(AC$6,2)=6, WEEKDAY(AC$6,2)=7)),
        AND($M$5=17,  WEEKDAY(AC$6,2)=6),
        AND($M$5=11,  WEEKDAY(AC$6,2)=7)
      ))
    ),
    INDEX(reference!$H$1:$I$9, MATCH($M65, reference!$H$1:$H$9, 0), 2),
    ""
  ),
"")</f>
        <v/>
      </c>
      <c r="AD65" s="53" t="str">
        <f>IFERROR(
  IF(
    AND(
      AD$6&gt;=$I65, AD$6&lt;=$J65, $Q$2="Yes",
      NOT( OR(
        AND($M$5=1, OR(WEEKDAY(AD$6,2)=6, WEEKDAY(AD$6,2)=7)),
        AND($M$5=17,  WEEKDAY(AD$6,2)=6),
        AND($M$5=11,  WEEKDAY(AD$6,2)=7)
      ))
    ),
    INDEX(reference!$H$1:$I$9, MATCH($M65, reference!$H$1:$H$9, 0), 2),
    ""
  ),
"")</f>
        <v/>
      </c>
      <c r="AE65" s="53" t="str">
        <f>IFERROR(
  IF(
    AND(
      AE$6&gt;=$I65, AE$6&lt;=$J65, $Q$2="Yes",
      NOT( OR(
        AND($M$5=1, OR(WEEKDAY(AE$6,2)=6, WEEKDAY(AE$6,2)=7)),
        AND($M$5=17,  WEEKDAY(AE$6,2)=6),
        AND($M$5=11,  WEEKDAY(AE$6,2)=7)
      ))
    ),
    INDEX(reference!$H$1:$I$9, MATCH($M65, reference!$H$1:$H$9, 0), 2),
    ""
  ),
"")</f>
        <v/>
      </c>
      <c r="AF65" s="53" t="str">
        <f>IFERROR(
  IF(
    AND(
      AF$6&gt;=$I65, AF$6&lt;=$J65, $Q$2="Yes",
      NOT( OR(
        AND($M$5=1, OR(WEEKDAY(AF$6,2)=6, WEEKDAY(AF$6,2)=7)),
        AND($M$5=17,  WEEKDAY(AF$6,2)=6),
        AND($M$5=11,  WEEKDAY(AF$6,2)=7)
      ))
    ),
    INDEX(reference!$H$1:$I$9, MATCH($M65, reference!$H$1:$H$9, 0), 2),
    ""
  ),
"")</f>
        <v/>
      </c>
      <c r="AG65" s="53" t="str">
        <f>IFERROR(
  IF(
    AND(
      AG$6&gt;=$I65, AG$6&lt;=$J65, $Q$2="Yes",
      NOT( OR(
        AND($M$5=1, OR(WEEKDAY(AG$6,2)=6, WEEKDAY(AG$6,2)=7)),
        AND($M$5=17,  WEEKDAY(AG$6,2)=6),
        AND($M$5=11,  WEEKDAY(AG$6,2)=7)
      ))
    ),
    INDEX(reference!$H$1:$I$9, MATCH($M65, reference!$H$1:$H$9, 0), 2),
    ""
  ),
"")</f>
        <v/>
      </c>
      <c r="AH65" s="53" t="str">
        <f>IFERROR(
  IF(
    AND(
      AH$6&gt;=$I65, AH$6&lt;=$J65, $Q$2="Yes",
      NOT( OR(
        AND($M$5=1, OR(WEEKDAY(AH$6,2)=6, WEEKDAY(AH$6,2)=7)),
        AND($M$5=17,  WEEKDAY(AH$6,2)=6),
        AND($M$5=11,  WEEKDAY(AH$6,2)=7)
      ))
    ),
    INDEX(reference!$H$1:$I$9, MATCH($M65, reference!$H$1:$H$9, 0), 2),
    ""
  ),
"")</f>
        <v/>
      </c>
      <c r="AI65" s="53" t="str">
        <f>IFERROR(
  IF(
    AND(
      AI$6&gt;=$I65, AI$6&lt;=$J65, $Q$2="Yes",
      NOT( OR(
        AND($M$5=1, OR(WEEKDAY(AI$6,2)=6, WEEKDAY(AI$6,2)=7)),
        AND($M$5=17,  WEEKDAY(AI$6,2)=6),
        AND($M$5=11,  WEEKDAY(AI$6,2)=7)
      ))
    ),
    INDEX(reference!$H$1:$I$9, MATCH($M65, reference!$H$1:$H$9, 0), 2),
    ""
  ),
"")</f>
        <v/>
      </c>
      <c r="AJ65" s="53" t="str">
        <f>IFERROR(
  IF(
    AND(
      AJ$6&gt;=$I65, AJ$6&lt;=$J65, $Q$2="Yes",
      NOT( OR(
        AND($M$5=1, OR(WEEKDAY(AJ$6,2)=6, WEEKDAY(AJ$6,2)=7)),
        AND($M$5=17,  WEEKDAY(AJ$6,2)=6),
        AND($M$5=11,  WEEKDAY(AJ$6,2)=7)
      ))
    ),
    INDEX(reference!$H$1:$I$9, MATCH($M65, reference!$H$1:$H$9, 0), 2),
    ""
  ),
"")</f>
        <v/>
      </c>
      <c r="AK65" s="53" t="str">
        <f>IFERROR(
  IF(
    AND(
      AK$6&gt;=$I65, AK$6&lt;=$J65, $Q$2="Yes",
      NOT( OR(
        AND($M$5=1, OR(WEEKDAY(AK$6,2)=6, WEEKDAY(AK$6,2)=7)),
        AND($M$5=17,  WEEKDAY(AK$6,2)=6),
        AND($M$5=11,  WEEKDAY(AK$6,2)=7)
      ))
    ),
    INDEX(reference!$H$1:$I$9, MATCH($M65, reference!$H$1:$H$9, 0), 2),
    ""
  ),
"")</f>
        <v/>
      </c>
      <c r="AL65" s="53" t="str">
        <f>IFERROR(
  IF(
    AND(
      AL$6&gt;=$I65, AL$6&lt;=$J65, $Q$2="Yes",
      NOT( OR(
        AND($M$5=1, OR(WEEKDAY(AL$6,2)=6, WEEKDAY(AL$6,2)=7)),
        AND($M$5=17,  WEEKDAY(AL$6,2)=6),
        AND($M$5=11,  WEEKDAY(AL$6,2)=7)
      ))
    ),
    INDEX(reference!$H$1:$I$9, MATCH($M65, reference!$H$1:$H$9, 0), 2),
    ""
  ),
"")</f>
        <v/>
      </c>
      <c r="AM65" s="53" t="str">
        <f>IFERROR(
  IF(
    AND(
      AM$6&gt;=$I65, AM$6&lt;=$J65, $Q$2="Yes",
      NOT( OR(
        AND($M$5=1, OR(WEEKDAY(AM$6,2)=6, WEEKDAY(AM$6,2)=7)),
        AND($M$5=17,  WEEKDAY(AM$6,2)=6),
        AND($M$5=11,  WEEKDAY(AM$6,2)=7)
      ))
    ),
    INDEX(reference!$H$1:$I$9, MATCH($M65, reference!$H$1:$H$9, 0), 2),
    ""
  ),
"")</f>
        <v/>
      </c>
      <c r="AN65" s="53" t="str">
        <f>IFERROR(
  IF(
    AND(
      AN$6&gt;=$I65, AN$6&lt;=$J65, $Q$2="Yes",
      NOT( OR(
        AND($M$5=1, OR(WEEKDAY(AN$6,2)=6, WEEKDAY(AN$6,2)=7)),
        AND($M$5=17,  WEEKDAY(AN$6,2)=6),
        AND($M$5=11,  WEEKDAY(AN$6,2)=7)
      ))
    ),
    INDEX(reference!$H$1:$I$9, MATCH($M65, reference!$H$1:$H$9, 0), 2),
    ""
  ),
"")</f>
        <v/>
      </c>
      <c r="AO65" s="53" t="str">
        <f>IFERROR(
  IF(
    AND(
      AO$6&gt;=$I65, AO$6&lt;=$J65, $Q$2="Yes",
      NOT( OR(
        AND($M$5=1, OR(WEEKDAY(AO$6,2)=6, WEEKDAY(AO$6,2)=7)),
        AND($M$5=17,  WEEKDAY(AO$6,2)=6),
        AND($M$5=11,  WEEKDAY(AO$6,2)=7)
      ))
    ),
    INDEX(reference!$H$1:$I$9, MATCH($M65, reference!$H$1:$H$9, 0), 2),
    ""
  ),
"")</f>
        <v/>
      </c>
      <c r="AP65" s="53" t="str">
        <f>IFERROR(
  IF(
    AND(
      AP$6&gt;=$I65, AP$6&lt;=$J65, $Q$2="Yes",
      NOT( OR(
        AND($M$5=1, OR(WEEKDAY(AP$6,2)=6, WEEKDAY(AP$6,2)=7)),
        AND($M$5=17,  WEEKDAY(AP$6,2)=6),
        AND($M$5=11,  WEEKDAY(AP$6,2)=7)
      ))
    ),
    INDEX(reference!$H$1:$I$9, MATCH($M65, reference!$H$1:$H$9, 0), 2),
    ""
  ),
"")</f>
        <v/>
      </c>
      <c r="AQ65" s="53" t="str">
        <f>IFERROR(
  IF(
    AND(
      AQ$6&gt;=$I65, AQ$6&lt;=$J65, $Q$2="Yes",
      NOT( OR(
        AND($M$5=1, OR(WEEKDAY(AQ$6,2)=6, WEEKDAY(AQ$6,2)=7)),
        AND($M$5=17,  WEEKDAY(AQ$6,2)=6),
        AND($M$5=11,  WEEKDAY(AQ$6,2)=7)
      ))
    ),
    INDEX(reference!$H$1:$I$9, MATCH($M65, reference!$H$1:$H$9, 0), 2),
    ""
  ),
"")</f>
        <v/>
      </c>
      <c r="AR65" s="53" t="str">
        <f>IFERROR(
  IF(
    AND(
      AR$6&gt;=$I65, AR$6&lt;=$J65, $Q$2="Yes",
      NOT( OR(
        AND($M$5=1, OR(WEEKDAY(AR$6,2)=6, WEEKDAY(AR$6,2)=7)),
        AND($M$5=17,  WEEKDAY(AR$6,2)=6),
        AND($M$5=11,  WEEKDAY(AR$6,2)=7)
      ))
    ),
    INDEX(reference!$H$1:$I$9, MATCH($M65, reference!$H$1:$H$9, 0), 2),
    ""
  ),
"")</f>
        <v/>
      </c>
      <c r="AS65" s="53" t="str">
        <f>IFERROR(
  IF(
    AND(
      AS$6&gt;=$I65, AS$6&lt;=$J65, $Q$2="Yes",
      NOT( OR(
        AND($M$5=1, OR(WEEKDAY(AS$6,2)=6, WEEKDAY(AS$6,2)=7)),
        AND($M$5=17,  WEEKDAY(AS$6,2)=6),
        AND($M$5=11,  WEEKDAY(AS$6,2)=7)
      ))
    ),
    INDEX(reference!$H$1:$I$9, MATCH($M65, reference!$H$1:$H$9, 0), 2),
    ""
  ),
"")</f>
        <v/>
      </c>
      <c r="AT65" s="53" t="str">
        <f>IFERROR(
  IF(
    AND(
      AT$6&gt;=$I65, AT$6&lt;=$J65, $Q$2="Yes",
      NOT( OR(
        AND($M$5=1, OR(WEEKDAY(AT$6,2)=6, WEEKDAY(AT$6,2)=7)),
        AND($M$5=17,  WEEKDAY(AT$6,2)=6),
        AND($M$5=11,  WEEKDAY(AT$6,2)=7)
      ))
    ),
    INDEX(reference!$H$1:$I$9, MATCH($M65, reference!$H$1:$H$9, 0), 2),
    ""
  ),
"")</f>
        <v/>
      </c>
      <c r="AU65" s="53" t="str">
        <f>IFERROR(
  IF(
    AND(
      AU$6&gt;=$I65, AU$6&lt;=$J65, $Q$2="Yes",
      NOT( OR(
        AND($M$5=1, OR(WEEKDAY(AU$6,2)=6, WEEKDAY(AU$6,2)=7)),
        AND($M$5=17,  WEEKDAY(AU$6,2)=6),
        AND($M$5=11,  WEEKDAY(AU$6,2)=7)
      ))
    ),
    INDEX(reference!$H$1:$I$9, MATCH($M65, reference!$H$1:$H$9, 0), 2),
    ""
  ),
"")</f>
        <v/>
      </c>
      <c r="AV65" s="53" t="str">
        <f>IFERROR(
  IF(
    AND(
      AV$6&gt;=$I65, AV$6&lt;=$J65, $Q$2="Yes",
      NOT( OR(
        AND($M$5=1, OR(WEEKDAY(AV$6,2)=6, WEEKDAY(AV$6,2)=7)),
        AND($M$5=17,  WEEKDAY(AV$6,2)=6),
        AND($M$5=11,  WEEKDAY(AV$6,2)=7)
      ))
    ),
    INDEX(reference!$H$1:$I$9, MATCH($M65, reference!$H$1:$H$9, 0), 2),
    ""
  ),
"")</f>
        <v/>
      </c>
      <c r="AW65" s="53" t="str">
        <f>IFERROR(
  IF(
    AND(
      AW$6&gt;=$I65, AW$6&lt;=$J65, $Q$2="Yes",
      NOT( OR(
        AND($M$5=1, OR(WEEKDAY(AW$6,2)=6, WEEKDAY(AW$6,2)=7)),
        AND($M$5=17,  WEEKDAY(AW$6,2)=6),
        AND($M$5=11,  WEEKDAY(AW$6,2)=7)
      ))
    ),
    INDEX(reference!$H$1:$I$9, MATCH($M65, reference!$H$1:$H$9, 0), 2),
    ""
  ),
"")</f>
        <v/>
      </c>
      <c r="AX65" s="53" t="str">
        <f>IFERROR(
  IF(
    AND(
      AX$6&gt;=$I65, AX$6&lt;=$J65, $Q$2="Yes",
      NOT( OR(
        AND($M$5=1, OR(WEEKDAY(AX$6,2)=6, WEEKDAY(AX$6,2)=7)),
        AND($M$5=17,  WEEKDAY(AX$6,2)=6),
        AND($M$5=11,  WEEKDAY(AX$6,2)=7)
      ))
    ),
    INDEX(reference!$H$1:$I$9, MATCH($M65, reference!$H$1:$H$9, 0), 2),
    ""
  ),
"")</f>
        <v/>
      </c>
      <c r="AY65" s="53" t="str">
        <f>IFERROR(
  IF(
    AND(
      AY$6&gt;=$I65, AY$6&lt;=$J65, $Q$2="Yes",
      NOT( OR(
        AND($M$5=1, OR(WEEKDAY(AY$6,2)=6, WEEKDAY(AY$6,2)=7)),
        AND($M$5=17,  WEEKDAY(AY$6,2)=6),
        AND($M$5=11,  WEEKDAY(AY$6,2)=7)
      ))
    ),
    INDEX(reference!$H$1:$I$9, MATCH($M65, reference!$H$1:$H$9, 0), 2),
    ""
  ),
"")</f>
        <v/>
      </c>
      <c r="AZ65" s="53" t="str">
        <f>IFERROR(
  IF(
    AND(
      AZ$6&gt;=$I65, AZ$6&lt;=$J65, $Q$2="Yes",
      NOT( OR(
        AND($M$5=1, OR(WEEKDAY(AZ$6,2)=6, WEEKDAY(AZ$6,2)=7)),
        AND($M$5=17,  WEEKDAY(AZ$6,2)=6),
        AND($M$5=11,  WEEKDAY(AZ$6,2)=7)
      ))
    ),
    INDEX(reference!$H$1:$I$9, MATCH($M65, reference!$H$1:$H$9, 0), 2),
    ""
  ),
"")</f>
        <v/>
      </c>
      <c r="BA65" s="53" t="str">
        <f>IFERROR(
  IF(
    AND(
      BA$6&gt;=$I65, BA$6&lt;=$J65, $Q$2="Yes",
      NOT( OR(
        AND($M$5=1, OR(WEEKDAY(BA$6,2)=6, WEEKDAY(BA$6,2)=7)),
        AND($M$5=17,  WEEKDAY(BA$6,2)=6),
        AND($M$5=11,  WEEKDAY(BA$6,2)=7)
      ))
    ),
    INDEX(reference!$H$1:$I$9, MATCH($M65, reference!$H$1:$H$9, 0), 2),
    ""
  ),
"")</f>
        <v/>
      </c>
      <c r="BB65" s="53" t="str">
        <f>IFERROR(
  IF(
    AND(
      BB$6&gt;=$I65, BB$6&lt;=$J65, $Q$2="Yes",
      NOT( OR(
        AND($M$5=1, OR(WEEKDAY(BB$6,2)=6, WEEKDAY(BB$6,2)=7)),
        AND($M$5=17,  WEEKDAY(BB$6,2)=6),
        AND($M$5=11,  WEEKDAY(BB$6,2)=7)
      ))
    ),
    INDEX(reference!$H$1:$I$9, MATCH($M65, reference!$H$1:$H$9, 0), 2),
    ""
  ),
"")</f>
        <v/>
      </c>
      <c r="BC65" s="53" t="str">
        <f>IFERROR(
  IF(
    AND(
      BC$6&gt;=$I65, BC$6&lt;=$J65, $Q$2="Yes",
      NOT( OR(
        AND($M$5=1, OR(WEEKDAY(BC$6,2)=6, WEEKDAY(BC$6,2)=7)),
        AND($M$5=17,  WEEKDAY(BC$6,2)=6),
        AND($M$5=11,  WEEKDAY(BC$6,2)=7)
      ))
    ),
    INDEX(reference!$H$1:$I$9, MATCH($M65, reference!$H$1:$H$9, 0), 2),
    ""
  ),
"")</f>
        <v/>
      </c>
      <c r="BD65" s="53" t="str">
        <f>IFERROR(
  IF(
    AND(
      BD$6&gt;=$I65, BD$6&lt;=$J65, $Q$2="Yes",
      NOT( OR(
        AND($M$5=1, OR(WEEKDAY(BD$6,2)=6, WEEKDAY(BD$6,2)=7)),
        AND($M$5=17,  WEEKDAY(BD$6,2)=6),
        AND($M$5=11,  WEEKDAY(BD$6,2)=7)
      ))
    ),
    INDEX(reference!$H$1:$I$9, MATCH($M65, reference!$H$1:$H$9, 0), 2),
    ""
  ),
"")</f>
        <v/>
      </c>
      <c r="BE65" s="53" t="str">
        <f>IFERROR(
  IF(
    AND(
      BE$6&gt;=$I65, BE$6&lt;=$J65, $Q$2="Yes",
      NOT( OR(
        AND($M$5=1, OR(WEEKDAY(BE$6,2)=6, WEEKDAY(BE$6,2)=7)),
        AND($M$5=17,  WEEKDAY(BE$6,2)=6),
        AND($M$5=11,  WEEKDAY(BE$6,2)=7)
      ))
    ),
    INDEX(reference!$H$1:$I$9, MATCH($M65, reference!$H$1:$H$9, 0), 2),
    ""
  ),
"")</f>
        <v/>
      </c>
      <c r="BF65" s="53" t="str">
        <f>IFERROR(
  IF(
    AND(
      BF$6&gt;=$I65, BF$6&lt;=$J65, $Q$2="Yes",
      NOT( OR(
        AND($M$5=1, OR(WEEKDAY(BF$6,2)=6, WEEKDAY(BF$6,2)=7)),
        AND($M$5=17,  WEEKDAY(BF$6,2)=6),
        AND($M$5=11,  WEEKDAY(BF$6,2)=7)
      ))
    ),
    INDEX(reference!$H$1:$I$9, MATCH($M65, reference!$H$1:$H$9, 0), 2),
    ""
  ),
"")</f>
        <v/>
      </c>
      <c r="BG65" s="53" t="str">
        <f>IFERROR(
  IF(
    AND(
      BG$6&gt;=$I65, BG$6&lt;=$J65, $Q$2="Yes",
      NOT( OR(
        AND($M$5=1, OR(WEEKDAY(BG$6,2)=6, WEEKDAY(BG$6,2)=7)),
        AND($M$5=17,  WEEKDAY(BG$6,2)=6),
        AND($M$5=11,  WEEKDAY(BG$6,2)=7)
      ))
    ),
    INDEX(reference!$H$1:$I$9, MATCH($M65, reference!$H$1:$H$9, 0), 2),
    ""
  ),
"")</f>
        <v/>
      </c>
      <c r="BH65" s="53" t="str">
        <f>IFERROR(
  IF(
    AND(
      BH$6&gt;=$I65, BH$6&lt;=$J65, $Q$2="Yes",
      NOT( OR(
        AND($M$5=1, OR(WEEKDAY(BH$6,2)=6, WEEKDAY(BH$6,2)=7)),
        AND($M$5=17,  WEEKDAY(BH$6,2)=6),
        AND($M$5=11,  WEEKDAY(BH$6,2)=7)
      ))
    ),
    INDEX(reference!$H$1:$I$9, MATCH($M65, reference!$H$1:$H$9, 0), 2),
    ""
  ),
"")</f>
        <v/>
      </c>
      <c r="BI65" s="53" t="str">
        <f>IFERROR(
  IF(
    AND(
      BI$6&gt;=$I65, BI$6&lt;=$J65, $Q$2="Yes",
      NOT( OR(
        AND($M$5=1, OR(WEEKDAY(BI$6,2)=6, WEEKDAY(BI$6,2)=7)),
        AND($M$5=17,  WEEKDAY(BI$6,2)=6),
        AND($M$5=11,  WEEKDAY(BI$6,2)=7)
      ))
    ),
    INDEX(reference!$H$1:$I$9, MATCH($M65, reference!$H$1:$H$9, 0), 2),
    ""
  ),
"")</f>
        <v/>
      </c>
      <c r="BJ65" s="53" t="str">
        <f>IFERROR(
  IF(
    AND(
      BJ$6&gt;=$I65, BJ$6&lt;=$J65, $Q$2="Yes",
      NOT( OR(
        AND($M$5=1, OR(WEEKDAY(BJ$6,2)=6, WEEKDAY(BJ$6,2)=7)),
        AND($M$5=17,  WEEKDAY(BJ$6,2)=6),
        AND($M$5=11,  WEEKDAY(BJ$6,2)=7)
      ))
    ),
    INDEX(reference!$H$1:$I$9, MATCH($M65, reference!$H$1:$H$9, 0), 2),
    ""
  ),
"")</f>
        <v/>
      </c>
      <c r="BK65" s="53" t="str">
        <f>IFERROR(
  IF(
    AND(
      BK$6&gt;=$I65, BK$6&lt;=$J65, $Q$2="Yes",
      NOT( OR(
        AND($M$5=1, OR(WEEKDAY(BK$6,2)=6, WEEKDAY(BK$6,2)=7)),
        AND($M$5=17,  WEEKDAY(BK$6,2)=6),
        AND($M$5=11,  WEEKDAY(BK$6,2)=7)
      ))
    ),
    INDEX(reference!$H$1:$I$9, MATCH($M65, reference!$H$1:$H$9, 0), 2),
    ""
  ),
"")</f>
        <v/>
      </c>
      <c r="BL65" s="53" t="str">
        <f>IFERROR(
  IF(
    AND(
      BL$6&gt;=$I65, BL$6&lt;=$J65, $Q$2="Yes",
      NOT( OR(
        AND($M$5=1, OR(WEEKDAY(BL$6,2)=6, WEEKDAY(BL$6,2)=7)),
        AND($M$5=17,  WEEKDAY(BL$6,2)=6),
        AND($M$5=11,  WEEKDAY(BL$6,2)=7)
      ))
    ),
    INDEX(reference!$H$1:$I$9, MATCH($M65, reference!$H$1:$H$9, 0), 2),
    ""
  ),
"")</f>
        <v/>
      </c>
      <c r="BM65" s="53" t="str">
        <f>IFERROR(
  IF(
    AND(
      BM$6&gt;=$I65, BM$6&lt;=$J65, $Q$2="Yes",
      NOT( OR(
        AND($M$5=1, OR(WEEKDAY(BM$6,2)=6, WEEKDAY(BM$6,2)=7)),
        AND($M$5=17,  WEEKDAY(BM$6,2)=6),
        AND($M$5=11,  WEEKDAY(BM$6,2)=7)
      ))
    ),
    INDEX(reference!$H$1:$I$9, MATCH($M65, reference!$H$1:$H$9, 0), 2),
    ""
  ),
"")</f>
        <v/>
      </c>
      <c r="BN65" s="53" t="str">
        <f>IFERROR(
  IF(
    AND(
      BN$6&gt;=$I65, BN$6&lt;=$J65, $Q$2="Yes",
      NOT( OR(
        AND($M$5=1, OR(WEEKDAY(BN$6,2)=6, WEEKDAY(BN$6,2)=7)),
        AND($M$5=17,  WEEKDAY(BN$6,2)=6),
        AND($M$5=11,  WEEKDAY(BN$6,2)=7)
      ))
    ),
    INDEX(reference!$H$1:$I$9, MATCH($M65, reference!$H$1:$H$9, 0), 2),
    ""
  ),
"")</f>
        <v/>
      </c>
      <c r="BO65" s="53" t="str">
        <f>IFERROR(
  IF(
    AND(
      BO$6&gt;=$I65, BO$6&lt;=$J65, $Q$2="Yes",
      NOT( OR(
        AND($M$5=1, OR(WEEKDAY(BO$6,2)=6, WEEKDAY(BO$6,2)=7)),
        AND($M$5=17,  WEEKDAY(BO$6,2)=6),
        AND($M$5=11,  WEEKDAY(BO$6,2)=7)
      ))
    ),
    INDEX(reference!$H$1:$I$9, MATCH($M65, reference!$H$1:$H$9, 0), 2),
    ""
  ),
"")</f>
        <v/>
      </c>
      <c r="BP65" s="53" t="str">
        <f>IFERROR(
  IF(
    AND(
      BP$6&gt;=$I65, BP$6&lt;=$J65, $Q$2="Yes",
      NOT( OR(
        AND($M$5=1, OR(WEEKDAY(BP$6,2)=6, WEEKDAY(BP$6,2)=7)),
        AND($M$5=17,  WEEKDAY(BP$6,2)=6),
        AND($M$5=11,  WEEKDAY(BP$6,2)=7)
      ))
    ),
    INDEX(reference!$H$1:$I$9, MATCH($M65, reference!$H$1:$H$9, 0), 2),
    ""
  ),
"")</f>
        <v/>
      </c>
      <c r="BQ65" s="53" t="str">
        <f>IFERROR(
  IF(
    AND(
      BQ$6&gt;=$I65, BQ$6&lt;=$J65, $Q$2="Yes",
      NOT( OR(
        AND($M$5=1, OR(WEEKDAY(BQ$6,2)=6, WEEKDAY(BQ$6,2)=7)),
        AND($M$5=17,  WEEKDAY(BQ$6,2)=6),
        AND($M$5=11,  WEEKDAY(BQ$6,2)=7)
      ))
    ),
    INDEX(reference!$H$1:$I$9, MATCH($M65, reference!$H$1:$H$9, 0), 2),
    ""
  ),
"")</f>
        <v/>
      </c>
    </row>
    <row r="66" spans="1:69" ht="22.5" customHeight="1" x14ac:dyDescent="0.15">
      <c r="A66" s="46">
        <f>COUNTIF($L$7:M66,M66)</f>
        <v>0</v>
      </c>
      <c r="B66" s="46" t="str">
        <f t="shared" si="4"/>
        <v>-0</v>
      </c>
      <c r="C66" s="46" t="str">
        <f>IFERROR(IF(G66="","",MOD(COUNTIFS($F$6:G66,"◯"),10)),"")</f>
        <v/>
      </c>
      <c r="D66" s="46" t="str" cm="1">
        <f t="array" ref="D66">IF(G66="","",_xlfn.SWITCH(G66,"◯",1,"◆",2,"★",3))</f>
        <v/>
      </c>
      <c r="E66" s="46"/>
      <c r="F66" s="47"/>
      <c r="G66" s="48"/>
      <c r="H66" s="49"/>
      <c r="I66" s="51"/>
      <c r="J66" s="51"/>
      <c r="K66" s="52" t="str">
        <f t="shared" si="3"/>
        <v/>
      </c>
      <c r="L66" s="50"/>
      <c r="M66" s="50"/>
      <c r="N66" s="53" t="str">
        <f>IFERROR(
  IF(
    AND(
      N$6&gt;=$I66, N$6&lt;=$J66, $Q$2="Yes",
      NOT( OR(
        AND($M$5=1, OR(WEEKDAY(N$6,2)=6, WEEKDAY(N$6,2)=7)),
        AND($M$5=17,  WEEKDAY(N$6,2)=6),
        AND($M$5=11,  WEEKDAY(N$6,2)=7)
      ))
    ),
    INDEX(reference!$H$1:$I$9, MATCH($M66, reference!$H$1:$H$9, 0), 2),
    ""
  ),
"")</f>
        <v/>
      </c>
      <c r="O66" s="53" t="str">
        <f>IFERROR(
  IF(
    AND(
      O$6&gt;=$I66, O$6&lt;=$J66, $Q$2="Yes",
      NOT( OR(
        AND($M$5=1, OR(WEEKDAY(O$6,2)=6, WEEKDAY(O$6,2)=7)),
        AND($M$5=17,  WEEKDAY(O$6,2)=6),
        AND($M$5=11,  WEEKDAY(O$6,2)=7)
      ))
    ),
    INDEX(reference!$H$1:$I$9, MATCH($M66, reference!$H$1:$H$9, 0), 2),
    ""
  ),
"")</f>
        <v/>
      </c>
      <c r="P66" s="53" t="str">
        <f>IFERROR(
  IF(
    AND(
      P$6&gt;=$I66, P$6&lt;=$J66, $Q$2="Yes",
      NOT( OR(
        AND($M$5=1, OR(WEEKDAY(P$6,2)=6, WEEKDAY(P$6,2)=7)),
        AND($M$5=17,  WEEKDAY(P$6,2)=6),
        AND($M$5=11,  WEEKDAY(P$6,2)=7)
      ))
    ),
    INDEX(reference!$H$1:$I$9, MATCH($M66, reference!$H$1:$H$9, 0), 2),
    ""
  ),
"")</f>
        <v/>
      </c>
      <c r="Q66" s="53" t="str">
        <f>IFERROR(
  IF(
    AND(
      Q$6&gt;=$I66, Q$6&lt;=$J66, $Q$2="Yes",
      NOT( OR(
        AND($M$5=1, OR(WEEKDAY(Q$6,2)=6, WEEKDAY(Q$6,2)=7)),
        AND($M$5=17,  WEEKDAY(Q$6,2)=6),
        AND($M$5=11,  WEEKDAY(Q$6,2)=7)
      ))
    ),
    INDEX(reference!$H$1:$I$9, MATCH($M66, reference!$H$1:$H$9, 0), 2),
    ""
  ),
"")</f>
        <v/>
      </c>
      <c r="R66" s="53" t="str">
        <f>IFERROR(
  IF(
    AND(
      R$6&gt;=$I66, R$6&lt;=$J66, $Q$2="Yes",
      NOT( OR(
        AND($M$5=1, OR(WEEKDAY(R$6,2)=6, WEEKDAY(R$6,2)=7)),
        AND($M$5=17,  WEEKDAY(R$6,2)=6),
        AND($M$5=11,  WEEKDAY(R$6,2)=7)
      ))
    ),
    INDEX(reference!$H$1:$I$9, MATCH($M66, reference!$H$1:$H$9, 0), 2),
    ""
  ),
"")</f>
        <v/>
      </c>
      <c r="S66" s="53" t="str">
        <f>IFERROR(
  IF(
    AND(
      S$6&gt;=$I66, S$6&lt;=$J66, $Q$2="Yes",
      NOT( OR(
        AND($M$5=1, OR(WEEKDAY(S$6,2)=6, WEEKDAY(S$6,2)=7)),
        AND($M$5=17,  WEEKDAY(S$6,2)=6),
        AND($M$5=11,  WEEKDAY(S$6,2)=7)
      ))
    ),
    INDEX(reference!$H$1:$I$9, MATCH($M66, reference!$H$1:$H$9, 0), 2),
    ""
  ),
"")</f>
        <v/>
      </c>
      <c r="T66" s="53" t="str">
        <f>IFERROR(
  IF(
    AND(
      T$6&gt;=$I66, T$6&lt;=$J66, $Q$2="Yes",
      NOT( OR(
        AND($M$5=1, OR(WEEKDAY(T$6,2)=6, WEEKDAY(T$6,2)=7)),
        AND($M$5=17,  WEEKDAY(T$6,2)=6),
        AND($M$5=11,  WEEKDAY(T$6,2)=7)
      ))
    ),
    INDEX(reference!$H$1:$I$9, MATCH($M66, reference!$H$1:$H$9, 0), 2),
    ""
  ),
"")</f>
        <v/>
      </c>
      <c r="U66" s="53" t="str">
        <f>IFERROR(
  IF(
    AND(
      U$6&gt;=$I66, U$6&lt;=$J66, $Q$2="Yes",
      NOT( OR(
        AND($M$5=1, OR(WEEKDAY(U$6,2)=6, WEEKDAY(U$6,2)=7)),
        AND($M$5=17,  WEEKDAY(U$6,2)=6),
        AND($M$5=11,  WEEKDAY(U$6,2)=7)
      ))
    ),
    INDEX(reference!$H$1:$I$9, MATCH($M66, reference!$H$1:$H$9, 0), 2),
    ""
  ),
"")</f>
        <v/>
      </c>
      <c r="V66" s="53" t="str">
        <f>IFERROR(
  IF(
    AND(
      V$6&gt;=$I66, V$6&lt;=$J66, $Q$2="Yes",
      NOT( OR(
        AND($M$5=1, OR(WEEKDAY(V$6,2)=6, WEEKDAY(V$6,2)=7)),
        AND($M$5=17,  WEEKDAY(V$6,2)=6),
        AND($M$5=11,  WEEKDAY(V$6,2)=7)
      ))
    ),
    INDEX(reference!$H$1:$I$9, MATCH($M66, reference!$H$1:$H$9, 0), 2),
    ""
  ),
"")</f>
        <v/>
      </c>
      <c r="W66" s="53" t="str">
        <f>IFERROR(
  IF(
    AND(
      W$6&gt;=$I66, W$6&lt;=$J66, $Q$2="Yes",
      NOT( OR(
        AND($M$5=1, OR(WEEKDAY(W$6,2)=6, WEEKDAY(W$6,2)=7)),
        AND($M$5=17,  WEEKDAY(W$6,2)=6),
        AND($M$5=11,  WEEKDAY(W$6,2)=7)
      ))
    ),
    INDEX(reference!$H$1:$I$9, MATCH($M66, reference!$H$1:$H$9, 0), 2),
    ""
  ),
"")</f>
        <v/>
      </c>
      <c r="X66" s="53" t="str">
        <f>IFERROR(
  IF(
    AND(
      X$6&gt;=$I66, X$6&lt;=$J66, $Q$2="Yes",
      NOT( OR(
        AND($M$5=1, OR(WEEKDAY(X$6,2)=6, WEEKDAY(X$6,2)=7)),
        AND($M$5=17,  WEEKDAY(X$6,2)=6),
        AND($M$5=11,  WEEKDAY(X$6,2)=7)
      ))
    ),
    INDEX(reference!$H$1:$I$9, MATCH($M66, reference!$H$1:$H$9, 0), 2),
    ""
  ),
"")</f>
        <v/>
      </c>
      <c r="Y66" s="53" t="str">
        <f>IFERROR(
  IF(
    AND(
      Y$6&gt;=$I66, Y$6&lt;=$J66, $Q$2="Yes",
      NOT( OR(
        AND($M$5=1, OR(WEEKDAY(Y$6,2)=6, WEEKDAY(Y$6,2)=7)),
        AND($M$5=17,  WEEKDAY(Y$6,2)=6),
        AND($M$5=11,  WEEKDAY(Y$6,2)=7)
      ))
    ),
    INDEX(reference!$H$1:$I$9, MATCH($M66, reference!$H$1:$H$9, 0), 2),
    ""
  ),
"")</f>
        <v/>
      </c>
      <c r="Z66" s="53" t="str">
        <f>IFERROR(
  IF(
    AND(
      Z$6&gt;=$I66, Z$6&lt;=$J66, $Q$2="Yes",
      NOT( OR(
        AND($M$5=1, OR(WEEKDAY(Z$6,2)=6, WEEKDAY(Z$6,2)=7)),
        AND($M$5=17,  WEEKDAY(Z$6,2)=6),
        AND($M$5=11,  WEEKDAY(Z$6,2)=7)
      ))
    ),
    INDEX(reference!$H$1:$I$9, MATCH($M66, reference!$H$1:$H$9, 0), 2),
    ""
  ),
"")</f>
        <v/>
      </c>
      <c r="AA66" s="53" t="str">
        <f>IFERROR(
  IF(
    AND(
      AA$6&gt;=$I66, AA$6&lt;=$J66, $Q$2="Yes",
      NOT( OR(
        AND($M$5=1, OR(WEEKDAY(AA$6,2)=6, WEEKDAY(AA$6,2)=7)),
        AND($M$5=17,  WEEKDAY(AA$6,2)=6),
        AND($M$5=11,  WEEKDAY(AA$6,2)=7)
      ))
    ),
    INDEX(reference!$H$1:$I$9, MATCH($M66, reference!$H$1:$H$9, 0), 2),
    ""
  ),
"")</f>
        <v/>
      </c>
      <c r="AB66" s="53" t="str">
        <f>IFERROR(
  IF(
    AND(
      AB$6&gt;=$I66, AB$6&lt;=$J66, $Q$2="Yes",
      NOT( OR(
        AND($M$5=1, OR(WEEKDAY(AB$6,2)=6, WEEKDAY(AB$6,2)=7)),
        AND($M$5=17,  WEEKDAY(AB$6,2)=6),
        AND($M$5=11,  WEEKDAY(AB$6,2)=7)
      ))
    ),
    INDEX(reference!$H$1:$I$9, MATCH($M66, reference!$H$1:$H$9, 0), 2),
    ""
  ),
"")</f>
        <v/>
      </c>
      <c r="AC66" s="53" t="str">
        <f>IFERROR(
  IF(
    AND(
      AC$6&gt;=$I66, AC$6&lt;=$J66, $Q$2="Yes",
      NOT( OR(
        AND($M$5=1, OR(WEEKDAY(AC$6,2)=6, WEEKDAY(AC$6,2)=7)),
        AND($M$5=17,  WEEKDAY(AC$6,2)=6),
        AND($M$5=11,  WEEKDAY(AC$6,2)=7)
      ))
    ),
    INDEX(reference!$H$1:$I$9, MATCH($M66, reference!$H$1:$H$9, 0), 2),
    ""
  ),
"")</f>
        <v/>
      </c>
      <c r="AD66" s="53" t="str">
        <f>IFERROR(
  IF(
    AND(
      AD$6&gt;=$I66, AD$6&lt;=$J66, $Q$2="Yes",
      NOT( OR(
        AND($M$5=1, OR(WEEKDAY(AD$6,2)=6, WEEKDAY(AD$6,2)=7)),
        AND($M$5=17,  WEEKDAY(AD$6,2)=6),
        AND($M$5=11,  WEEKDAY(AD$6,2)=7)
      ))
    ),
    INDEX(reference!$H$1:$I$9, MATCH($M66, reference!$H$1:$H$9, 0), 2),
    ""
  ),
"")</f>
        <v/>
      </c>
      <c r="AE66" s="53" t="str">
        <f>IFERROR(
  IF(
    AND(
      AE$6&gt;=$I66, AE$6&lt;=$J66, $Q$2="Yes",
      NOT( OR(
        AND($M$5=1, OR(WEEKDAY(AE$6,2)=6, WEEKDAY(AE$6,2)=7)),
        AND($M$5=17,  WEEKDAY(AE$6,2)=6),
        AND($M$5=11,  WEEKDAY(AE$6,2)=7)
      ))
    ),
    INDEX(reference!$H$1:$I$9, MATCH($M66, reference!$H$1:$H$9, 0), 2),
    ""
  ),
"")</f>
        <v/>
      </c>
      <c r="AF66" s="53" t="str">
        <f>IFERROR(
  IF(
    AND(
      AF$6&gt;=$I66, AF$6&lt;=$J66, $Q$2="Yes",
      NOT( OR(
        AND($M$5=1, OR(WEEKDAY(AF$6,2)=6, WEEKDAY(AF$6,2)=7)),
        AND($M$5=17,  WEEKDAY(AF$6,2)=6),
        AND($M$5=11,  WEEKDAY(AF$6,2)=7)
      ))
    ),
    INDEX(reference!$H$1:$I$9, MATCH($M66, reference!$H$1:$H$9, 0), 2),
    ""
  ),
"")</f>
        <v/>
      </c>
      <c r="AG66" s="53" t="str">
        <f>IFERROR(
  IF(
    AND(
      AG$6&gt;=$I66, AG$6&lt;=$J66, $Q$2="Yes",
      NOT( OR(
        AND($M$5=1, OR(WEEKDAY(AG$6,2)=6, WEEKDAY(AG$6,2)=7)),
        AND($M$5=17,  WEEKDAY(AG$6,2)=6),
        AND($M$5=11,  WEEKDAY(AG$6,2)=7)
      ))
    ),
    INDEX(reference!$H$1:$I$9, MATCH($M66, reference!$H$1:$H$9, 0), 2),
    ""
  ),
"")</f>
        <v/>
      </c>
      <c r="AH66" s="53" t="str">
        <f>IFERROR(
  IF(
    AND(
      AH$6&gt;=$I66, AH$6&lt;=$J66, $Q$2="Yes",
      NOT( OR(
        AND($M$5=1, OR(WEEKDAY(AH$6,2)=6, WEEKDAY(AH$6,2)=7)),
        AND($M$5=17,  WEEKDAY(AH$6,2)=6),
        AND($M$5=11,  WEEKDAY(AH$6,2)=7)
      ))
    ),
    INDEX(reference!$H$1:$I$9, MATCH($M66, reference!$H$1:$H$9, 0), 2),
    ""
  ),
"")</f>
        <v/>
      </c>
      <c r="AI66" s="53" t="str">
        <f>IFERROR(
  IF(
    AND(
      AI$6&gt;=$I66, AI$6&lt;=$J66, $Q$2="Yes",
      NOT( OR(
        AND($M$5=1, OR(WEEKDAY(AI$6,2)=6, WEEKDAY(AI$6,2)=7)),
        AND($M$5=17,  WEEKDAY(AI$6,2)=6),
        AND($M$5=11,  WEEKDAY(AI$6,2)=7)
      ))
    ),
    INDEX(reference!$H$1:$I$9, MATCH($M66, reference!$H$1:$H$9, 0), 2),
    ""
  ),
"")</f>
        <v/>
      </c>
      <c r="AJ66" s="53" t="str">
        <f>IFERROR(
  IF(
    AND(
      AJ$6&gt;=$I66, AJ$6&lt;=$J66, $Q$2="Yes",
      NOT( OR(
        AND($M$5=1, OR(WEEKDAY(AJ$6,2)=6, WEEKDAY(AJ$6,2)=7)),
        AND($M$5=17,  WEEKDAY(AJ$6,2)=6),
        AND($M$5=11,  WEEKDAY(AJ$6,2)=7)
      ))
    ),
    INDEX(reference!$H$1:$I$9, MATCH($M66, reference!$H$1:$H$9, 0), 2),
    ""
  ),
"")</f>
        <v/>
      </c>
      <c r="AK66" s="53" t="str">
        <f>IFERROR(
  IF(
    AND(
      AK$6&gt;=$I66, AK$6&lt;=$J66, $Q$2="Yes",
      NOT( OR(
        AND($M$5=1, OR(WEEKDAY(AK$6,2)=6, WEEKDAY(AK$6,2)=7)),
        AND($M$5=17,  WEEKDAY(AK$6,2)=6),
        AND($M$5=11,  WEEKDAY(AK$6,2)=7)
      ))
    ),
    INDEX(reference!$H$1:$I$9, MATCH($M66, reference!$H$1:$H$9, 0), 2),
    ""
  ),
"")</f>
        <v/>
      </c>
      <c r="AL66" s="53" t="str">
        <f>IFERROR(
  IF(
    AND(
      AL$6&gt;=$I66, AL$6&lt;=$J66, $Q$2="Yes",
      NOT( OR(
        AND($M$5=1, OR(WEEKDAY(AL$6,2)=6, WEEKDAY(AL$6,2)=7)),
        AND($M$5=17,  WEEKDAY(AL$6,2)=6),
        AND($M$5=11,  WEEKDAY(AL$6,2)=7)
      ))
    ),
    INDEX(reference!$H$1:$I$9, MATCH($M66, reference!$H$1:$H$9, 0), 2),
    ""
  ),
"")</f>
        <v/>
      </c>
      <c r="AM66" s="53" t="str">
        <f>IFERROR(
  IF(
    AND(
      AM$6&gt;=$I66, AM$6&lt;=$J66, $Q$2="Yes",
      NOT( OR(
        AND($M$5=1, OR(WEEKDAY(AM$6,2)=6, WEEKDAY(AM$6,2)=7)),
        AND($M$5=17,  WEEKDAY(AM$6,2)=6),
        AND($M$5=11,  WEEKDAY(AM$6,2)=7)
      ))
    ),
    INDEX(reference!$H$1:$I$9, MATCH($M66, reference!$H$1:$H$9, 0), 2),
    ""
  ),
"")</f>
        <v/>
      </c>
      <c r="AN66" s="53" t="str">
        <f>IFERROR(
  IF(
    AND(
      AN$6&gt;=$I66, AN$6&lt;=$J66, $Q$2="Yes",
      NOT( OR(
        AND($M$5=1, OR(WEEKDAY(AN$6,2)=6, WEEKDAY(AN$6,2)=7)),
        AND($M$5=17,  WEEKDAY(AN$6,2)=6),
        AND($M$5=11,  WEEKDAY(AN$6,2)=7)
      ))
    ),
    INDEX(reference!$H$1:$I$9, MATCH($M66, reference!$H$1:$H$9, 0), 2),
    ""
  ),
"")</f>
        <v/>
      </c>
      <c r="AO66" s="53" t="str">
        <f>IFERROR(
  IF(
    AND(
      AO$6&gt;=$I66, AO$6&lt;=$J66, $Q$2="Yes",
      NOT( OR(
        AND($M$5=1, OR(WEEKDAY(AO$6,2)=6, WEEKDAY(AO$6,2)=7)),
        AND($M$5=17,  WEEKDAY(AO$6,2)=6),
        AND($M$5=11,  WEEKDAY(AO$6,2)=7)
      ))
    ),
    INDEX(reference!$H$1:$I$9, MATCH($M66, reference!$H$1:$H$9, 0), 2),
    ""
  ),
"")</f>
        <v/>
      </c>
      <c r="AP66" s="53" t="str">
        <f>IFERROR(
  IF(
    AND(
      AP$6&gt;=$I66, AP$6&lt;=$J66, $Q$2="Yes",
      NOT( OR(
        AND($M$5=1, OR(WEEKDAY(AP$6,2)=6, WEEKDAY(AP$6,2)=7)),
        AND($M$5=17,  WEEKDAY(AP$6,2)=6),
        AND($M$5=11,  WEEKDAY(AP$6,2)=7)
      ))
    ),
    INDEX(reference!$H$1:$I$9, MATCH($M66, reference!$H$1:$H$9, 0), 2),
    ""
  ),
"")</f>
        <v/>
      </c>
      <c r="AQ66" s="53" t="str">
        <f>IFERROR(
  IF(
    AND(
      AQ$6&gt;=$I66, AQ$6&lt;=$J66, $Q$2="Yes",
      NOT( OR(
        AND($M$5=1, OR(WEEKDAY(AQ$6,2)=6, WEEKDAY(AQ$6,2)=7)),
        AND($M$5=17,  WEEKDAY(AQ$6,2)=6),
        AND($M$5=11,  WEEKDAY(AQ$6,2)=7)
      ))
    ),
    INDEX(reference!$H$1:$I$9, MATCH($M66, reference!$H$1:$H$9, 0), 2),
    ""
  ),
"")</f>
        <v/>
      </c>
      <c r="AR66" s="53" t="str">
        <f>IFERROR(
  IF(
    AND(
      AR$6&gt;=$I66, AR$6&lt;=$J66, $Q$2="Yes",
      NOT( OR(
        AND($M$5=1, OR(WEEKDAY(AR$6,2)=6, WEEKDAY(AR$6,2)=7)),
        AND($M$5=17,  WEEKDAY(AR$6,2)=6),
        AND($M$5=11,  WEEKDAY(AR$6,2)=7)
      ))
    ),
    INDEX(reference!$H$1:$I$9, MATCH($M66, reference!$H$1:$H$9, 0), 2),
    ""
  ),
"")</f>
        <v/>
      </c>
      <c r="AS66" s="53" t="str">
        <f>IFERROR(
  IF(
    AND(
      AS$6&gt;=$I66, AS$6&lt;=$J66, $Q$2="Yes",
      NOT( OR(
        AND($M$5=1, OR(WEEKDAY(AS$6,2)=6, WEEKDAY(AS$6,2)=7)),
        AND($M$5=17,  WEEKDAY(AS$6,2)=6),
        AND($M$5=11,  WEEKDAY(AS$6,2)=7)
      ))
    ),
    INDEX(reference!$H$1:$I$9, MATCH($M66, reference!$H$1:$H$9, 0), 2),
    ""
  ),
"")</f>
        <v/>
      </c>
      <c r="AT66" s="53" t="str">
        <f>IFERROR(
  IF(
    AND(
      AT$6&gt;=$I66, AT$6&lt;=$J66, $Q$2="Yes",
      NOT( OR(
        AND($M$5=1, OR(WEEKDAY(AT$6,2)=6, WEEKDAY(AT$6,2)=7)),
        AND($M$5=17,  WEEKDAY(AT$6,2)=6),
        AND($M$5=11,  WEEKDAY(AT$6,2)=7)
      ))
    ),
    INDEX(reference!$H$1:$I$9, MATCH($M66, reference!$H$1:$H$9, 0), 2),
    ""
  ),
"")</f>
        <v/>
      </c>
      <c r="AU66" s="53" t="str">
        <f>IFERROR(
  IF(
    AND(
      AU$6&gt;=$I66, AU$6&lt;=$J66, $Q$2="Yes",
      NOT( OR(
        AND($M$5=1, OR(WEEKDAY(AU$6,2)=6, WEEKDAY(AU$6,2)=7)),
        AND($M$5=17,  WEEKDAY(AU$6,2)=6),
        AND($M$5=11,  WEEKDAY(AU$6,2)=7)
      ))
    ),
    INDEX(reference!$H$1:$I$9, MATCH($M66, reference!$H$1:$H$9, 0), 2),
    ""
  ),
"")</f>
        <v/>
      </c>
      <c r="AV66" s="53" t="str">
        <f>IFERROR(
  IF(
    AND(
      AV$6&gt;=$I66, AV$6&lt;=$J66, $Q$2="Yes",
      NOT( OR(
        AND($M$5=1, OR(WEEKDAY(AV$6,2)=6, WEEKDAY(AV$6,2)=7)),
        AND($M$5=17,  WEEKDAY(AV$6,2)=6),
        AND($M$5=11,  WEEKDAY(AV$6,2)=7)
      ))
    ),
    INDEX(reference!$H$1:$I$9, MATCH($M66, reference!$H$1:$H$9, 0), 2),
    ""
  ),
"")</f>
        <v/>
      </c>
      <c r="AW66" s="53" t="str">
        <f>IFERROR(
  IF(
    AND(
      AW$6&gt;=$I66, AW$6&lt;=$J66, $Q$2="Yes",
      NOT( OR(
        AND($M$5=1, OR(WEEKDAY(AW$6,2)=6, WEEKDAY(AW$6,2)=7)),
        AND($M$5=17,  WEEKDAY(AW$6,2)=6),
        AND($M$5=11,  WEEKDAY(AW$6,2)=7)
      ))
    ),
    INDEX(reference!$H$1:$I$9, MATCH($M66, reference!$H$1:$H$9, 0), 2),
    ""
  ),
"")</f>
        <v/>
      </c>
      <c r="AX66" s="53" t="str">
        <f>IFERROR(
  IF(
    AND(
      AX$6&gt;=$I66, AX$6&lt;=$J66, $Q$2="Yes",
      NOT( OR(
        AND($M$5=1, OR(WEEKDAY(AX$6,2)=6, WEEKDAY(AX$6,2)=7)),
        AND($M$5=17,  WEEKDAY(AX$6,2)=6),
        AND($M$5=11,  WEEKDAY(AX$6,2)=7)
      ))
    ),
    INDEX(reference!$H$1:$I$9, MATCH($M66, reference!$H$1:$H$9, 0), 2),
    ""
  ),
"")</f>
        <v/>
      </c>
      <c r="AY66" s="53" t="str">
        <f>IFERROR(
  IF(
    AND(
      AY$6&gt;=$I66, AY$6&lt;=$J66, $Q$2="Yes",
      NOT( OR(
        AND($M$5=1, OR(WEEKDAY(AY$6,2)=6, WEEKDAY(AY$6,2)=7)),
        AND($M$5=17,  WEEKDAY(AY$6,2)=6),
        AND($M$5=11,  WEEKDAY(AY$6,2)=7)
      ))
    ),
    INDEX(reference!$H$1:$I$9, MATCH($M66, reference!$H$1:$H$9, 0), 2),
    ""
  ),
"")</f>
        <v/>
      </c>
      <c r="AZ66" s="53" t="str">
        <f>IFERROR(
  IF(
    AND(
      AZ$6&gt;=$I66, AZ$6&lt;=$J66, $Q$2="Yes",
      NOT( OR(
        AND($M$5=1, OR(WEEKDAY(AZ$6,2)=6, WEEKDAY(AZ$6,2)=7)),
        AND($M$5=17,  WEEKDAY(AZ$6,2)=6),
        AND($M$5=11,  WEEKDAY(AZ$6,2)=7)
      ))
    ),
    INDEX(reference!$H$1:$I$9, MATCH($M66, reference!$H$1:$H$9, 0), 2),
    ""
  ),
"")</f>
        <v/>
      </c>
      <c r="BA66" s="53" t="str">
        <f>IFERROR(
  IF(
    AND(
      BA$6&gt;=$I66, BA$6&lt;=$J66, $Q$2="Yes",
      NOT( OR(
        AND($M$5=1, OR(WEEKDAY(BA$6,2)=6, WEEKDAY(BA$6,2)=7)),
        AND($M$5=17,  WEEKDAY(BA$6,2)=6),
        AND($M$5=11,  WEEKDAY(BA$6,2)=7)
      ))
    ),
    INDEX(reference!$H$1:$I$9, MATCH($M66, reference!$H$1:$H$9, 0), 2),
    ""
  ),
"")</f>
        <v/>
      </c>
      <c r="BB66" s="53" t="str">
        <f>IFERROR(
  IF(
    AND(
      BB$6&gt;=$I66, BB$6&lt;=$J66, $Q$2="Yes",
      NOT( OR(
        AND($M$5=1, OR(WEEKDAY(BB$6,2)=6, WEEKDAY(BB$6,2)=7)),
        AND($M$5=17,  WEEKDAY(BB$6,2)=6),
        AND($M$5=11,  WEEKDAY(BB$6,2)=7)
      ))
    ),
    INDEX(reference!$H$1:$I$9, MATCH($M66, reference!$H$1:$H$9, 0), 2),
    ""
  ),
"")</f>
        <v/>
      </c>
      <c r="BC66" s="53" t="str">
        <f>IFERROR(
  IF(
    AND(
      BC$6&gt;=$I66, BC$6&lt;=$J66, $Q$2="Yes",
      NOT( OR(
        AND($M$5=1, OR(WEEKDAY(BC$6,2)=6, WEEKDAY(BC$6,2)=7)),
        AND($M$5=17,  WEEKDAY(BC$6,2)=6),
        AND($M$5=11,  WEEKDAY(BC$6,2)=7)
      ))
    ),
    INDEX(reference!$H$1:$I$9, MATCH($M66, reference!$H$1:$H$9, 0), 2),
    ""
  ),
"")</f>
        <v/>
      </c>
      <c r="BD66" s="53" t="str">
        <f>IFERROR(
  IF(
    AND(
      BD$6&gt;=$I66, BD$6&lt;=$J66, $Q$2="Yes",
      NOT( OR(
        AND($M$5=1, OR(WEEKDAY(BD$6,2)=6, WEEKDAY(BD$6,2)=7)),
        AND($M$5=17,  WEEKDAY(BD$6,2)=6),
        AND($M$5=11,  WEEKDAY(BD$6,2)=7)
      ))
    ),
    INDEX(reference!$H$1:$I$9, MATCH($M66, reference!$H$1:$H$9, 0), 2),
    ""
  ),
"")</f>
        <v/>
      </c>
      <c r="BE66" s="53" t="str">
        <f>IFERROR(
  IF(
    AND(
      BE$6&gt;=$I66, BE$6&lt;=$J66, $Q$2="Yes",
      NOT( OR(
        AND($M$5=1, OR(WEEKDAY(BE$6,2)=6, WEEKDAY(BE$6,2)=7)),
        AND($M$5=17,  WEEKDAY(BE$6,2)=6),
        AND($M$5=11,  WEEKDAY(BE$6,2)=7)
      ))
    ),
    INDEX(reference!$H$1:$I$9, MATCH($M66, reference!$H$1:$H$9, 0), 2),
    ""
  ),
"")</f>
        <v/>
      </c>
      <c r="BF66" s="53" t="str">
        <f>IFERROR(
  IF(
    AND(
      BF$6&gt;=$I66, BF$6&lt;=$J66, $Q$2="Yes",
      NOT( OR(
        AND($M$5=1, OR(WEEKDAY(BF$6,2)=6, WEEKDAY(BF$6,2)=7)),
        AND($M$5=17,  WEEKDAY(BF$6,2)=6),
        AND($M$5=11,  WEEKDAY(BF$6,2)=7)
      ))
    ),
    INDEX(reference!$H$1:$I$9, MATCH($M66, reference!$H$1:$H$9, 0), 2),
    ""
  ),
"")</f>
        <v/>
      </c>
      <c r="BG66" s="53" t="str">
        <f>IFERROR(
  IF(
    AND(
      BG$6&gt;=$I66, BG$6&lt;=$J66, $Q$2="Yes",
      NOT( OR(
        AND($M$5=1, OR(WEEKDAY(BG$6,2)=6, WEEKDAY(BG$6,2)=7)),
        AND($M$5=17,  WEEKDAY(BG$6,2)=6),
        AND($M$5=11,  WEEKDAY(BG$6,2)=7)
      ))
    ),
    INDEX(reference!$H$1:$I$9, MATCH($M66, reference!$H$1:$H$9, 0), 2),
    ""
  ),
"")</f>
        <v/>
      </c>
      <c r="BH66" s="53" t="str">
        <f>IFERROR(
  IF(
    AND(
      BH$6&gt;=$I66, BH$6&lt;=$J66, $Q$2="Yes",
      NOT( OR(
        AND($M$5=1, OR(WEEKDAY(BH$6,2)=6, WEEKDAY(BH$6,2)=7)),
        AND($M$5=17,  WEEKDAY(BH$6,2)=6),
        AND($M$5=11,  WEEKDAY(BH$6,2)=7)
      ))
    ),
    INDEX(reference!$H$1:$I$9, MATCH($M66, reference!$H$1:$H$9, 0), 2),
    ""
  ),
"")</f>
        <v/>
      </c>
      <c r="BI66" s="53" t="str">
        <f>IFERROR(
  IF(
    AND(
      BI$6&gt;=$I66, BI$6&lt;=$J66, $Q$2="Yes",
      NOT( OR(
        AND($M$5=1, OR(WEEKDAY(BI$6,2)=6, WEEKDAY(BI$6,2)=7)),
        AND($M$5=17,  WEEKDAY(BI$6,2)=6),
        AND($M$5=11,  WEEKDAY(BI$6,2)=7)
      ))
    ),
    INDEX(reference!$H$1:$I$9, MATCH($M66, reference!$H$1:$H$9, 0), 2),
    ""
  ),
"")</f>
        <v/>
      </c>
      <c r="BJ66" s="53" t="str">
        <f>IFERROR(
  IF(
    AND(
      BJ$6&gt;=$I66, BJ$6&lt;=$J66, $Q$2="Yes",
      NOT( OR(
        AND($M$5=1, OR(WEEKDAY(BJ$6,2)=6, WEEKDAY(BJ$6,2)=7)),
        AND($M$5=17,  WEEKDAY(BJ$6,2)=6),
        AND($M$5=11,  WEEKDAY(BJ$6,2)=7)
      ))
    ),
    INDEX(reference!$H$1:$I$9, MATCH($M66, reference!$H$1:$H$9, 0), 2),
    ""
  ),
"")</f>
        <v/>
      </c>
      <c r="BK66" s="53" t="str">
        <f>IFERROR(
  IF(
    AND(
      BK$6&gt;=$I66, BK$6&lt;=$J66, $Q$2="Yes",
      NOT( OR(
        AND($M$5=1, OR(WEEKDAY(BK$6,2)=6, WEEKDAY(BK$6,2)=7)),
        AND($M$5=17,  WEEKDAY(BK$6,2)=6),
        AND($M$5=11,  WEEKDAY(BK$6,2)=7)
      ))
    ),
    INDEX(reference!$H$1:$I$9, MATCH($M66, reference!$H$1:$H$9, 0), 2),
    ""
  ),
"")</f>
        <v/>
      </c>
      <c r="BL66" s="53" t="str">
        <f>IFERROR(
  IF(
    AND(
      BL$6&gt;=$I66, BL$6&lt;=$J66, $Q$2="Yes",
      NOT( OR(
        AND($M$5=1, OR(WEEKDAY(BL$6,2)=6, WEEKDAY(BL$6,2)=7)),
        AND($M$5=17,  WEEKDAY(BL$6,2)=6),
        AND($M$5=11,  WEEKDAY(BL$6,2)=7)
      ))
    ),
    INDEX(reference!$H$1:$I$9, MATCH($M66, reference!$H$1:$H$9, 0), 2),
    ""
  ),
"")</f>
        <v/>
      </c>
      <c r="BM66" s="53" t="str">
        <f>IFERROR(
  IF(
    AND(
      BM$6&gt;=$I66, BM$6&lt;=$J66, $Q$2="Yes",
      NOT( OR(
        AND($M$5=1, OR(WEEKDAY(BM$6,2)=6, WEEKDAY(BM$6,2)=7)),
        AND($M$5=17,  WEEKDAY(BM$6,2)=6),
        AND($M$5=11,  WEEKDAY(BM$6,2)=7)
      ))
    ),
    INDEX(reference!$H$1:$I$9, MATCH($M66, reference!$H$1:$H$9, 0), 2),
    ""
  ),
"")</f>
        <v/>
      </c>
      <c r="BN66" s="53" t="str">
        <f>IFERROR(
  IF(
    AND(
      BN$6&gt;=$I66, BN$6&lt;=$J66, $Q$2="Yes",
      NOT( OR(
        AND($M$5=1, OR(WEEKDAY(BN$6,2)=6, WEEKDAY(BN$6,2)=7)),
        AND($M$5=17,  WEEKDAY(BN$6,2)=6),
        AND($M$5=11,  WEEKDAY(BN$6,2)=7)
      ))
    ),
    INDEX(reference!$H$1:$I$9, MATCH($M66, reference!$H$1:$H$9, 0), 2),
    ""
  ),
"")</f>
        <v/>
      </c>
      <c r="BO66" s="53" t="str">
        <f>IFERROR(
  IF(
    AND(
      BO$6&gt;=$I66, BO$6&lt;=$J66, $Q$2="Yes",
      NOT( OR(
        AND($M$5=1, OR(WEEKDAY(BO$6,2)=6, WEEKDAY(BO$6,2)=7)),
        AND($M$5=17,  WEEKDAY(BO$6,2)=6),
        AND($M$5=11,  WEEKDAY(BO$6,2)=7)
      ))
    ),
    INDEX(reference!$H$1:$I$9, MATCH($M66, reference!$H$1:$H$9, 0), 2),
    ""
  ),
"")</f>
        <v/>
      </c>
      <c r="BP66" s="53" t="str">
        <f>IFERROR(
  IF(
    AND(
      BP$6&gt;=$I66, BP$6&lt;=$J66, $Q$2="Yes",
      NOT( OR(
        AND($M$5=1, OR(WEEKDAY(BP$6,2)=6, WEEKDAY(BP$6,2)=7)),
        AND($M$5=17,  WEEKDAY(BP$6,2)=6),
        AND($M$5=11,  WEEKDAY(BP$6,2)=7)
      ))
    ),
    INDEX(reference!$H$1:$I$9, MATCH($M66, reference!$H$1:$H$9, 0), 2),
    ""
  ),
"")</f>
        <v/>
      </c>
      <c r="BQ66" s="53" t="str">
        <f>IFERROR(
  IF(
    AND(
      BQ$6&gt;=$I66, BQ$6&lt;=$J66, $Q$2="Yes",
      NOT( OR(
        AND($M$5=1, OR(WEEKDAY(BQ$6,2)=6, WEEKDAY(BQ$6,2)=7)),
        AND($M$5=17,  WEEKDAY(BQ$6,2)=6),
        AND($M$5=11,  WEEKDAY(BQ$6,2)=7)
      ))
    ),
    INDEX(reference!$H$1:$I$9, MATCH($M66, reference!$H$1:$H$9, 0), 2),
    ""
  ),
"")</f>
        <v/>
      </c>
    </row>
    <row r="67" spans="1:69" ht="22.5" customHeight="1" x14ac:dyDescent="0.15">
      <c r="A67" s="46">
        <f>COUNTIF($L$7:M67,M67)</f>
        <v>0</v>
      </c>
      <c r="B67" s="46" t="str">
        <f t="shared" si="4"/>
        <v>-0</v>
      </c>
      <c r="C67" s="46" t="str">
        <f>IFERROR(IF(G67="","",MOD(COUNTIFS($F$6:G67,"◯"),10)),"")</f>
        <v/>
      </c>
      <c r="D67" s="46" t="str" cm="1">
        <f t="array" ref="D67">IF(G67="","",_xlfn.SWITCH(G67,"◯",1,"◆",2,"★",3))</f>
        <v/>
      </c>
      <c r="E67" s="46"/>
      <c r="F67" s="47"/>
      <c r="G67" s="48"/>
      <c r="H67" s="49"/>
      <c r="I67" s="51"/>
      <c r="J67" s="51"/>
      <c r="K67" s="52" t="str">
        <f t="shared" si="3"/>
        <v/>
      </c>
      <c r="L67" s="50"/>
      <c r="M67" s="50"/>
      <c r="N67" s="53" t="str">
        <f>IFERROR(
  IF(
    AND(
      N$6&gt;=$I67, N$6&lt;=$J67, $Q$2="Yes",
      NOT( OR(
        AND($M$5=1, OR(WEEKDAY(N$6,2)=6, WEEKDAY(N$6,2)=7)),
        AND($M$5=17,  WEEKDAY(N$6,2)=6),
        AND($M$5=11,  WEEKDAY(N$6,2)=7)
      ))
    ),
    INDEX(reference!$H$1:$I$9, MATCH($M67, reference!$H$1:$H$9, 0), 2),
    ""
  ),
"")</f>
        <v/>
      </c>
      <c r="O67" s="53" t="str">
        <f>IFERROR(
  IF(
    AND(
      O$6&gt;=$I67, O$6&lt;=$J67, $Q$2="Yes",
      NOT( OR(
        AND($M$5=1, OR(WEEKDAY(O$6,2)=6, WEEKDAY(O$6,2)=7)),
        AND($M$5=17,  WEEKDAY(O$6,2)=6),
        AND($M$5=11,  WEEKDAY(O$6,2)=7)
      ))
    ),
    INDEX(reference!$H$1:$I$9, MATCH($M67, reference!$H$1:$H$9, 0), 2),
    ""
  ),
"")</f>
        <v/>
      </c>
      <c r="P67" s="53" t="str">
        <f>IFERROR(
  IF(
    AND(
      P$6&gt;=$I67, P$6&lt;=$J67, $Q$2="Yes",
      NOT( OR(
        AND($M$5=1, OR(WEEKDAY(P$6,2)=6, WEEKDAY(P$6,2)=7)),
        AND($M$5=17,  WEEKDAY(P$6,2)=6),
        AND($M$5=11,  WEEKDAY(P$6,2)=7)
      ))
    ),
    INDEX(reference!$H$1:$I$9, MATCH($M67, reference!$H$1:$H$9, 0), 2),
    ""
  ),
"")</f>
        <v/>
      </c>
      <c r="Q67" s="53" t="str">
        <f>IFERROR(
  IF(
    AND(
      Q$6&gt;=$I67, Q$6&lt;=$J67, $Q$2="Yes",
      NOT( OR(
        AND($M$5=1, OR(WEEKDAY(Q$6,2)=6, WEEKDAY(Q$6,2)=7)),
        AND($M$5=17,  WEEKDAY(Q$6,2)=6),
        AND($M$5=11,  WEEKDAY(Q$6,2)=7)
      ))
    ),
    INDEX(reference!$H$1:$I$9, MATCH($M67, reference!$H$1:$H$9, 0), 2),
    ""
  ),
"")</f>
        <v/>
      </c>
      <c r="R67" s="53" t="str">
        <f>IFERROR(
  IF(
    AND(
      R$6&gt;=$I67, R$6&lt;=$J67, $Q$2="Yes",
      NOT( OR(
        AND($M$5=1, OR(WEEKDAY(R$6,2)=6, WEEKDAY(R$6,2)=7)),
        AND($M$5=17,  WEEKDAY(R$6,2)=6),
        AND($M$5=11,  WEEKDAY(R$6,2)=7)
      ))
    ),
    INDEX(reference!$H$1:$I$9, MATCH($M67, reference!$H$1:$H$9, 0), 2),
    ""
  ),
"")</f>
        <v/>
      </c>
      <c r="S67" s="53" t="str">
        <f>IFERROR(
  IF(
    AND(
      S$6&gt;=$I67, S$6&lt;=$J67, $Q$2="Yes",
      NOT( OR(
        AND($M$5=1, OR(WEEKDAY(S$6,2)=6, WEEKDAY(S$6,2)=7)),
        AND($M$5=17,  WEEKDAY(S$6,2)=6),
        AND($M$5=11,  WEEKDAY(S$6,2)=7)
      ))
    ),
    INDEX(reference!$H$1:$I$9, MATCH($M67, reference!$H$1:$H$9, 0), 2),
    ""
  ),
"")</f>
        <v/>
      </c>
      <c r="T67" s="53" t="str">
        <f>IFERROR(
  IF(
    AND(
      T$6&gt;=$I67, T$6&lt;=$J67, $Q$2="Yes",
      NOT( OR(
        AND($M$5=1, OR(WEEKDAY(T$6,2)=6, WEEKDAY(T$6,2)=7)),
        AND($M$5=17,  WEEKDAY(T$6,2)=6),
        AND($M$5=11,  WEEKDAY(T$6,2)=7)
      ))
    ),
    INDEX(reference!$H$1:$I$9, MATCH($M67, reference!$H$1:$H$9, 0), 2),
    ""
  ),
"")</f>
        <v/>
      </c>
      <c r="U67" s="53" t="str">
        <f>IFERROR(
  IF(
    AND(
      U$6&gt;=$I67, U$6&lt;=$J67, $Q$2="Yes",
      NOT( OR(
        AND($M$5=1, OR(WEEKDAY(U$6,2)=6, WEEKDAY(U$6,2)=7)),
        AND($M$5=17,  WEEKDAY(U$6,2)=6),
        AND($M$5=11,  WEEKDAY(U$6,2)=7)
      ))
    ),
    INDEX(reference!$H$1:$I$9, MATCH($M67, reference!$H$1:$H$9, 0), 2),
    ""
  ),
"")</f>
        <v/>
      </c>
      <c r="V67" s="53" t="str">
        <f>IFERROR(
  IF(
    AND(
      V$6&gt;=$I67, V$6&lt;=$J67, $Q$2="Yes",
      NOT( OR(
        AND($M$5=1, OR(WEEKDAY(V$6,2)=6, WEEKDAY(V$6,2)=7)),
        AND($M$5=17,  WEEKDAY(V$6,2)=6),
        AND($M$5=11,  WEEKDAY(V$6,2)=7)
      ))
    ),
    INDEX(reference!$H$1:$I$9, MATCH($M67, reference!$H$1:$H$9, 0), 2),
    ""
  ),
"")</f>
        <v/>
      </c>
      <c r="W67" s="53" t="str">
        <f>IFERROR(
  IF(
    AND(
      W$6&gt;=$I67, W$6&lt;=$J67, $Q$2="Yes",
      NOT( OR(
        AND($M$5=1, OR(WEEKDAY(W$6,2)=6, WEEKDAY(W$6,2)=7)),
        AND($M$5=17,  WEEKDAY(W$6,2)=6),
        AND($M$5=11,  WEEKDAY(W$6,2)=7)
      ))
    ),
    INDEX(reference!$H$1:$I$9, MATCH($M67, reference!$H$1:$H$9, 0), 2),
    ""
  ),
"")</f>
        <v/>
      </c>
      <c r="X67" s="53" t="str">
        <f>IFERROR(
  IF(
    AND(
      X$6&gt;=$I67, X$6&lt;=$J67, $Q$2="Yes",
      NOT( OR(
        AND($M$5=1, OR(WEEKDAY(X$6,2)=6, WEEKDAY(X$6,2)=7)),
        AND($M$5=17,  WEEKDAY(X$6,2)=6),
        AND($M$5=11,  WEEKDAY(X$6,2)=7)
      ))
    ),
    INDEX(reference!$H$1:$I$9, MATCH($M67, reference!$H$1:$H$9, 0), 2),
    ""
  ),
"")</f>
        <v/>
      </c>
      <c r="Y67" s="53" t="str">
        <f>IFERROR(
  IF(
    AND(
      Y$6&gt;=$I67, Y$6&lt;=$J67, $Q$2="Yes",
      NOT( OR(
        AND($M$5=1, OR(WEEKDAY(Y$6,2)=6, WEEKDAY(Y$6,2)=7)),
        AND($M$5=17,  WEEKDAY(Y$6,2)=6),
        AND($M$5=11,  WEEKDAY(Y$6,2)=7)
      ))
    ),
    INDEX(reference!$H$1:$I$9, MATCH($M67, reference!$H$1:$H$9, 0), 2),
    ""
  ),
"")</f>
        <v/>
      </c>
      <c r="Z67" s="53" t="str">
        <f>IFERROR(
  IF(
    AND(
      Z$6&gt;=$I67, Z$6&lt;=$J67, $Q$2="Yes",
      NOT( OR(
        AND($M$5=1, OR(WEEKDAY(Z$6,2)=6, WEEKDAY(Z$6,2)=7)),
        AND($M$5=17,  WEEKDAY(Z$6,2)=6),
        AND($M$5=11,  WEEKDAY(Z$6,2)=7)
      ))
    ),
    INDEX(reference!$H$1:$I$9, MATCH($M67, reference!$H$1:$H$9, 0), 2),
    ""
  ),
"")</f>
        <v/>
      </c>
      <c r="AA67" s="53" t="str">
        <f>IFERROR(
  IF(
    AND(
      AA$6&gt;=$I67, AA$6&lt;=$J67, $Q$2="Yes",
      NOT( OR(
        AND($M$5=1, OR(WEEKDAY(AA$6,2)=6, WEEKDAY(AA$6,2)=7)),
        AND($M$5=17,  WEEKDAY(AA$6,2)=6),
        AND($M$5=11,  WEEKDAY(AA$6,2)=7)
      ))
    ),
    INDEX(reference!$H$1:$I$9, MATCH($M67, reference!$H$1:$H$9, 0), 2),
    ""
  ),
"")</f>
        <v/>
      </c>
      <c r="AB67" s="53" t="str">
        <f>IFERROR(
  IF(
    AND(
      AB$6&gt;=$I67, AB$6&lt;=$J67, $Q$2="Yes",
      NOT( OR(
        AND($M$5=1, OR(WEEKDAY(AB$6,2)=6, WEEKDAY(AB$6,2)=7)),
        AND($M$5=17,  WEEKDAY(AB$6,2)=6),
        AND($M$5=11,  WEEKDAY(AB$6,2)=7)
      ))
    ),
    INDEX(reference!$H$1:$I$9, MATCH($M67, reference!$H$1:$H$9, 0), 2),
    ""
  ),
"")</f>
        <v/>
      </c>
      <c r="AC67" s="53" t="str">
        <f>IFERROR(
  IF(
    AND(
      AC$6&gt;=$I67, AC$6&lt;=$J67, $Q$2="Yes",
      NOT( OR(
        AND($M$5=1, OR(WEEKDAY(AC$6,2)=6, WEEKDAY(AC$6,2)=7)),
        AND($M$5=17,  WEEKDAY(AC$6,2)=6),
        AND($M$5=11,  WEEKDAY(AC$6,2)=7)
      ))
    ),
    INDEX(reference!$H$1:$I$9, MATCH($M67, reference!$H$1:$H$9, 0), 2),
    ""
  ),
"")</f>
        <v/>
      </c>
      <c r="AD67" s="53" t="str">
        <f>IFERROR(
  IF(
    AND(
      AD$6&gt;=$I67, AD$6&lt;=$J67, $Q$2="Yes",
      NOT( OR(
        AND($M$5=1, OR(WEEKDAY(AD$6,2)=6, WEEKDAY(AD$6,2)=7)),
        AND($M$5=17,  WEEKDAY(AD$6,2)=6),
        AND($M$5=11,  WEEKDAY(AD$6,2)=7)
      ))
    ),
    INDEX(reference!$H$1:$I$9, MATCH($M67, reference!$H$1:$H$9, 0), 2),
    ""
  ),
"")</f>
        <v/>
      </c>
      <c r="AE67" s="53" t="str">
        <f>IFERROR(
  IF(
    AND(
      AE$6&gt;=$I67, AE$6&lt;=$J67, $Q$2="Yes",
      NOT( OR(
        AND($M$5=1, OR(WEEKDAY(AE$6,2)=6, WEEKDAY(AE$6,2)=7)),
        AND($M$5=17,  WEEKDAY(AE$6,2)=6),
        AND($M$5=11,  WEEKDAY(AE$6,2)=7)
      ))
    ),
    INDEX(reference!$H$1:$I$9, MATCH($M67, reference!$H$1:$H$9, 0), 2),
    ""
  ),
"")</f>
        <v/>
      </c>
      <c r="AF67" s="53" t="str">
        <f>IFERROR(
  IF(
    AND(
      AF$6&gt;=$I67, AF$6&lt;=$J67, $Q$2="Yes",
      NOT( OR(
        AND($M$5=1, OR(WEEKDAY(AF$6,2)=6, WEEKDAY(AF$6,2)=7)),
        AND($M$5=17,  WEEKDAY(AF$6,2)=6),
        AND($M$5=11,  WEEKDAY(AF$6,2)=7)
      ))
    ),
    INDEX(reference!$H$1:$I$9, MATCH($M67, reference!$H$1:$H$9, 0), 2),
    ""
  ),
"")</f>
        <v/>
      </c>
      <c r="AG67" s="53" t="str">
        <f>IFERROR(
  IF(
    AND(
      AG$6&gt;=$I67, AG$6&lt;=$J67, $Q$2="Yes",
      NOT( OR(
        AND($M$5=1, OR(WEEKDAY(AG$6,2)=6, WEEKDAY(AG$6,2)=7)),
        AND($M$5=17,  WEEKDAY(AG$6,2)=6),
        AND($M$5=11,  WEEKDAY(AG$6,2)=7)
      ))
    ),
    INDEX(reference!$H$1:$I$9, MATCH($M67, reference!$H$1:$H$9, 0), 2),
    ""
  ),
"")</f>
        <v/>
      </c>
      <c r="AH67" s="53" t="str">
        <f>IFERROR(
  IF(
    AND(
      AH$6&gt;=$I67, AH$6&lt;=$J67, $Q$2="Yes",
      NOT( OR(
        AND($M$5=1, OR(WEEKDAY(AH$6,2)=6, WEEKDAY(AH$6,2)=7)),
        AND($M$5=17,  WEEKDAY(AH$6,2)=6),
        AND($M$5=11,  WEEKDAY(AH$6,2)=7)
      ))
    ),
    INDEX(reference!$H$1:$I$9, MATCH($M67, reference!$H$1:$H$9, 0), 2),
    ""
  ),
"")</f>
        <v/>
      </c>
      <c r="AI67" s="53" t="str">
        <f>IFERROR(
  IF(
    AND(
      AI$6&gt;=$I67, AI$6&lt;=$J67, $Q$2="Yes",
      NOT( OR(
        AND($M$5=1, OR(WEEKDAY(AI$6,2)=6, WEEKDAY(AI$6,2)=7)),
        AND($M$5=17,  WEEKDAY(AI$6,2)=6),
        AND($M$5=11,  WEEKDAY(AI$6,2)=7)
      ))
    ),
    INDEX(reference!$H$1:$I$9, MATCH($M67, reference!$H$1:$H$9, 0), 2),
    ""
  ),
"")</f>
        <v/>
      </c>
      <c r="AJ67" s="53" t="str">
        <f>IFERROR(
  IF(
    AND(
      AJ$6&gt;=$I67, AJ$6&lt;=$J67, $Q$2="Yes",
      NOT( OR(
        AND($M$5=1, OR(WEEKDAY(AJ$6,2)=6, WEEKDAY(AJ$6,2)=7)),
        AND($M$5=17,  WEEKDAY(AJ$6,2)=6),
        AND($M$5=11,  WEEKDAY(AJ$6,2)=7)
      ))
    ),
    INDEX(reference!$H$1:$I$9, MATCH($M67, reference!$H$1:$H$9, 0), 2),
    ""
  ),
"")</f>
        <v/>
      </c>
      <c r="AK67" s="53" t="str">
        <f>IFERROR(
  IF(
    AND(
      AK$6&gt;=$I67, AK$6&lt;=$J67, $Q$2="Yes",
      NOT( OR(
        AND($M$5=1, OR(WEEKDAY(AK$6,2)=6, WEEKDAY(AK$6,2)=7)),
        AND($M$5=17,  WEEKDAY(AK$6,2)=6),
        AND($M$5=11,  WEEKDAY(AK$6,2)=7)
      ))
    ),
    INDEX(reference!$H$1:$I$9, MATCH($M67, reference!$H$1:$H$9, 0), 2),
    ""
  ),
"")</f>
        <v/>
      </c>
      <c r="AL67" s="53" t="str">
        <f>IFERROR(
  IF(
    AND(
      AL$6&gt;=$I67, AL$6&lt;=$J67, $Q$2="Yes",
      NOT( OR(
        AND($M$5=1, OR(WEEKDAY(AL$6,2)=6, WEEKDAY(AL$6,2)=7)),
        AND($M$5=17,  WEEKDAY(AL$6,2)=6),
        AND($M$5=11,  WEEKDAY(AL$6,2)=7)
      ))
    ),
    INDEX(reference!$H$1:$I$9, MATCH($M67, reference!$H$1:$H$9, 0), 2),
    ""
  ),
"")</f>
        <v/>
      </c>
      <c r="AM67" s="53" t="str">
        <f>IFERROR(
  IF(
    AND(
      AM$6&gt;=$I67, AM$6&lt;=$J67, $Q$2="Yes",
      NOT( OR(
        AND($M$5=1, OR(WEEKDAY(AM$6,2)=6, WEEKDAY(AM$6,2)=7)),
        AND($M$5=17,  WEEKDAY(AM$6,2)=6),
        AND($M$5=11,  WEEKDAY(AM$6,2)=7)
      ))
    ),
    INDEX(reference!$H$1:$I$9, MATCH($M67, reference!$H$1:$H$9, 0), 2),
    ""
  ),
"")</f>
        <v/>
      </c>
      <c r="AN67" s="53" t="str">
        <f>IFERROR(
  IF(
    AND(
      AN$6&gt;=$I67, AN$6&lt;=$J67, $Q$2="Yes",
      NOT( OR(
        AND($M$5=1, OR(WEEKDAY(AN$6,2)=6, WEEKDAY(AN$6,2)=7)),
        AND($M$5=17,  WEEKDAY(AN$6,2)=6),
        AND($M$5=11,  WEEKDAY(AN$6,2)=7)
      ))
    ),
    INDEX(reference!$H$1:$I$9, MATCH($M67, reference!$H$1:$H$9, 0), 2),
    ""
  ),
"")</f>
        <v/>
      </c>
      <c r="AO67" s="53" t="str">
        <f>IFERROR(
  IF(
    AND(
      AO$6&gt;=$I67, AO$6&lt;=$J67, $Q$2="Yes",
      NOT( OR(
        AND($M$5=1, OR(WEEKDAY(AO$6,2)=6, WEEKDAY(AO$6,2)=7)),
        AND($M$5=17,  WEEKDAY(AO$6,2)=6),
        AND($M$5=11,  WEEKDAY(AO$6,2)=7)
      ))
    ),
    INDEX(reference!$H$1:$I$9, MATCH($M67, reference!$H$1:$H$9, 0), 2),
    ""
  ),
"")</f>
        <v/>
      </c>
      <c r="AP67" s="53" t="str">
        <f>IFERROR(
  IF(
    AND(
      AP$6&gt;=$I67, AP$6&lt;=$J67, $Q$2="Yes",
      NOT( OR(
        AND($M$5=1, OR(WEEKDAY(AP$6,2)=6, WEEKDAY(AP$6,2)=7)),
        AND($M$5=17,  WEEKDAY(AP$6,2)=6),
        AND($M$5=11,  WEEKDAY(AP$6,2)=7)
      ))
    ),
    INDEX(reference!$H$1:$I$9, MATCH($M67, reference!$H$1:$H$9, 0), 2),
    ""
  ),
"")</f>
        <v/>
      </c>
      <c r="AQ67" s="53" t="str">
        <f>IFERROR(
  IF(
    AND(
      AQ$6&gt;=$I67, AQ$6&lt;=$J67, $Q$2="Yes",
      NOT( OR(
        AND($M$5=1, OR(WEEKDAY(AQ$6,2)=6, WEEKDAY(AQ$6,2)=7)),
        AND($M$5=17,  WEEKDAY(AQ$6,2)=6),
        AND($M$5=11,  WEEKDAY(AQ$6,2)=7)
      ))
    ),
    INDEX(reference!$H$1:$I$9, MATCH($M67, reference!$H$1:$H$9, 0), 2),
    ""
  ),
"")</f>
        <v/>
      </c>
      <c r="AR67" s="53" t="str">
        <f>IFERROR(
  IF(
    AND(
      AR$6&gt;=$I67, AR$6&lt;=$J67, $Q$2="Yes",
      NOT( OR(
        AND($M$5=1, OR(WEEKDAY(AR$6,2)=6, WEEKDAY(AR$6,2)=7)),
        AND($M$5=17,  WEEKDAY(AR$6,2)=6),
        AND($M$5=11,  WEEKDAY(AR$6,2)=7)
      ))
    ),
    INDEX(reference!$H$1:$I$9, MATCH($M67, reference!$H$1:$H$9, 0), 2),
    ""
  ),
"")</f>
        <v/>
      </c>
      <c r="AS67" s="53" t="str">
        <f>IFERROR(
  IF(
    AND(
      AS$6&gt;=$I67, AS$6&lt;=$J67, $Q$2="Yes",
      NOT( OR(
        AND($M$5=1, OR(WEEKDAY(AS$6,2)=6, WEEKDAY(AS$6,2)=7)),
        AND($M$5=17,  WEEKDAY(AS$6,2)=6),
        AND($M$5=11,  WEEKDAY(AS$6,2)=7)
      ))
    ),
    INDEX(reference!$H$1:$I$9, MATCH($M67, reference!$H$1:$H$9, 0), 2),
    ""
  ),
"")</f>
        <v/>
      </c>
      <c r="AT67" s="53" t="str">
        <f>IFERROR(
  IF(
    AND(
      AT$6&gt;=$I67, AT$6&lt;=$J67, $Q$2="Yes",
      NOT( OR(
        AND($M$5=1, OR(WEEKDAY(AT$6,2)=6, WEEKDAY(AT$6,2)=7)),
        AND($M$5=17,  WEEKDAY(AT$6,2)=6),
        AND($M$5=11,  WEEKDAY(AT$6,2)=7)
      ))
    ),
    INDEX(reference!$H$1:$I$9, MATCH($M67, reference!$H$1:$H$9, 0), 2),
    ""
  ),
"")</f>
        <v/>
      </c>
      <c r="AU67" s="53" t="str">
        <f>IFERROR(
  IF(
    AND(
      AU$6&gt;=$I67, AU$6&lt;=$J67, $Q$2="Yes",
      NOT( OR(
        AND($M$5=1, OR(WEEKDAY(AU$6,2)=6, WEEKDAY(AU$6,2)=7)),
        AND($M$5=17,  WEEKDAY(AU$6,2)=6),
        AND($M$5=11,  WEEKDAY(AU$6,2)=7)
      ))
    ),
    INDEX(reference!$H$1:$I$9, MATCH($M67, reference!$H$1:$H$9, 0), 2),
    ""
  ),
"")</f>
        <v/>
      </c>
      <c r="AV67" s="53" t="str">
        <f>IFERROR(
  IF(
    AND(
      AV$6&gt;=$I67, AV$6&lt;=$J67, $Q$2="Yes",
      NOT( OR(
        AND($M$5=1, OR(WEEKDAY(AV$6,2)=6, WEEKDAY(AV$6,2)=7)),
        AND($M$5=17,  WEEKDAY(AV$6,2)=6),
        AND($M$5=11,  WEEKDAY(AV$6,2)=7)
      ))
    ),
    INDEX(reference!$H$1:$I$9, MATCH($M67, reference!$H$1:$H$9, 0), 2),
    ""
  ),
"")</f>
        <v/>
      </c>
      <c r="AW67" s="53" t="str">
        <f>IFERROR(
  IF(
    AND(
      AW$6&gt;=$I67, AW$6&lt;=$J67, $Q$2="Yes",
      NOT( OR(
        AND($M$5=1, OR(WEEKDAY(AW$6,2)=6, WEEKDAY(AW$6,2)=7)),
        AND($M$5=17,  WEEKDAY(AW$6,2)=6),
        AND($M$5=11,  WEEKDAY(AW$6,2)=7)
      ))
    ),
    INDEX(reference!$H$1:$I$9, MATCH($M67, reference!$H$1:$H$9, 0), 2),
    ""
  ),
"")</f>
        <v/>
      </c>
      <c r="AX67" s="53" t="str">
        <f>IFERROR(
  IF(
    AND(
      AX$6&gt;=$I67, AX$6&lt;=$J67, $Q$2="Yes",
      NOT( OR(
        AND($M$5=1, OR(WEEKDAY(AX$6,2)=6, WEEKDAY(AX$6,2)=7)),
        AND($M$5=17,  WEEKDAY(AX$6,2)=6),
        AND($M$5=11,  WEEKDAY(AX$6,2)=7)
      ))
    ),
    INDEX(reference!$H$1:$I$9, MATCH($M67, reference!$H$1:$H$9, 0), 2),
    ""
  ),
"")</f>
        <v/>
      </c>
      <c r="AY67" s="53" t="str">
        <f>IFERROR(
  IF(
    AND(
      AY$6&gt;=$I67, AY$6&lt;=$J67, $Q$2="Yes",
      NOT( OR(
        AND($M$5=1, OR(WEEKDAY(AY$6,2)=6, WEEKDAY(AY$6,2)=7)),
        AND($M$5=17,  WEEKDAY(AY$6,2)=6),
        AND($M$5=11,  WEEKDAY(AY$6,2)=7)
      ))
    ),
    INDEX(reference!$H$1:$I$9, MATCH($M67, reference!$H$1:$H$9, 0), 2),
    ""
  ),
"")</f>
        <v/>
      </c>
      <c r="AZ67" s="53" t="str">
        <f>IFERROR(
  IF(
    AND(
      AZ$6&gt;=$I67, AZ$6&lt;=$J67, $Q$2="Yes",
      NOT( OR(
        AND($M$5=1, OR(WEEKDAY(AZ$6,2)=6, WEEKDAY(AZ$6,2)=7)),
        AND($M$5=17,  WEEKDAY(AZ$6,2)=6),
        AND($M$5=11,  WEEKDAY(AZ$6,2)=7)
      ))
    ),
    INDEX(reference!$H$1:$I$9, MATCH($M67, reference!$H$1:$H$9, 0), 2),
    ""
  ),
"")</f>
        <v/>
      </c>
      <c r="BA67" s="53" t="str">
        <f>IFERROR(
  IF(
    AND(
      BA$6&gt;=$I67, BA$6&lt;=$J67, $Q$2="Yes",
      NOT( OR(
        AND($M$5=1, OR(WEEKDAY(BA$6,2)=6, WEEKDAY(BA$6,2)=7)),
        AND($M$5=17,  WEEKDAY(BA$6,2)=6),
        AND($M$5=11,  WEEKDAY(BA$6,2)=7)
      ))
    ),
    INDEX(reference!$H$1:$I$9, MATCH($M67, reference!$H$1:$H$9, 0), 2),
    ""
  ),
"")</f>
        <v/>
      </c>
      <c r="BB67" s="53" t="str">
        <f>IFERROR(
  IF(
    AND(
      BB$6&gt;=$I67, BB$6&lt;=$J67, $Q$2="Yes",
      NOT( OR(
        AND($M$5=1, OR(WEEKDAY(BB$6,2)=6, WEEKDAY(BB$6,2)=7)),
        AND($M$5=17,  WEEKDAY(BB$6,2)=6),
        AND($M$5=11,  WEEKDAY(BB$6,2)=7)
      ))
    ),
    INDEX(reference!$H$1:$I$9, MATCH($M67, reference!$H$1:$H$9, 0), 2),
    ""
  ),
"")</f>
        <v/>
      </c>
      <c r="BC67" s="53" t="str">
        <f>IFERROR(
  IF(
    AND(
      BC$6&gt;=$I67, BC$6&lt;=$J67, $Q$2="Yes",
      NOT( OR(
        AND($M$5=1, OR(WEEKDAY(BC$6,2)=6, WEEKDAY(BC$6,2)=7)),
        AND($M$5=17,  WEEKDAY(BC$6,2)=6),
        AND($M$5=11,  WEEKDAY(BC$6,2)=7)
      ))
    ),
    INDEX(reference!$H$1:$I$9, MATCH($M67, reference!$H$1:$H$9, 0), 2),
    ""
  ),
"")</f>
        <v/>
      </c>
      <c r="BD67" s="53" t="str">
        <f>IFERROR(
  IF(
    AND(
      BD$6&gt;=$I67, BD$6&lt;=$J67, $Q$2="Yes",
      NOT( OR(
        AND($M$5=1, OR(WEEKDAY(BD$6,2)=6, WEEKDAY(BD$6,2)=7)),
        AND($M$5=17,  WEEKDAY(BD$6,2)=6),
        AND($M$5=11,  WEEKDAY(BD$6,2)=7)
      ))
    ),
    INDEX(reference!$H$1:$I$9, MATCH($M67, reference!$H$1:$H$9, 0), 2),
    ""
  ),
"")</f>
        <v/>
      </c>
      <c r="BE67" s="53" t="str">
        <f>IFERROR(
  IF(
    AND(
      BE$6&gt;=$I67, BE$6&lt;=$J67, $Q$2="Yes",
      NOT( OR(
        AND($M$5=1, OR(WEEKDAY(BE$6,2)=6, WEEKDAY(BE$6,2)=7)),
        AND($M$5=17,  WEEKDAY(BE$6,2)=6),
        AND($M$5=11,  WEEKDAY(BE$6,2)=7)
      ))
    ),
    INDEX(reference!$H$1:$I$9, MATCH($M67, reference!$H$1:$H$9, 0), 2),
    ""
  ),
"")</f>
        <v/>
      </c>
      <c r="BF67" s="53" t="str">
        <f>IFERROR(
  IF(
    AND(
      BF$6&gt;=$I67, BF$6&lt;=$J67, $Q$2="Yes",
      NOT( OR(
        AND($M$5=1, OR(WEEKDAY(BF$6,2)=6, WEEKDAY(BF$6,2)=7)),
        AND($M$5=17,  WEEKDAY(BF$6,2)=6),
        AND($M$5=11,  WEEKDAY(BF$6,2)=7)
      ))
    ),
    INDEX(reference!$H$1:$I$9, MATCH($M67, reference!$H$1:$H$9, 0), 2),
    ""
  ),
"")</f>
        <v/>
      </c>
      <c r="BG67" s="53" t="str">
        <f>IFERROR(
  IF(
    AND(
      BG$6&gt;=$I67, BG$6&lt;=$J67, $Q$2="Yes",
      NOT( OR(
        AND($M$5=1, OR(WEEKDAY(BG$6,2)=6, WEEKDAY(BG$6,2)=7)),
        AND($M$5=17,  WEEKDAY(BG$6,2)=6),
        AND($M$5=11,  WEEKDAY(BG$6,2)=7)
      ))
    ),
    INDEX(reference!$H$1:$I$9, MATCH($M67, reference!$H$1:$H$9, 0), 2),
    ""
  ),
"")</f>
        <v/>
      </c>
      <c r="BH67" s="53" t="str">
        <f>IFERROR(
  IF(
    AND(
      BH$6&gt;=$I67, BH$6&lt;=$J67, $Q$2="Yes",
      NOT( OR(
        AND($M$5=1, OR(WEEKDAY(BH$6,2)=6, WEEKDAY(BH$6,2)=7)),
        AND($M$5=17,  WEEKDAY(BH$6,2)=6),
        AND($M$5=11,  WEEKDAY(BH$6,2)=7)
      ))
    ),
    INDEX(reference!$H$1:$I$9, MATCH($M67, reference!$H$1:$H$9, 0), 2),
    ""
  ),
"")</f>
        <v/>
      </c>
      <c r="BI67" s="53" t="str">
        <f>IFERROR(
  IF(
    AND(
      BI$6&gt;=$I67, BI$6&lt;=$J67, $Q$2="Yes",
      NOT( OR(
        AND($M$5=1, OR(WEEKDAY(BI$6,2)=6, WEEKDAY(BI$6,2)=7)),
        AND($M$5=17,  WEEKDAY(BI$6,2)=6),
        AND($M$5=11,  WEEKDAY(BI$6,2)=7)
      ))
    ),
    INDEX(reference!$H$1:$I$9, MATCH($M67, reference!$H$1:$H$9, 0), 2),
    ""
  ),
"")</f>
        <v/>
      </c>
      <c r="BJ67" s="53" t="str">
        <f>IFERROR(
  IF(
    AND(
      BJ$6&gt;=$I67, BJ$6&lt;=$J67, $Q$2="Yes",
      NOT( OR(
        AND($M$5=1, OR(WEEKDAY(BJ$6,2)=6, WEEKDAY(BJ$6,2)=7)),
        AND($M$5=17,  WEEKDAY(BJ$6,2)=6),
        AND($M$5=11,  WEEKDAY(BJ$6,2)=7)
      ))
    ),
    INDEX(reference!$H$1:$I$9, MATCH($M67, reference!$H$1:$H$9, 0), 2),
    ""
  ),
"")</f>
        <v/>
      </c>
      <c r="BK67" s="53" t="str">
        <f>IFERROR(
  IF(
    AND(
      BK$6&gt;=$I67, BK$6&lt;=$J67, $Q$2="Yes",
      NOT( OR(
        AND($M$5=1, OR(WEEKDAY(BK$6,2)=6, WEEKDAY(BK$6,2)=7)),
        AND($M$5=17,  WEEKDAY(BK$6,2)=6),
        AND($M$5=11,  WEEKDAY(BK$6,2)=7)
      ))
    ),
    INDEX(reference!$H$1:$I$9, MATCH($M67, reference!$H$1:$H$9, 0), 2),
    ""
  ),
"")</f>
        <v/>
      </c>
      <c r="BL67" s="53" t="str">
        <f>IFERROR(
  IF(
    AND(
      BL$6&gt;=$I67, BL$6&lt;=$J67, $Q$2="Yes",
      NOT( OR(
        AND($M$5=1, OR(WEEKDAY(BL$6,2)=6, WEEKDAY(BL$6,2)=7)),
        AND($M$5=17,  WEEKDAY(BL$6,2)=6),
        AND($M$5=11,  WEEKDAY(BL$6,2)=7)
      ))
    ),
    INDEX(reference!$H$1:$I$9, MATCH($M67, reference!$H$1:$H$9, 0), 2),
    ""
  ),
"")</f>
        <v/>
      </c>
      <c r="BM67" s="53" t="str">
        <f>IFERROR(
  IF(
    AND(
      BM$6&gt;=$I67, BM$6&lt;=$J67, $Q$2="Yes",
      NOT( OR(
        AND($M$5=1, OR(WEEKDAY(BM$6,2)=6, WEEKDAY(BM$6,2)=7)),
        AND($M$5=17,  WEEKDAY(BM$6,2)=6),
        AND($M$5=11,  WEEKDAY(BM$6,2)=7)
      ))
    ),
    INDEX(reference!$H$1:$I$9, MATCH($M67, reference!$H$1:$H$9, 0), 2),
    ""
  ),
"")</f>
        <v/>
      </c>
      <c r="BN67" s="53" t="str">
        <f>IFERROR(
  IF(
    AND(
      BN$6&gt;=$I67, BN$6&lt;=$J67, $Q$2="Yes",
      NOT( OR(
        AND($M$5=1, OR(WEEKDAY(BN$6,2)=6, WEEKDAY(BN$6,2)=7)),
        AND($M$5=17,  WEEKDAY(BN$6,2)=6),
        AND($M$5=11,  WEEKDAY(BN$6,2)=7)
      ))
    ),
    INDEX(reference!$H$1:$I$9, MATCH($M67, reference!$H$1:$H$9, 0), 2),
    ""
  ),
"")</f>
        <v/>
      </c>
      <c r="BO67" s="53" t="str">
        <f>IFERROR(
  IF(
    AND(
      BO$6&gt;=$I67, BO$6&lt;=$J67, $Q$2="Yes",
      NOT( OR(
        AND($M$5=1, OR(WEEKDAY(BO$6,2)=6, WEEKDAY(BO$6,2)=7)),
        AND($M$5=17,  WEEKDAY(BO$6,2)=6),
        AND($M$5=11,  WEEKDAY(BO$6,2)=7)
      ))
    ),
    INDEX(reference!$H$1:$I$9, MATCH($M67, reference!$H$1:$H$9, 0), 2),
    ""
  ),
"")</f>
        <v/>
      </c>
      <c r="BP67" s="53" t="str">
        <f>IFERROR(
  IF(
    AND(
      BP$6&gt;=$I67, BP$6&lt;=$J67, $Q$2="Yes",
      NOT( OR(
        AND($M$5=1, OR(WEEKDAY(BP$6,2)=6, WEEKDAY(BP$6,2)=7)),
        AND($M$5=17,  WEEKDAY(BP$6,2)=6),
        AND($M$5=11,  WEEKDAY(BP$6,2)=7)
      ))
    ),
    INDEX(reference!$H$1:$I$9, MATCH($M67, reference!$H$1:$H$9, 0), 2),
    ""
  ),
"")</f>
        <v/>
      </c>
      <c r="BQ67" s="53" t="str">
        <f>IFERROR(
  IF(
    AND(
      BQ$6&gt;=$I67, BQ$6&lt;=$J67, $Q$2="Yes",
      NOT( OR(
        AND($M$5=1, OR(WEEKDAY(BQ$6,2)=6, WEEKDAY(BQ$6,2)=7)),
        AND($M$5=17,  WEEKDAY(BQ$6,2)=6),
        AND($M$5=11,  WEEKDAY(BQ$6,2)=7)
      ))
    ),
    INDEX(reference!$H$1:$I$9, MATCH($M67, reference!$H$1:$H$9, 0), 2),
    ""
  ),
"")</f>
        <v/>
      </c>
    </row>
    <row r="68" spans="1:69" ht="22.5" customHeight="1" x14ac:dyDescent="0.15">
      <c r="A68" s="46">
        <f>COUNTIF($L$7:M68,M68)</f>
        <v>0</v>
      </c>
      <c r="B68" s="46" t="str">
        <f t="shared" si="4"/>
        <v>-0</v>
      </c>
      <c r="C68" s="46" t="str">
        <f>IFERROR(IF(G68="","",MOD(COUNTIFS($F$6:G68,"◯"),10)),"")</f>
        <v/>
      </c>
      <c r="D68" s="46" t="str" cm="1">
        <f t="array" ref="D68">IF(G68="","",_xlfn.SWITCH(G68,"◯",1,"◆",2,"★",3))</f>
        <v/>
      </c>
      <c r="E68" s="46"/>
      <c r="F68" s="47"/>
      <c r="G68" s="48"/>
      <c r="H68" s="49"/>
      <c r="I68" s="51"/>
      <c r="J68" s="51"/>
      <c r="K68" s="52" t="str">
        <f t="shared" si="3"/>
        <v/>
      </c>
      <c r="L68" s="50"/>
      <c r="M68" s="50"/>
      <c r="N68" s="53" t="str">
        <f>IFERROR(
  IF(
    AND(
      N$6&gt;=$I68, N$6&lt;=$J68, $Q$2="Yes",
      NOT( OR(
        AND($M$5=1, OR(WEEKDAY(N$6,2)=6, WEEKDAY(N$6,2)=7)),
        AND($M$5=17,  WEEKDAY(N$6,2)=6),
        AND($M$5=11,  WEEKDAY(N$6,2)=7)
      ))
    ),
    INDEX(reference!$H$1:$I$9, MATCH($M68, reference!$H$1:$H$9, 0), 2),
    ""
  ),
"")</f>
        <v/>
      </c>
      <c r="O68" s="53" t="str">
        <f>IFERROR(
  IF(
    AND(
      O$6&gt;=$I68, O$6&lt;=$J68, $Q$2="Yes",
      NOT( OR(
        AND($M$5=1, OR(WEEKDAY(O$6,2)=6, WEEKDAY(O$6,2)=7)),
        AND($M$5=17,  WEEKDAY(O$6,2)=6),
        AND($M$5=11,  WEEKDAY(O$6,2)=7)
      ))
    ),
    INDEX(reference!$H$1:$I$9, MATCH($M68, reference!$H$1:$H$9, 0), 2),
    ""
  ),
"")</f>
        <v/>
      </c>
      <c r="P68" s="53" t="str">
        <f>IFERROR(
  IF(
    AND(
      P$6&gt;=$I68, P$6&lt;=$J68, $Q$2="Yes",
      NOT( OR(
        AND($M$5=1, OR(WEEKDAY(P$6,2)=6, WEEKDAY(P$6,2)=7)),
        AND($M$5=17,  WEEKDAY(P$6,2)=6),
        AND($M$5=11,  WEEKDAY(P$6,2)=7)
      ))
    ),
    INDEX(reference!$H$1:$I$9, MATCH($M68, reference!$H$1:$H$9, 0), 2),
    ""
  ),
"")</f>
        <v/>
      </c>
      <c r="Q68" s="53" t="str">
        <f>IFERROR(
  IF(
    AND(
      Q$6&gt;=$I68, Q$6&lt;=$J68, $Q$2="Yes",
      NOT( OR(
        AND($M$5=1, OR(WEEKDAY(Q$6,2)=6, WEEKDAY(Q$6,2)=7)),
        AND($M$5=17,  WEEKDAY(Q$6,2)=6),
        AND($M$5=11,  WEEKDAY(Q$6,2)=7)
      ))
    ),
    INDEX(reference!$H$1:$I$9, MATCH($M68, reference!$H$1:$H$9, 0), 2),
    ""
  ),
"")</f>
        <v/>
      </c>
      <c r="R68" s="53" t="str">
        <f>IFERROR(
  IF(
    AND(
      R$6&gt;=$I68, R$6&lt;=$J68, $Q$2="Yes",
      NOT( OR(
        AND($M$5=1, OR(WEEKDAY(R$6,2)=6, WEEKDAY(R$6,2)=7)),
        AND($M$5=17,  WEEKDAY(R$6,2)=6),
        AND($M$5=11,  WEEKDAY(R$6,2)=7)
      ))
    ),
    INDEX(reference!$H$1:$I$9, MATCH($M68, reference!$H$1:$H$9, 0), 2),
    ""
  ),
"")</f>
        <v/>
      </c>
      <c r="S68" s="53" t="str">
        <f>IFERROR(
  IF(
    AND(
      S$6&gt;=$I68, S$6&lt;=$J68, $Q$2="Yes",
      NOT( OR(
        AND($M$5=1, OR(WEEKDAY(S$6,2)=6, WEEKDAY(S$6,2)=7)),
        AND($M$5=17,  WEEKDAY(S$6,2)=6),
        AND($M$5=11,  WEEKDAY(S$6,2)=7)
      ))
    ),
    INDEX(reference!$H$1:$I$9, MATCH($M68, reference!$H$1:$H$9, 0), 2),
    ""
  ),
"")</f>
        <v/>
      </c>
      <c r="T68" s="53" t="str">
        <f>IFERROR(
  IF(
    AND(
      T$6&gt;=$I68, T$6&lt;=$J68, $Q$2="Yes",
      NOT( OR(
        AND($M$5=1, OR(WEEKDAY(T$6,2)=6, WEEKDAY(T$6,2)=7)),
        AND($M$5=17,  WEEKDAY(T$6,2)=6),
        AND($M$5=11,  WEEKDAY(T$6,2)=7)
      ))
    ),
    INDEX(reference!$H$1:$I$9, MATCH($M68, reference!$H$1:$H$9, 0), 2),
    ""
  ),
"")</f>
        <v/>
      </c>
      <c r="U68" s="53" t="str">
        <f>IFERROR(
  IF(
    AND(
      U$6&gt;=$I68, U$6&lt;=$J68, $Q$2="Yes",
      NOT( OR(
        AND($M$5=1, OR(WEEKDAY(U$6,2)=6, WEEKDAY(U$6,2)=7)),
        AND($M$5=17,  WEEKDAY(U$6,2)=6),
        AND($M$5=11,  WEEKDAY(U$6,2)=7)
      ))
    ),
    INDEX(reference!$H$1:$I$9, MATCH($M68, reference!$H$1:$H$9, 0), 2),
    ""
  ),
"")</f>
        <v/>
      </c>
      <c r="V68" s="53" t="str">
        <f>IFERROR(
  IF(
    AND(
      V$6&gt;=$I68, V$6&lt;=$J68, $Q$2="Yes",
      NOT( OR(
        AND($M$5=1, OR(WEEKDAY(V$6,2)=6, WEEKDAY(V$6,2)=7)),
        AND($M$5=17,  WEEKDAY(V$6,2)=6),
        AND($M$5=11,  WEEKDAY(V$6,2)=7)
      ))
    ),
    INDEX(reference!$H$1:$I$9, MATCH($M68, reference!$H$1:$H$9, 0), 2),
    ""
  ),
"")</f>
        <v/>
      </c>
      <c r="W68" s="53" t="str">
        <f>IFERROR(
  IF(
    AND(
      W$6&gt;=$I68, W$6&lt;=$J68, $Q$2="Yes",
      NOT( OR(
        AND($M$5=1, OR(WEEKDAY(W$6,2)=6, WEEKDAY(W$6,2)=7)),
        AND($M$5=17,  WEEKDAY(W$6,2)=6),
        AND($M$5=11,  WEEKDAY(W$6,2)=7)
      ))
    ),
    INDEX(reference!$H$1:$I$9, MATCH($M68, reference!$H$1:$H$9, 0), 2),
    ""
  ),
"")</f>
        <v/>
      </c>
      <c r="X68" s="53" t="str">
        <f>IFERROR(
  IF(
    AND(
      X$6&gt;=$I68, X$6&lt;=$J68, $Q$2="Yes",
      NOT( OR(
        AND($M$5=1, OR(WEEKDAY(X$6,2)=6, WEEKDAY(X$6,2)=7)),
        AND($M$5=17,  WEEKDAY(X$6,2)=6),
        AND($M$5=11,  WEEKDAY(X$6,2)=7)
      ))
    ),
    INDEX(reference!$H$1:$I$9, MATCH($M68, reference!$H$1:$H$9, 0), 2),
    ""
  ),
"")</f>
        <v/>
      </c>
      <c r="Y68" s="53" t="str">
        <f>IFERROR(
  IF(
    AND(
      Y$6&gt;=$I68, Y$6&lt;=$J68, $Q$2="Yes",
      NOT( OR(
        AND($M$5=1, OR(WEEKDAY(Y$6,2)=6, WEEKDAY(Y$6,2)=7)),
        AND($M$5=17,  WEEKDAY(Y$6,2)=6),
        AND($M$5=11,  WEEKDAY(Y$6,2)=7)
      ))
    ),
    INDEX(reference!$H$1:$I$9, MATCH($M68, reference!$H$1:$H$9, 0), 2),
    ""
  ),
"")</f>
        <v/>
      </c>
      <c r="Z68" s="53" t="str">
        <f>IFERROR(
  IF(
    AND(
      Z$6&gt;=$I68, Z$6&lt;=$J68, $Q$2="Yes",
      NOT( OR(
        AND($M$5=1, OR(WEEKDAY(Z$6,2)=6, WEEKDAY(Z$6,2)=7)),
        AND($M$5=17,  WEEKDAY(Z$6,2)=6),
        AND($M$5=11,  WEEKDAY(Z$6,2)=7)
      ))
    ),
    INDEX(reference!$H$1:$I$9, MATCH($M68, reference!$H$1:$H$9, 0), 2),
    ""
  ),
"")</f>
        <v/>
      </c>
      <c r="AA68" s="53" t="str">
        <f>IFERROR(
  IF(
    AND(
      AA$6&gt;=$I68, AA$6&lt;=$J68, $Q$2="Yes",
      NOT( OR(
        AND($M$5=1, OR(WEEKDAY(AA$6,2)=6, WEEKDAY(AA$6,2)=7)),
        AND($M$5=17,  WEEKDAY(AA$6,2)=6),
        AND($M$5=11,  WEEKDAY(AA$6,2)=7)
      ))
    ),
    INDEX(reference!$H$1:$I$9, MATCH($M68, reference!$H$1:$H$9, 0), 2),
    ""
  ),
"")</f>
        <v/>
      </c>
      <c r="AB68" s="53" t="str">
        <f>IFERROR(
  IF(
    AND(
      AB$6&gt;=$I68, AB$6&lt;=$J68, $Q$2="Yes",
      NOT( OR(
        AND($M$5=1, OR(WEEKDAY(AB$6,2)=6, WEEKDAY(AB$6,2)=7)),
        AND($M$5=17,  WEEKDAY(AB$6,2)=6),
        AND($M$5=11,  WEEKDAY(AB$6,2)=7)
      ))
    ),
    INDEX(reference!$H$1:$I$9, MATCH($M68, reference!$H$1:$H$9, 0), 2),
    ""
  ),
"")</f>
        <v/>
      </c>
      <c r="AC68" s="53" t="str">
        <f>IFERROR(
  IF(
    AND(
      AC$6&gt;=$I68, AC$6&lt;=$J68, $Q$2="Yes",
      NOT( OR(
        AND($M$5=1, OR(WEEKDAY(AC$6,2)=6, WEEKDAY(AC$6,2)=7)),
        AND($M$5=17,  WEEKDAY(AC$6,2)=6),
        AND($M$5=11,  WEEKDAY(AC$6,2)=7)
      ))
    ),
    INDEX(reference!$H$1:$I$9, MATCH($M68, reference!$H$1:$H$9, 0), 2),
    ""
  ),
"")</f>
        <v/>
      </c>
      <c r="AD68" s="53" t="str">
        <f>IFERROR(
  IF(
    AND(
      AD$6&gt;=$I68, AD$6&lt;=$J68, $Q$2="Yes",
      NOT( OR(
        AND($M$5=1, OR(WEEKDAY(AD$6,2)=6, WEEKDAY(AD$6,2)=7)),
        AND($M$5=17,  WEEKDAY(AD$6,2)=6),
        AND($M$5=11,  WEEKDAY(AD$6,2)=7)
      ))
    ),
    INDEX(reference!$H$1:$I$9, MATCH($M68, reference!$H$1:$H$9, 0), 2),
    ""
  ),
"")</f>
        <v/>
      </c>
      <c r="AE68" s="53" t="str">
        <f>IFERROR(
  IF(
    AND(
      AE$6&gt;=$I68, AE$6&lt;=$J68, $Q$2="Yes",
      NOT( OR(
        AND($M$5=1, OR(WEEKDAY(AE$6,2)=6, WEEKDAY(AE$6,2)=7)),
        AND($M$5=17,  WEEKDAY(AE$6,2)=6),
        AND($M$5=11,  WEEKDAY(AE$6,2)=7)
      ))
    ),
    INDEX(reference!$H$1:$I$9, MATCH($M68, reference!$H$1:$H$9, 0), 2),
    ""
  ),
"")</f>
        <v/>
      </c>
      <c r="AF68" s="53" t="str">
        <f>IFERROR(
  IF(
    AND(
      AF$6&gt;=$I68, AF$6&lt;=$J68, $Q$2="Yes",
      NOT( OR(
        AND($M$5=1, OR(WEEKDAY(AF$6,2)=6, WEEKDAY(AF$6,2)=7)),
        AND($M$5=17,  WEEKDAY(AF$6,2)=6),
        AND($M$5=11,  WEEKDAY(AF$6,2)=7)
      ))
    ),
    INDEX(reference!$H$1:$I$9, MATCH($M68, reference!$H$1:$H$9, 0), 2),
    ""
  ),
"")</f>
        <v/>
      </c>
      <c r="AG68" s="53" t="str">
        <f>IFERROR(
  IF(
    AND(
      AG$6&gt;=$I68, AG$6&lt;=$J68, $Q$2="Yes",
      NOT( OR(
        AND($M$5=1, OR(WEEKDAY(AG$6,2)=6, WEEKDAY(AG$6,2)=7)),
        AND($M$5=17,  WEEKDAY(AG$6,2)=6),
        AND($M$5=11,  WEEKDAY(AG$6,2)=7)
      ))
    ),
    INDEX(reference!$H$1:$I$9, MATCH($M68, reference!$H$1:$H$9, 0), 2),
    ""
  ),
"")</f>
        <v/>
      </c>
      <c r="AH68" s="53" t="str">
        <f>IFERROR(
  IF(
    AND(
      AH$6&gt;=$I68, AH$6&lt;=$J68, $Q$2="Yes",
      NOT( OR(
        AND($M$5=1, OR(WEEKDAY(AH$6,2)=6, WEEKDAY(AH$6,2)=7)),
        AND($M$5=17,  WEEKDAY(AH$6,2)=6),
        AND($M$5=11,  WEEKDAY(AH$6,2)=7)
      ))
    ),
    INDEX(reference!$H$1:$I$9, MATCH($M68, reference!$H$1:$H$9, 0), 2),
    ""
  ),
"")</f>
        <v/>
      </c>
      <c r="AI68" s="53" t="str">
        <f>IFERROR(
  IF(
    AND(
      AI$6&gt;=$I68, AI$6&lt;=$J68, $Q$2="Yes",
      NOT( OR(
        AND($M$5=1, OR(WEEKDAY(AI$6,2)=6, WEEKDAY(AI$6,2)=7)),
        AND($M$5=17,  WEEKDAY(AI$6,2)=6),
        AND($M$5=11,  WEEKDAY(AI$6,2)=7)
      ))
    ),
    INDEX(reference!$H$1:$I$9, MATCH($M68, reference!$H$1:$H$9, 0), 2),
    ""
  ),
"")</f>
        <v/>
      </c>
      <c r="AJ68" s="53" t="str">
        <f>IFERROR(
  IF(
    AND(
      AJ$6&gt;=$I68, AJ$6&lt;=$J68, $Q$2="Yes",
      NOT( OR(
        AND($M$5=1, OR(WEEKDAY(AJ$6,2)=6, WEEKDAY(AJ$6,2)=7)),
        AND($M$5=17,  WEEKDAY(AJ$6,2)=6),
        AND($M$5=11,  WEEKDAY(AJ$6,2)=7)
      ))
    ),
    INDEX(reference!$H$1:$I$9, MATCH($M68, reference!$H$1:$H$9, 0), 2),
    ""
  ),
"")</f>
        <v/>
      </c>
      <c r="AK68" s="53" t="str">
        <f>IFERROR(
  IF(
    AND(
      AK$6&gt;=$I68, AK$6&lt;=$J68, $Q$2="Yes",
      NOT( OR(
        AND($M$5=1, OR(WEEKDAY(AK$6,2)=6, WEEKDAY(AK$6,2)=7)),
        AND($M$5=17,  WEEKDAY(AK$6,2)=6),
        AND($M$5=11,  WEEKDAY(AK$6,2)=7)
      ))
    ),
    INDEX(reference!$H$1:$I$9, MATCH($M68, reference!$H$1:$H$9, 0), 2),
    ""
  ),
"")</f>
        <v/>
      </c>
      <c r="AL68" s="53" t="str">
        <f>IFERROR(
  IF(
    AND(
      AL$6&gt;=$I68, AL$6&lt;=$J68, $Q$2="Yes",
      NOT( OR(
        AND($M$5=1, OR(WEEKDAY(AL$6,2)=6, WEEKDAY(AL$6,2)=7)),
        AND($M$5=17,  WEEKDAY(AL$6,2)=6),
        AND($M$5=11,  WEEKDAY(AL$6,2)=7)
      ))
    ),
    INDEX(reference!$H$1:$I$9, MATCH($M68, reference!$H$1:$H$9, 0), 2),
    ""
  ),
"")</f>
        <v/>
      </c>
      <c r="AM68" s="53" t="str">
        <f>IFERROR(
  IF(
    AND(
      AM$6&gt;=$I68, AM$6&lt;=$J68, $Q$2="Yes",
      NOT( OR(
        AND($M$5=1, OR(WEEKDAY(AM$6,2)=6, WEEKDAY(AM$6,2)=7)),
        AND($M$5=17,  WEEKDAY(AM$6,2)=6),
        AND($M$5=11,  WEEKDAY(AM$6,2)=7)
      ))
    ),
    INDEX(reference!$H$1:$I$9, MATCH($M68, reference!$H$1:$H$9, 0), 2),
    ""
  ),
"")</f>
        <v/>
      </c>
      <c r="AN68" s="53" t="str">
        <f>IFERROR(
  IF(
    AND(
      AN$6&gt;=$I68, AN$6&lt;=$J68, $Q$2="Yes",
      NOT( OR(
        AND($M$5=1, OR(WEEKDAY(AN$6,2)=6, WEEKDAY(AN$6,2)=7)),
        AND($M$5=17,  WEEKDAY(AN$6,2)=6),
        AND($M$5=11,  WEEKDAY(AN$6,2)=7)
      ))
    ),
    INDEX(reference!$H$1:$I$9, MATCH($M68, reference!$H$1:$H$9, 0), 2),
    ""
  ),
"")</f>
        <v/>
      </c>
      <c r="AO68" s="53" t="str">
        <f>IFERROR(
  IF(
    AND(
      AO$6&gt;=$I68, AO$6&lt;=$J68, $Q$2="Yes",
      NOT( OR(
        AND($M$5=1, OR(WEEKDAY(AO$6,2)=6, WEEKDAY(AO$6,2)=7)),
        AND($M$5=17,  WEEKDAY(AO$6,2)=6),
        AND($M$5=11,  WEEKDAY(AO$6,2)=7)
      ))
    ),
    INDEX(reference!$H$1:$I$9, MATCH($M68, reference!$H$1:$H$9, 0), 2),
    ""
  ),
"")</f>
        <v/>
      </c>
      <c r="AP68" s="53" t="str">
        <f>IFERROR(
  IF(
    AND(
      AP$6&gt;=$I68, AP$6&lt;=$J68, $Q$2="Yes",
      NOT( OR(
        AND($M$5=1, OR(WEEKDAY(AP$6,2)=6, WEEKDAY(AP$6,2)=7)),
        AND($M$5=17,  WEEKDAY(AP$6,2)=6),
        AND($M$5=11,  WEEKDAY(AP$6,2)=7)
      ))
    ),
    INDEX(reference!$H$1:$I$9, MATCH($M68, reference!$H$1:$H$9, 0), 2),
    ""
  ),
"")</f>
        <v/>
      </c>
      <c r="AQ68" s="53" t="str">
        <f>IFERROR(
  IF(
    AND(
      AQ$6&gt;=$I68, AQ$6&lt;=$J68, $Q$2="Yes",
      NOT( OR(
        AND($M$5=1, OR(WEEKDAY(AQ$6,2)=6, WEEKDAY(AQ$6,2)=7)),
        AND($M$5=17,  WEEKDAY(AQ$6,2)=6),
        AND($M$5=11,  WEEKDAY(AQ$6,2)=7)
      ))
    ),
    INDEX(reference!$H$1:$I$9, MATCH($M68, reference!$H$1:$H$9, 0), 2),
    ""
  ),
"")</f>
        <v/>
      </c>
      <c r="AR68" s="53" t="str">
        <f>IFERROR(
  IF(
    AND(
      AR$6&gt;=$I68, AR$6&lt;=$J68, $Q$2="Yes",
      NOT( OR(
        AND($M$5=1, OR(WEEKDAY(AR$6,2)=6, WEEKDAY(AR$6,2)=7)),
        AND($M$5=17,  WEEKDAY(AR$6,2)=6),
        AND($M$5=11,  WEEKDAY(AR$6,2)=7)
      ))
    ),
    INDEX(reference!$H$1:$I$9, MATCH($M68, reference!$H$1:$H$9, 0), 2),
    ""
  ),
"")</f>
        <v/>
      </c>
      <c r="AS68" s="53" t="str">
        <f>IFERROR(
  IF(
    AND(
      AS$6&gt;=$I68, AS$6&lt;=$J68, $Q$2="Yes",
      NOT( OR(
        AND($M$5=1, OR(WEEKDAY(AS$6,2)=6, WEEKDAY(AS$6,2)=7)),
        AND($M$5=17,  WEEKDAY(AS$6,2)=6),
        AND($M$5=11,  WEEKDAY(AS$6,2)=7)
      ))
    ),
    INDEX(reference!$H$1:$I$9, MATCH($M68, reference!$H$1:$H$9, 0), 2),
    ""
  ),
"")</f>
        <v/>
      </c>
      <c r="AT68" s="53" t="str">
        <f>IFERROR(
  IF(
    AND(
      AT$6&gt;=$I68, AT$6&lt;=$J68, $Q$2="Yes",
      NOT( OR(
        AND($M$5=1, OR(WEEKDAY(AT$6,2)=6, WEEKDAY(AT$6,2)=7)),
        AND($M$5=17,  WEEKDAY(AT$6,2)=6),
        AND($M$5=11,  WEEKDAY(AT$6,2)=7)
      ))
    ),
    INDEX(reference!$H$1:$I$9, MATCH($M68, reference!$H$1:$H$9, 0), 2),
    ""
  ),
"")</f>
        <v/>
      </c>
      <c r="AU68" s="53" t="str">
        <f>IFERROR(
  IF(
    AND(
      AU$6&gt;=$I68, AU$6&lt;=$J68, $Q$2="Yes",
      NOT( OR(
        AND($M$5=1, OR(WEEKDAY(AU$6,2)=6, WEEKDAY(AU$6,2)=7)),
        AND($M$5=17,  WEEKDAY(AU$6,2)=6),
        AND($M$5=11,  WEEKDAY(AU$6,2)=7)
      ))
    ),
    INDEX(reference!$H$1:$I$9, MATCH($M68, reference!$H$1:$H$9, 0), 2),
    ""
  ),
"")</f>
        <v/>
      </c>
      <c r="AV68" s="53" t="str">
        <f>IFERROR(
  IF(
    AND(
      AV$6&gt;=$I68, AV$6&lt;=$J68, $Q$2="Yes",
      NOT( OR(
        AND($M$5=1, OR(WEEKDAY(AV$6,2)=6, WEEKDAY(AV$6,2)=7)),
        AND($M$5=17,  WEEKDAY(AV$6,2)=6),
        AND($M$5=11,  WEEKDAY(AV$6,2)=7)
      ))
    ),
    INDEX(reference!$H$1:$I$9, MATCH($M68, reference!$H$1:$H$9, 0), 2),
    ""
  ),
"")</f>
        <v/>
      </c>
      <c r="AW68" s="53" t="str">
        <f>IFERROR(
  IF(
    AND(
      AW$6&gt;=$I68, AW$6&lt;=$J68, $Q$2="Yes",
      NOT( OR(
        AND($M$5=1, OR(WEEKDAY(AW$6,2)=6, WEEKDAY(AW$6,2)=7)),
        AND($M$5=17,  WEEKDAY(AW$6,2)=6),
        AND($M$5=11,  WEEKDAY(AW$6,2)=7)
      ))
    ),
    INDEX(reference!$H$1:$I$9, MATCH($M68, reference!$H$1:$H$9, 0), 2),
    ""
  ),
"")</f>
        <v/>
      </c>
      <c r="AX68" s="53" t="str">
        <f>IFERROR(
  IF(
    AND(
      AX$6&gt;=$I68, AX$6&lt;=$J68, $Q$2="Yes",
      NOT( OR(
        AND($M$5=1, OR(WEEKDAY(AX$6,2)=6, WEEKDAY(AX$6,2)=7)),
        AND($M$5=17,  WEEKDAY(AX$6,2)=6),
        AND($M$5=11,  WEEKDAY(AX$6,2)=7)
      ))
    ),
    INDEX(reference!$H$1:$I$9, MATCH($M68, reference!$H$1:$H$9, 0), 2),
    ""
  ),
"")</f>
        <v/>
      </c>
      <c r="AY68" s="53" t="str">
        <f>IFERROR(
  IF(
    AND(
      AY$6&gt;=$I68, AY$6&lt;=$J68, $Q$2="Yes",
      NOT( OR(
        AND($M$5=1, OR(WEEKDAY(AY$6,2)=6, WEEKDAY(AY$6,2)=7)),
        AND($M$5=17,  WEEKDAY(AY$6,2)=6),
        AND($M$5=11,  WEEKDAY(AY$6,2)=7)
      ))
    ),
    INDEX(reference!$H$1:$I$9, MATCH($M68, reference!$H$1:$H$9, 0), 2),
    ""
  ),
"")</f>
        <v/>
      </c>
      <c r="AZ68" s="53" t="str">
        <f>IFERROR(
  IF(
    AND(
      AZ$6&gt;=$I68, AZ$6&lt;=$J68, $Q$2="Yes",
      NOT( OR(
        AND($M$5=1, OR(WEEKDAY(AZ$6,2)=6, WEEKDAY(AZ$6,2)=7)),
        AND($M$5=17,  WEEKDAY(AZ$6,2)=6),
        AND($M$5=11,  WEEKDAY(AZ$6,2)=7)
      ))
    ),
    INDEX(reference!$H$1:$I$9, MATCH($M68, reference!$H$1:$H$9, 0), 2),
    ""
  ),
"")</f>
        <v/>
      </c>
      <c r="BA68" s="53" t="str">
        <f>IFERROR(
  IF(
    AND(
      BA$6&gt;=$I68, BA$6&lt;=$J68, $Q$2="Yes",
      NOT( OR(
        AND($M$5=1, OR(WEEKDAY(BA$6,2)=6, WEEKDAY(BA$6,2)=7)),
        AND($M$5=17,  WEEKDAY(BA$6,2)=6),
        AND($M$5=11,  WEEKDAY(BA$6,2)=7)
      ))
    ),
    INDEX(reference!$H$1:$I$9, MATCH($M68, reference!$H$1:$H$9, 0), 2),
    ""
  ),
"")</f>
        <v/>
      </c>
      <c r="BB68" s="53" t="str">
        <f>IFERROR(
  IF(
    AND(
      BB$6&gt;=$I68, BB$6&lt;=$J68, $Q$2="Yes",
      NOT( OR(
        AND($M$5=1, OR(WEEKDAY(BB$6,2)=6, WEEKDAY(BB$6,2)=7)),
        AND($M$5=17,  WEEKDAY(BB$6,2)=6),
        AND($M$5=11,  WEEKDAY(BB$6,2)=7)
      ))
    ),
    INDEX(reference!$H$1:$I$9, MATCH($M68, reference!$H$1:$H$9, 0), 2),
    ""
  ),
"")</f>
        <v/>
      </c>
      <c r="BC68" s="53" t="str">
        <f>IFERROR(
  IF(
    AND(
      BC$6&gt;=$I68, BC$6&lt;=$J68, $Q$2="Yes",
      NOT( OR(
        AND($M$5=1, OR(WEEKDAY(BC$6,2)=6, WEEKDAY(BC$6,2)=7)),
        AND($M$5=17,  WEEKDAY(BC$6,2)=6),
        AND($M$5=11,  WEEKDAY(BC$6,2)=7)
      ))
    ),
    INDEX(reference!$H$1:$I$9, MATCH($M68, reference!$H$1:$H$9, 0), 2),
    ""
  ),
"")</f>
        <v/>
      </c>
      <c r="BD68" s="53" t="str">
        <f>IFERROR(
  IF(
    AND(
      BD$6&gt;=$I68, BD$6&lt;=$J68, $Q$2="Yes",
      NOT( OR(
        AND($M$5=1, OR(WEEKDAY(BD$6,2)=6, WEEKDAY(BD$6,2)=7)),
        AND($M$5=17,  WEEKDAY(BD$6,2)=6),
        AND($M$5=11,  WEEKDAY(BD$6,2)=7)
      ))
    ),
    INDEX(reference!$H$1:$I$9, MATCH($M68, reference!$H$1:$H$9, 0), 2),
    ""
  ),
"")</f>
        <v/>
      </c>
      <c r="BE68" s="53" t="str">
        <f>IFERROR(
  IF(
    AND(
      BE$6&gt;=$I68, BE$6&lt;=$J68, $Q$2="Yes",
      NOT( OR(
        AND($M$5=1, OR(WEEKDAY(BE$6,2)=6, WEEKDAY(BE$6,2)=7)),
        AND($M$5=17,  WEEKDAY(BE$6,2)=6),
        AND($M$5=11,  WEEKDAY(BE$6,2)=7)
      ))
    ),
    INDEX(reference!$H$1:$I$9, MATCH($M68, reference!$H$1:$H$9, 0), 2),
    ""
  ),
"")</f>
        <v/>
      </c>
      <c r="BF68" s="53" t="str">
        <f>IFERROR(
  IF(
    AND(
      BF$6&gt;=$I68, BF$6&lt;=$J68, $Q$2="Yes",
      NOT( OR(
        AND($M$5=1, OR(WEEKDAY(BF$6,2)=6, WEEKDAY(BF$6,2)=7)),
        AND($M$5=17,  WEEKDAY(BF$6,2)=6),
        AND($M$5=11,  WEEKDAY(BF$6,2)=7)
      ))
    ),
    INDEX(reference!$H$1:$I$9, MATCH($M68, reference!$H$1:$H$9, 0), 2),
    ""
  ),
"")</f>
        <v/>
      </c>
      <c r="BG68" s="53" t="str">
        <f>IFERROR(
  IF(
    AND(
      BG$6&gt;=$I68, BG$6&lt;=$J68, $Q$2="Yes",
      NOT( OR(
        AND($M$5=1, OR(WEEKDAY(BG$6,2)=6, WEEKDAY(BG$6,2)=7)),
        AND($M$5=17,  WEEKDAY(BG$6,2)=6),
        AND($M$5=11,  WEEKDAY(BG$6,2)=7)
      ))
    ),
    INDEX(reference!$H$1:$I$9, MATCH($M68, reference!$H$1:$H$9, 0), 2),
    ""
  ),
"")</f>
        <v/>
      </c>
      <c r="BH68" s="53" t="str">
        <f>IFERROR(
  IF(
    AND(
      BH$6&gt;=$I68, BH$6&lt;=$J68, $Q$2="Yes",
      NOT( OR(
        AND($M$5=1, OR(WEEKDAY(BH$6,2)=6, WEEKDAY(BH$6,2)=7)),
        AND($M$5=17,  WEEKDAY(BH$6,2)=6),
        AND($M$5=11,  WEEKDAY(BH$6,2)=7)
      ))
    ),
    INDEX(reference!$H$1:$I$9, MATCH($M68, reference!$H$1:$H$9, 0), 2),
    ""
  ),
"")</f>
        <v/>
      </c>
      <c r="BI68" s="53" t="str">
        <f>IFERROR(
  IF(
    AND(
      BI$6&gt;=$I68, BI$6&lt;=$J68, $Q$2="Yes",
      NOT( OR(
        AND($M$5=1, OR(WEEKDAY(BI$6,2)=6, WEEKDAY(BI$6,2)=7)),
        AND($M$5=17,  WEEKDAY(BI$6,2)=6),
        AND($M$5=11,  WEEKDAY(BI$6,2)=7)
      ))
    ),
    INDEX(reference!$H$1:$I$9, MATCH($M68, reference!$H$1:$H$9, 0), 2),
    ""
  ),
"")</f>
        <v/>
      </c>
      <c r="BJ68" s="53" t="str">
        <f>IFERROR(
  IF(
    AND(
      BJ$6&gt;=$I68, BJ$6&lt;=$J68, $Q$2="Yes",
      NOT( OR(
        AND($M$5=1, OR(WEEKDAY(BJ$6,2)=6, WEEKDAY(BJ$6,2)=7)),
        AND($M$5=17,  WEEKDAY(BJ$6,2)=6),
        AND($M$5=11,  WEEKDAY(BJ$6,2)=7)
      ))
    ),
    INDEX(reference!$H$1:$I$9, MATCH($M68, reference!$H$1:$H$9, 0), 2),
    ""
  ),
"")</f>
        <v/>
      </c>
      <c r="BK68" s="53" t="str">
        <f>IFERROR(
  IF(
    AND(
      BK$6&gt;=$I68, BK$6&lt;=$J68, $Q$2="Yes",
      NOT( OR(
        AND($M$5=1, OR(WEEKDAY(BK$6,2)=6, WEEKDAY(BK$6,2)=7)),
        AND($M$5=17,  WEEKDAY(BK$6,2)=6),
        AND($M$5=11,  WEEKDAY(BK$6,2)=7)
      ))
    ),
    INDEX(reference!$H$1:$I$9, MATCH($M68, reference!$H$1:$H$9, 0), 2),
    ""
  ),
"")</f>
        <v/>
      </c>
      <c r="BL68" s="53" t="str">
        <f>IFERROR(
  IF(
    AND(
      BL$6&gt;=$I68, BL$6&lt;=$J68, $Q$2="Yes",
      NOT( OR(
        AND($M$5=1, OR(WEEKDAY(BL$6,2)=6, WEEKDAY(BL$6,2)=7)),
        AND($M$5=17,  WEEKDAY(BL$6,2)=6),
        AND($M$5=11,  WEEKDAY(BL$6,2)=7)
      ))
    ),
    INDEX(reference!$H$1:$I$9, MATCH($M68, reference!$H$1:$H$9, 0), 2),
    ""
  ),
"")</f>
        <v/>
      </c>
      <c r="BM68" s="53" t="str">
        <f>IFERROR(
  IF(
    AND(
      BM$6&gt;=$I68, BM$6&lt;=$J68, $Q$2="Yes",
      NOT( OR(
        AND($M$5=1, OR(WEEKDAY(BM$6,2)=6, WEEKDAY(BM$6,2)=7)),
        AND($M$5=17,  WEEKDAY(BM$6,2)=6),
        AND($M$5=11,  WEEKDAY(BM$6,2)=7)
      ))
    ),
    INDEX(reference!$H$1:$I$9, MATCH($M68, reference!$H$1:$H$9, 0), 2),
    ""
  ),
"")</f>
        <v/>
      </c>
      <c r="BN68" s="53" t="str">
        <f>IFERROR(
  IF(
    AND(
      BN$6&gt;=$I68, BN$6&lt;=$J68, $Q$2="Yes",
      NOT( OR(
        AND($M$5=1, OR(WEEKDAY(BN$6,2)=6, WEEKDAY(BN$6,2)=7)),
        AND($M$5=17,  WEEKDAY(BN$6,2)=6),
        AND($M$5=11,  WEEKDAY(BN$6,2)=7)
      ))
    ),
    INDEX(reference!$H$1:$I$9, MATCH($M68, reference!$H$1:$H$9, 0), 2),
    ""
  ),
"")</f>
        <v/>
      </c>
      <c r="BO68" s="53" t="str">
        <f>IFERROR(
  IF(
    AND(
      BO$6&gt;=$I68, BO$6&lt;=$J68, $Q$2="Yes",
      NOT( OR(
        AND($M$5=1, OR(WEEKDAY(BO$6,2)=6, WEEKDAY(BO$6,2)=7)),
        AND($M$5=17,  WEEKDAY(BO$6,2)=6),
        AND($M$5=11,  WEEKDAY(BO$6,2)=7)
      ))
    ),
    INDEX(reference!$H$1:$I$9, MATCH($M68, reference!$H$1:$H$9, 0), 2),
    ""
  ),
"")</f>
        <v/>
      </c>
      <c r="BP68" s="53" t="str">
        <f>IFERROR(
  IF(
    AND(
      BP$6&gt;=$I68, BP$6&lt;=$J68, $Q$2="Yes",
      NOT( OR(
        AND($M$5=1, OR(WEEKDAY(BP$6,2)=6, WEEKDAY(BP$6,2)=7)),
        AND($M$5=17,  WEEKDAY(BP$6,2)=6),
        AND($M$5=11,  WEEKDAY(BP$6,2)=7)
      ))
    ),
    INDEX(reference!$H$1:$I$9, MATCH($M68, reference!$H$1:$H$9, 0), 2),
    ""
  ),
"")</f>
        <v/>
      </c>
      <c r="BQ68" s="53" t="str">
        <f>IFERROR(
  IF(
    AND(
      BQ$6&gt;=$I68, BQ$6&lt;=$J68, $Q$2="Yes",
      NOT( OR(
        AND($M$5=1, OR(WEEKDAY(BQ$6,2)=6, WEEKDAY(BQ$6,2)=7)),
        AND($M$5=17,  WEEKDAY(BQ$6,2)=6),
        AND($M$5=11,  WEEKDAY(BQ$6,2)=7)
      ))
    ),
    INDEX(reference!$H$1:$I$9, MATCH($M68, reference!$H$1:$H$9, 0), 2),
    ""
  ),
"")</f>
        <v/>
      </c>
    </row>
    <row r="69" spans="1:69" ht="22.5" customHeight="1" x14ac:dyDescent="0.15">
      <c r="A69" s="46">
        <f>COUNTIF($L$7:M69,M69)</f>
        <v>0</v>
      </c>
      <c r="B69" s="46" t="str">
        <f t="shared" si="4"/>
        <v>-0</v>
      </c>
      <c r="C69" s="46" t="str">
        <f>IFERROR(IF(G69="","",MOD(COUNTIFS($F$6:G69,"◯"),10)),"")</f>
        <v/>
      </c>
      <c r="D69" s="46" t="str" cm="1">
        <f t="array" ref="D69">IF(G69="","",_xlfn.SWITCH(G69,"◯",1,"◆",2,"★",3))</f>
        <v/>
      </c>
      <c r="E69" s="46"/>
      <c r="F69" s="47"/>
      <c r="G69" s="48"/>
      <c r="H69" s="49"/>
      <c r="I69" s="51"/>
      <c r="J69" s="51"/>
      <c r="K69" s="52" t="str">
        <f t="shared" si="3"/>
        <v/>
      </c>
      <c r="L69" s="50"/>
      <c r="M69" s="50"/>
      <c r="N69" s="53" t="str">
        <f>IFERROR(
  IF(
    AND(
      N$6&gt;=$I69, N$6&lt;=$J69, $Q$2="Yes",
      NOT( OR(
        AND($M$5=1, OR(WEEKDAY(N$6,2)=6, WEEKDAY(N$6,2)=7)),
        AND($M$5=17,  WEEKDAY(N$6,2)=6),
        AND($M$5=11,  WEEKDAY(N$6,2)=7)
      ))
    ),
    INDEX(reference!$H$1:$I$9, MATCH($M69, reference!$H$1:$H$9, 0), 2),
    ""
  ),
"")</f>
        <v/>
      </c>
      <c r="O69" s="53" t="str">
        <f>IFERROR(
  IF(
    AND(
      O$6&gt;=$I69, O$6&lt;=$J69, $Q$2="Yes",
      NOT( OR(
        AND($M$5=1, OR(WEEKDAY(O$6,2)=6, WEEKDAY(O$6,2)=7)),
        AND($M$5=17,  WEEKDAY(O$6,2)=6),
        AND($M$5=11,  WEEKDAY(O$6,2)=7)
      ))
    ),
    INDEX(reference!$H$1:$I$9, MATCH($M69, reference!$H$1:$H$9, 0), 2),
    ""
  ),
"")</f>
        <v/>
      </c>
      <c r="P69" s="53" t="str">
        <f>IFERROR(
  IF(
    AND(
      P$6&gt;=$I69, P$6&lt;=$J69, $Q$2="Yes",
      NOT( OR(
        AND($M$5=1, OR(WEEKDAY(P$6,2)=6, WEEKDAY(P$6,2)=7)),
        AND($M$5=17,  WEEKDAY(P$6,2)=6),
        AND($M$5=11,  WEEKDAY(P$6,2)=7)
      ))
    ),
    INDEX(reference!$H$1:$I$9, MATCH($M69, reference!$H$1:$H$9, 0), 2),
    ""
  ),
"")</f>
        <v/>
      </c>
      <c r="Q69" s="53" t="str">
        <f>IFERROR(
  IF(
    AND(
      Q$6&gt;=$I69, Q$6&lt;=$J69, $Q$2="Yes",
      NOT( OR(
        AND($M$5=1, OR(WEEKDAY(Q$6,2)=6, WEEKDAY(Q$6,2)=7)),
        AND($M$5=17,  WEEKDAY(Q$6,2)=6),
        AND($M$5=11,  WEEKDAY(Q$6,2)=7)
      ))
    ),
    INDEX(reference!$H$1:$I$9, MATCH($M69, reference!$H$1:$H$9, 0), 2),
    ""
  ),
"")</f>
        <v/>
      </c>
      <c r="R69" s="53" t="str">
        <f>IFERROR(
  IF(
    AND(
      R$6&gt;=$I69, R$6&lt;=$J69, $Q$2="Yes",
      NOT( OR(
        AND($M$5=1, OR(WEEKDAY(R$6,2)=6, WEEKDAY(R$6,2)=7)),
        AND($M$5=17,  WEEKDAY(R$6,2)=6),
        AND($M$5=11,  WEEKDAY(R$6,2)=7)
      ))
    ),
    INDEX(reference!$H$1:$I$9, MATCH($M69, reference!$H$1:$H$9, 0), 2),
    ""
  ),
"")</f>
        <v/>
      </c>
      <c r="S69" s="53" t="str">
        <f>IFERROR(
  IF(
    AND(
      S$6&gt;=$I69, S$6&lt;=$J69, $Q$2="Yes",
      NOT( OR(
        AND($M$5=1, OR(WEEKDAY(S$6,2)=6, WEEKDAY(S$6,2)=7)),
        AND($M$5=17,  WEEKDAY(S$6,2)=6),
        AND($M$5=11,  WEEKDAY(S$6,2)=7)
      ))
    ),
    INDEX(reference!$H$1:$I$9, MATCH($M69, reference!$H$1:$H$9, 0), 2),
    ""
  ),
"")</f>
        <v/>
      </c>
      <c r="T69" s="53" t="str">
        <f>IFERROR(
  IF(
    AND(
      T$6&gt;=$I69, T$6&lt;=$J69, $Q$2="Yes",
      NOT( OR(
        AND($M$5=1, OR(WEEKDAY(T$6,2)=6, WEEKDAY(T$6,2)=7)),
        AND($M$5=17,  WEEKDAY(T$6,2)=6),
        AND($M$5=11,  WEEKDAY(T$6,2)=7)
      ))
    ),
    INDEX(reference!$H$1:$I$9, MATCH($M69, reference!$H$1:$H$9, 0), 2),
    ""
  ),
"")</f>
        <v/>
      </c>
      <c r="U69" s="53" t="str">
        <f>IFERROR(
  IF(
    AND(
      U$6&gt;=$I69, U$6&lt;=$J69, $Q$2="Yes",
      NOT( OR(
        AND($M$5=1, OR(WEEKDAY(U$6,2)=6, WEEKDAY(U$6,2)=7)),
        AND($M$5=17,  WEEKDAY(U$6,2)=6),
        AND($M$5=11,  WEEKDAY(U$6,2)=7)
      ))
    ),
    INDEX(reference!$H$1:$I$9, MATCH($M69, reference!$H$1:$H$9, 0), 2),
    ""
  ),
"")</f>
        <v/>
      </c>
      <c r="V69" s="53" t="str">
        <f>IFERROR(
  IF(
    AND(
      V$6&gt;=$I69, V$6&lt;=$J69, $Q$2="Yes",
      NOT( OR(
        AND($M$5=1, OR(WEEKDAY(V$6,2)=6, WEEKDAY(V$6,2)=7)),
        AND($M$5=17,  WEEKDAY(V$6,2)=6),
        AND($M$5=11,  WEEKDAY(V$6,2)=7)
      ))
    ),
    INDEX(reference!$H$1:$I$9, MATCH($M69, reference!$H$1:$H$9, 0), 2),
    ""
  ),
"")</f>
        <v/>
      </c>
      <c r="W69" s="53" t="str">
        <f>IFERROR(
  IF(
    AND(
      W$6&gt;=$I69, W$6&lt;=$J69, $Q$2="Yes",
      NOT( OR(
        AND($M$5=1, OR(WEEKDAY(W$6,2)=6, WEEKDAY(W$6,2)=7)),
        AND($M$5=17,  WEEKDAY(W$6,2)=6),
        AND($M$5=11,  WEEKDAY(W$6,2)=7)
      ))
    ),
    INDEX(reference!$H$1:$I$9, MATCH($M69, reference!$H$1:$H$9, 0), 2),
    ""
  ),
"")</f>
        <v/>
      </c>
      <c r="X69" s="53" t="str">
        <f>IFERROR(
  IF(
    AND(
      X$6&gt;=$I69, X$6&lt;=$J69, $Q$2="Yes",
      NOT( OR(
        AND($M$5=1, OR(WEEKDAY(X$6,2)=6, WEEKDAY(X$6,2)=7)),
        AND($M$5=17,  WEEKDAY(X$6,2)=6),
        AND($M$5=11,  WEEKDAY(X$6,2)=7)
      ))
    ),
    INDEX(reference!$H$1:$I$9, MATCH($M69, reference!$H$1:$H$9, 0), 2),
    ""
  ),
"")</f>
        <v/>
      </c>
      <c r="Y69" s="53" t="str">
        <f>IFERROR(
  IF(
    AND(
      Y$6&gt;=$I69, Y$6&lt;=$J69, $Q$2="Yes",
      NOT( OR(
        AND($M$5=1, OR(WEEKDAY(Y$6,2)=6, WEEKDAY(Y$6,2)=7)),
        AND($M$5=17,  WEEKDAY(Y$6,2)=6),
        AND($M$5=11,  WEEKDAY(Y$6,2)=7)
      ))
    ),
    INDEX(reference!$H$1:$I$9, MATCH($M69, reference!$H$1:$H$9, 0), 2),
    ""
  ),
"")</f>
        <v/>
      </c>
      <c r="Z69" s="53" t="str">
        <f>IFERROR(
  IF(
    AND(
      Z$6&gt;=$I69, Z$6&lt;=$J69, $Q$2="Yes",
      NOT( OR(
        AND($M$5=1, OR(WEEKDAY(Z$6,2)=6, WEEKDAY(Z$6,2)=7)),
        AND($M$5=17,  WEEKDAY(Z$6,2)=6),
        AND($M$5=11,  WEEKDAY(Z$6,2)=7)
      ))
    ),
    INDEX(reference!$H$1:$I$9, MATCH($M69, reference!$H$1:$H$9, 0), 2),
    ""
  ),
"")</f>
        <v/>
      </c>
      <c r="AA69" s="53" t="str">
        <f>IFERROR(
  IF(
    AND(
      AA$6&gt;=$I69, AA$6&lt;=$J69, $Q$2="Yes",
      NOT( OR(
        AND($M$5=1, OR(WEEKDAY(AA$6,2)=6, WEEKDAY(AA$6,2)=7)),
        AND($M$5=17,  WEEKDAY(AA$6,2)=6),
        AND($M$5=11,  WEEKDAY(AA$6,2)=7)
      ))
    ),
    INDEX(reference!$H$1:$I$9, MATCH($M69, reference!$H$1:$H$9, 0), 2),
    ""
  ),
"")</f>
        <v/>
      </c>
      <c r="AB69" s="53" t="str">
        <f>IFERROR(
  IF(
    AND(
      AB$6&gt;=$I69, AB$6&lt;=$J69, $Q$2="Yes",
      NOT( OR(
        AND($M$5=1, OR(WEEKDAY(AB$6,2)=6, WEEKDAY(AB$6,2)=7)),
        AND($M$5=17,  WEEKDAY(AB$6,2)=6),
        AND($M$5=11,  WEEKDAY(AB$6,2)=7)
      ))
    ),
    INDEX(reference!$H$1:$I$9, MATCH($M69, reference!$H$1:$H$9, 0), 2),
    ""
  ),
"")</f>
        <v/>
      </c>
      <c r="AC69" s="53" t="str">
        <f>IFERROR(
  IF(
    AND(
      AC$6&gt;=$I69, AC$6&lt;=$J69, $Q$2="Yes",
      NOT( OR(
        AND($M$5=1, OR(WEEKDAY(AC$6,2)=6, WEEKDAY(AC$6,2)=7)),
        AND($M$5=17,  WEEKDAY(AC$6,2)=6),
        AND($M$5=11,  WEEKDAY(AC$6,2)=7)
      ))
    ),
    INDEX(reference!$H$1:$I$9, MATCH($M69, reference!$H$1:$H$9, 0), 2),
    ""
  ),
"")</f>
        <v/>
      </c>
      <c r="AD69" s="53" t="str">
        <f>IFERROR(
  IF(
    AND(
      AD$6&gt;=$I69, AD$6&lt;=$J69, $Q$2="Yes",
      NOT( OR(
        AND($M$5=1, OR(WEEKDAY(AD$6,2)=6, WEEKDAY(AD$6,2)=7)),
        AND($M$5=17,  WEEKDAY(AD$6,2)=6),
        AND($M$5=11,  WEEKDAY(AD$6,2)=7)
      ))
    ),
    INDEX(reference!$H$1:$I$9, MATCH($M69, reference!$H$1:$H$9, 0), 2),
    ""
  ),
"")</f>
        <v/>
      </c>
      <c r="AE69" s="53" t="str">
        <f>IFERROR(
  IF(
    AND(
      AE$6&gt;=$I69, AE$6&lt;=$J69, $Q$2="Yes",
      NOT( OR(
        AND($M$5=1, OR(WEEKDAY(AE$6,2)=6, WEEKDAY(AE$6,2)=7)),
        AND($M$5=17,  WEEKDAY(AE$6,2)=6),
        AND($M$5=11,  WEEKDAY(AE$6,2)=7)
      ))
    ),
    INDEX(reference!$H$1:$I$9, MATCH($M69, reference!$H$1:$H$9, 0), 2),
    ""
  ),
"")</f>
        <v/>
      </c>
      <c r="AF69" s="53" t="str">
        <f>IFERROR(
  IF(
    AND(
      AF$6&gt;=$I69, AF$6&lt;=$J69, $Q$2="Yes",
      NOT( OR(
        AND($M$5=1, OR(WEEKDAY(AF$6,2)=6, WEEKDAY(AF$6,2)=7)),
        AND($M$5=17,  WEEKDAY(AF$6,2)=6),
        AND($M$5=11,  WEEKDAY(AF$6,2)=7)
      ))
    ),
    INDEX(reference!$H$1:$I$9, MATCH($M69, reference!$H$1:$H$9, 0), 2),
    ""
  ),
"")</f>
        <v/>
      </c>
      <c r="AG69" s="53" t="str">
        <f>IFERROR(
  IF(
    AND(
      AG$6&gt;=$I69, AG$6&lt;=$J69, $Q$2="Yes",
      NOT( OR(
        AND($M$5=1, OR(WEEKDAY(AG$6,2)=6, WEEKDAY(AG$6,2)=7)),
        AND($M$5=17,  WEEKDAY(AG$6,2)=6),
        AND($M$5=11,  WEEKDAY(AG$6,2)=7)
      ))
    ),
    INDEX(reference!$H$1:$I$9, MATCH($M69, reference!$H$1:$H$9, 0), 2),
    ""
  ),
"")</f>
        <v/>
      </c>
      <c r="AH69" s="53" t="str">
        <f>IFERROR(
  IF(
    AND(
      AH$6&gt;=$I69, AH$6&lt;=$J69, $Q$2="Yes",
      NOT( OR(
        AND($M$5=1, OR(WEEKDAY(AH$6,2)=6, WEEKDAY(AH$6,2)=7)),
        AND($M$5=17,  WEEKDAY(AH$6,2)=6),
        AND($M$5=11,  WEEKDAY(AH$6,2)=7)
      ))
    ),
    INDEX(reference!$H$1:$I$9, MATCH($M69, reference!$H$1:$H$9, 0), 2),
    ""
  ),
"")</f>
        <v/>
      </c>
      <c r="AI69" s="53" t="str">
        <f>IFERROR(
  IF(
    AND(
      AI$6&gt;=$I69, AI$6&lt;=$J69, $Q$2="Yes",
      NOT( OR(
        AND($M$5=1, OR(WEEKDAY(AI$6,2)=6, WEEKDAY(AI$6,2)=7)),
        AND($M$5=17,  WEEKDAY(AI$6,2)=6),
        AND($M$5=11,  WEEKDAY(AI$6,2)=7)
      ))
    ),
    INDEX(reference!$H$1:$I$9, MATCH($M69, reference!$H$1:$H$9, 0), 2),
    ""
  ),
"")</f>
        <v/>
      </c>
      <c r="AJ69" s="53" t="str">
        <f>IFERROR(
  IF(
    AND(
      AJ$6&gt;=$I69, AJ$6&lt;=$J69, $Q$2="Yes",
      NOT( OR(
        AND($M$5=1, OR(WEEKDAY(AJ$6,2)=6, WEEKDAY(AJ$6,2)=7)),
        AND($M$5=17,  WEEKDAY(AJ$6,2)=6),
        AND($M$5=11,  WEEKDAY(AJ$6,2)=7)
      ))
    ),
    INDEX(reference!$H$1:$I$9, MATCH($M69, reference!$H$1:$H$9, 0), 2),
    ""
  ),
"")</f>
        <v/>
      </c>
      <c r="AK69" s="53" t="str">
        <f>IFERROR(
  IF(
    AND(
      AK$6&gt;=$I69, AK$6&lt;=$J69, $Q$2="Yes",
      NOT( OR(
        AND($M$5=1, OR(WEEKDAY(AK$6,2)=6, WEEKDAY(AK$6,2)=7)),
        AND($M$5=17,  WEEKDAY(AK$6,2)=6),
        AND($M$5=11,  WEEKDAY(AK$6,2)=7)
      ))
    ),
    INDEX(reference!$H$1:$I$9, MATCH($M69, reference!$H$1:$H$9, 0), 2),
    ""
  ),
"")</f>
        <v/>
      </c>
      <c r="AL69" s="53" t="str">
        <f>IFERROR(
  IF(
    AND(
      AL$6&gt;=$I69, AL$6&lt;=$J69, $Q$2="Yes",
      NOT( OR(
        AND($M$5=1, OR(WEEKDAY(AL$6,2)=6, WEEKDAY(AL$6,2)=7)),
        AND($M$5=17,  WEEKDAY(AL$6,2)=6),
        AND($M$5=11,  WEEKDAY(AL$6,2)=7)
      ))
    ),
    INDEX(reference!$H$1:$I$9, MATCH($M69, reference!$H$1:$H$9, 0), 2),
    ""
  ),
"")</f>
        <v/>
      </c>
      <c r="AM69" s="53" t="str">
        <f>IFERROR(
  IF(
    AND(
      AM$6&gt;=$I69, AM$6&lt;=$J69, $Q$2="Yes",
      NOT( OR(
        AND($M$5=1, OR(WEEKDAY(AM$6,2)=6, WEEKDAY(AM$6,2)=7)),
        AND($M$5=17,  WEEKDAY(AM$6,2)=6),
        AND($M$5=11,  WEEKDAY(AM$6,2)=7)
      ))
    ),
    INDEX(reference!$H$1:$I$9, MATCH($M69, reference!$H$1:$H$9, 0), 2),
    ""
  ),
"")</f>
        <v/>
      </c>
      <c r="AN69" s="53" t="str">
        <f>IFERROR(
  IF(
    AND(
      AN$6&gt;=$I69, AN$6&lt;=$J69, $Q$2="Yes",
      NOT( OR(
        AND($M$5=1, OR(WEEKDAY(AN$6,2)=6, WEEKDAY(AN$6,2)=7)),
        AND($M$5=17,  WEEKDAY(AN$6,2)=6),
        AND($M$5=11,  WEEKDAY(AN$6,2)=7)
      ))
    ),
    INDEX(reference!$H$1:$I$9, MATCH($M69, reference!$H$1:$H$9, 0), 2),
    ""
  ),
"")</f>
        <v/>
      </c>
      <c r="AO69" s="53" t="str">
        <f>IFERROR(
  IF(
    AND(
      AO$6&gt;=$I69, AO$6&lt;=$J69, $Q$2="Yes",
      NOT( OR(
        AND($M$5=1, OR(WEEKDAY(AO$6,2)=6, WEEKDAY(AO$6,2)=7)),
        AND($M$5=17,  WEEKDAY(AO$6,2)=6),
        AND($M$5=11,  WEEKDAY(AO$6,2)=7)
      ))
    ),
    INDEX(reference!$H$1:$I$9, MATCH($M69, reference!$H$1:$H$9, 0), 2),
    ""
  ),
"")</f>
        <v/>
      </c>
      <c r="AP69" s="53" t="str">
        <f>IFERROR(
  IF(
    AND(
      AP$6&gt;=$I69, AP$6&lt;=$J69, $Q$2="Yes",
      NOT( OR(
        AND($M$5=1, OR(WEEKDAY(AP$6,2)=6, WEEKDAY(AP$6,2)=7)),
        AND($M$5=17,  WEEKDAY(AP$6,2)=6),
        AND($M$5=11,  WEEKDAY(AP$6,2)=7)
      ))
    ),
    INDEX(reference!$H$1:$I$9, MATCH($M69, reference!$H$1:$H$9, 0), 2),
    ""
  ),
"")</f>
        <v/>
      </c>
      <c r="AQ69" s="53" t="str">
        <f>IFERROR(
  IF(
    AND(
      AQ$6&gt;=$I69, AQ$6&lt;=$J69, $Q$2="Yes",
      NOT( OR(
        AND($M$5=1, OR(WEEKDAY(AQ$6,2)=6, WEEKDAY(AQ$6,2)=7)),
        AND($M$5=17,  WEEKDAY(AQ$6,2)=6),
        AND($M$5=11,  WEEKDAY(AQ$6,2)=7)
      ))
    ),
    INDEX(reference!$H$1:$I$9, MATCH($M69, reference!$H$1:$H$9, 0), 2),
    ""
  ),
"")</f>
        <v/>
      </c>
      <c r="AR69" s="53" t="str">
        <f>IFERROR(
  IF(
    AND(
      AR$6&gt;=$I69, AR$6&lt;=$J69, $Q$2="Yes",
      NOT( OR(
        AND($M$5=1, OR(WEEKDAY(AR$6,2)=6, WEEKDAY(AR$6,2)=7)),
        AND($M$5=17,  WEEKDAY(AR$6,2)=6),
        AND($M$5=11,  WEEKDAY(AR$6,2)=7)
      ))
    ),
    INDEX(reference!$H$1:$I$9, MATCH($M69, reference!$H$1:$H$9, 0), 2),
    ""
  ),
"")</f>
        <v/>
      </c>
      <c r="AS69" s="53" t="str">
        <f>IFERROR(
  IF(
    AND(
      AS$6&gt;=$I69, AS$6&lt;=$J69, $Q$2="Yes",
      NOT( OR(
        AND($M$5=1, OR(WEEKDAY(AS$6,2)=6, WEEKDAY(AS$6,2)=7)),
        AND($M$5=17,  WEEKDAY(AS$6,2)=6),
        AND($M$5=11,  WEEKDAY(AS$6,2)=7)
      ))
    ),
    INDEX(reference!$H$1:$I$9, MATCH($M69, reference!$H$1:$H$9, 0), 2),
    ""
  ),
"")</f>
        <v/>
      </c>
      <c r="AT69" s="53" t="str">
        <f>IFERROR(
  IF(
    AND(
      AT$6&gt;=$I69, AT$6&lt;=$J69, $Q$2="Yes",
      NOT( OR(
        AND($M$5=1, OR(WEEKDAY(AT$6,2)=6, WEEKDAY(AT$6,2)=7)),
        AND($M$5=17,  WEEKDAY(AT$6,2)=6),
        AND($M$5=11,  WEEKDAY(AT$6,2)=7)
      ))
    ),
    INDEX(reference!$H$1:$I$9, MATCH($M69, reference!$H$1:$H$9, 0), 2),
    ""
  ),
"")</f>
        <v/>
      </c>
      <c r="AU69" s="53" t="str">
        <f>IFERROR(
  IF(
    AND(
      AU$6&gt;=$I69, AU$6&lt;=$J69, $Q$2="Yes",
      NOT( OR(
        AND($M$5=1, OR(WEEKDAY(AU$6,2)=6, WEEKDAY(AU$6,2)=7)),
        AND($M$5=17,  WEEKDAY(AU$6,2)=6),
        AND($M$5=11,  WEEKDAY(AU$6,2)=7)
      ))
    ),
    INDEX(reference!$H$1:$I$9, MATCH($M69, reference!$H$1:$H$9, 0), 2),
    ""
  ),
"")</f>
        <v/>
      </c>
      <c r="AV69" s="53" t="str">
        <f>IFERROR(
  IF(
    AND(
      AV$6&gt;=$I69, AV$6&lt;=$J69, $Q$2="Yes",
      NOT( OR(
        AND($M$5=1, OR(WEEKDAY(AV$6,2)=6, WEEKDAY(AV$6,2)=7)),
        AND($M$5=17,  WEEKDAY(AV$6,2)=6),
        AND($M$5=11,  WEEKDAY(AV$6,2)=7)
      ))
    ),
    INDEX(reference!$H$1:$I$9, MATCH($M69, reference!$H$1:$H$9, 0), 2),
    ""
  ),
"")</f>
        <v/>
      </c>
      <c r="AW69" s="53" t="str">
        <f>IFERROR(
  IF(
    AND(
      AW$6&gt;=$I69, AW$6&lt;=$J69, $Q$2="Yes",
      NOT( OR(
        AND($M$5=1, OR(WEEKDAY(AW$6,2)=6, WEEKDAY(AW$6,2)=7)),
        AND($M$5=17,  WEEKDAY(AW$6,2)=6),
        AND($M$5=11,  WEEKDAY(AW$6,2)=7)
      ))
    ),
    INDEX(reference!$H$1:$I$9, MATCH($M69, reference!$H$1:$H$9, 0), 2),
    ""
  ),
"")</f>
        <v/>
      </c>
      <c r="AX69" s="53" t="str">
        <f>IFERROR(
  IF(
    AND(
      AX$6&gt;=$I69, AX$6&lt;=$J69, $Q$2="Yes",
      NOT( OR(
        AND($M$5=1, OR(WEEKDAY(AX$6,2)=6, WEEKDAY(AX$6,2)=7)),
        AND($M$5=17,  WEEKDAY(AX$6,2)=6),
        AND($M$5=11,  WEEKDAY(AX$6,2)=7)
      ))
    ),
    INDEX(reference!$H$1:$I$9, MATCH($M69, reference!$H$1:$H$9, 0), 2),
    ""
  ),
"")</f>
        <v/>
      </c>
      <c r="AY69" s="53" t="str">
        <f>IFERROR(
  IF(
    AND(
      AY$6&gt;=$I69, AY$6&lt;=$J69, $Q$2="Yes",
      NOT( OR(
        AND($M$5=1, OR(WEEKDAY(AY$6,2)=6, WEEKDAY(AY$6,2)=7)),
        AND($M$5=17,  WEEKDAY(AY$6,2)=6),
        AND($M$5=11,  WEEKDAY(AY$6,2)=7)
      ))
    ),
    INDEX(reference!$H$1:$I$9, MATCH($M69, reference!$H$1:$H$9, 0), 2),
    ""
  ),
"")</f>
        <v/>
      </c>
      <c r="AZ69" s="53" t="str">
        <f>IFERROR(
  IF(
    AND(
      AZ$6&gt;=$I69, AZ$6&lt;=$J69, $Q$2="Yes",
      NOT( OR(
        AND($M$5=1, OR(WEEKDAY(AZ$6,2)=6, WEEKDAY(AZ$6,2)=7)),
        AND($M$5=17,  WEEKDAY(AZ$6,2)=6),
        AND($M$5=11,  WEEKDAY(AZ$6,2)=7)
      ))
    ),
    INDEX(reference!$H$1:$I$9, MATCH($M69, reference!$H$1:$H$9, 0), 2),
    ""
  ),
"")</f>
        <v/>
      </c>
      <c r="BA69" s="53" t="str">
        <f>IFERROR(
  IF(
    AND(
      BA$6&gt;=$I69, BA$6&lt;=$J69, $Q$2="Yes",
      NOT( OR(
        AND($M$5=1, OR(WEEKDAY(BA$6,2)=6, WEEKDAY(BA$6,2)=7)),
        AND($M$5=17,  WEEKDAY(BA$6,2)=6),
        AND($M$5=11,  WEEKDAY(BA$6,2)=7)
      ))
    ),
    INDEX(reference!$H$1:$I$9, MATCH($M69, reference!$H$1:$H$9, 0), 2),
    ""
  ),
"")</f>
        <v/>
      </c>
      <c r="BB69" s="53" t="str">
        <f>IFERROR(
  IF(
    AND(
      BB$6&gt;=$I69, BB$6&lt;=$J69, $Q$2="Yes",
      NOT( OR(
        AND($M$5=1, OR(WEEKDAY(BB$6,2)=6, WEEKDAY(BB$6,2)=7)),
        AND($M$5=17,  WEEKDAY(BB$6,2)=6),
        AND($M$5=11,  WEEKDAY(BB$6,2)=7)
      ))
    ),
    INDEX(reference!$H$1:$I$9, MATCH($M69, reference!$H$1:$H$9, 0), 2),
    ""
  ),
"")</f>
        <v/>
      </c>
      <c r="BC69" s="53" t="str">
        <f>IFERROR(
  IF(
    AND(
      BC$6&gt;=$I69, BC$6&lt;=$J69, $Q$2="Yes",
      NOT( OR(
        AND($M$5=1, OR(WEEKDAY(BC$6,2)=6, WEEKDAY(BC$6,2)=7)),
        AND($M$5=17,  WEEKDAY(BC$6,2)=6),
        AND($M$5=11,  WEEKDAY(BC$6,2)=7)
      ))
    ),
    INDEX(reference!$H$1:$I$9, MATCH($M69, reference!$H$1:$H$9, 0), 2),
    ""
  ),
"")</f>
        <v/>
      </c>
      <c r="BD69" s="53" t="str">
        <f>IFERROR(
  IF(
    AND(
      BD$6&gt;=$I69, BD$6&lt;=$J69, $Q$2="Yes",
      NOT( OR(
        AND($M$5=1, OR(WEEKDAY(BD$6,2)=6, WEEKDAY(BD$6,2)=7)),
        AND($M$5=17,  WEEKDAY(BD$6,2)=6),
        AND($M$5=11,  WEEKDAY(BD$6,2)=7)
      ))
    ),
    INDEX(reference!$H$1:$I$9, MATCH($M69, reference!$H$1:$H$9, 0), 2),
    ""
  ),
"")</f>
        <v/>
      </c>
      <c r="BE69" s="53" t="str">
        <f>IFERROR(
  IF(
    AND(
      BE$6&gt;=$I69, BE$6&lt;=$J69, $Q$2="Yes",
      NOT( OR(
        AND($M$5=1, OR(WEEKDAY(BE$6,2)=6, WEEKDAY(BE$6,2)=7)),
        AND($M$5=17,  WEEKDAY(BE$6,2)=6),
        AND($M$5=11,  WEEKDAY(BE$6,2)=7)
      ))
    ),
    INDEX(reference!$H$1:$I$9, MATCH($M69, reference!$H$1:$H$9, 0), 2),
    ""
  ),
"")</f>
        <v/>
      </c>
      <c r="BF69" s="53" t="str">
        <f>IFERROR(
  IF(
    AND(
      BF$6&gt;=$I69, BF$6&lt;=$J69, $Q$2="Yes",
      NOT( OR(
        AND($M$5=1, OR(WEEKDAY(BF$6,2)=6, WEEKDAY(BF$6,2)=7)),
        AND($M$5=17,  WEEKDAY(BF$6,2)=6),
        AND($M$5=11,  WEEKDAY(BF$6,2)=7)
      ))
    ),
    INDEX(reference!$H$1:$I$9, MATCH($M69, reference!$H$1:$H$9, 0), 2),
    ""
  ),
"")</f>
        <v/>
      </c>
      <c r="BG69" s="53" t="str">
        <f>IFERROR(
  IF(
    AND(
      BG$6&gt;=$I69, BG$6&lt;=$J69, $Q$2="Yes",
      NOT( OR(
        AND($M$5=1, OR(WEEKDAY(BG$6,2)=6, WEEKDAY(BG$6,2)=7)),
        AND($M$5=17,  WEEKDAY(BG$6,2)=6),
        AND($M$5=11,  WEEKDAY(BG$6,2)=7)
      ))
    ),
    INDEX(reference!$H$1:$I$9, MATCH($M69, reference!$H$1:$H$9, 0), 2),
    ""
  ),
"")</f>
        <v/>
      </c>
      <c r="BH69" s="53" t="str">
        <f>IFERROR(
  IF(
    AND(
      BH$6&gt;=$I69, BH$6&lt;=$J69, $Q$2="Yes",
      NOT( OR(
        AND($M$5=1, OR(WEEKDAY(BH$6,2)=6, WEEKDAY(BH$6,2)=7)),
        AND($M$5=17,  WEEKDAY(BH$6,2)=6),
        AND($M$5=11,  WEEKDAY(BH$6,2)=7)
      ))
    ),
    INDEX(reference!$H$1:$I$9, MATCH($M69, reference!$H$1:$H$9, 0), 2),
    ""
  ),
"")</f>
        <v/>
      </c>
      <c r="BI69" s="53" t="str">
        <f>IFERROR(
  IF(
    AND(
      BI$6&gt;=$I69, BI$6&lt;=$J69, $Q$2="Yes",
      NOT( OR(
        AND($M$5=1, OR(WEEKDAY(BI$6,2)=6, WEEKDAY(BI$6,2)=7)),
        AND($M$5=17,  WEEKDAY(BI$6,2)=6),
        AND($M$5=11,  WEEKDAY(BI$6,2)=7)
      ))
    ),
    INDEX(reference!$H$1:$I$9, MATCH($M69, reference!$H$1:$H$9, 0), 2),
    ""
  ),
"")</f>
        <v/>
      </c>
      <c r="BJ69" s="53" t="str">
        <f>IFERROR(
  IF(
    AND(
      BJ$6&gt;=$I69, BJ$6&lt;=$J69, $Q$2="Yes",
      NOT( OR(
        AND($M$5=1, OR(WEEKDAY(BJ$6,2)=6, WEEKDAY(BJ$6,2)=7)),
        AND($M$5=17,  WEEKDAY(BJ$6,2)=6),
        AND($M$5=11,  WEEKDAY(BJ$6,2)=7)
      ))
    ),
    INDEX(reference!$H$1:$I$9, MATCH($M69, reference!$H$1:$H$9, 0), 2),
    ""
  ),
"")</f>
        <v/>
      </c>
      <c r="BK69" s="53" t="str">
        <f>IFERROR(
  IF(
    AND(
      BK$6&gt;=$I69, BK$6&lt;=$J69, $Q$2="Yes",
      NOT( OR(
        AND($M$5=1, OR(WEEKDAY(BK$6,2)=6, WEEKDAY(BK$6,2)=7)),
        AND($M$5=17,  WEEKDAY(BK$6,2)=6),
        AND($M$5=11,  WEEKDAY(BK$6,2)=7)
      ))
    ),
    INDEX(reference!$H$1:$I$9, MATCH($M69, reference!$H$1:$H$9, 0), 2),
    ""
  ),
"")</f>
        <v/>
      </c>
      <c r="BL69" s="53" t="str">
        <f>IFERROR(
  IF(
    AND(
      BL$6&gt;=$I69, BL$6&lt;=$J69, $Q$2="Yes",
      NOT( OR(
        AND($M$5=1, OR(WEEKDAY(BL$6,2)=6, WEEKDAY(BL$6,2)=7)),
        AND($M$5=17,  WEEKDAY(BL$6,2)=6),
        AND($M$5=11,  WEEKDAY(BL$6,2)=7)
      ))
    ),
    INDEX(reference!$H$1:$I$9, MATCH($M69, reference!$H$1:$H$9, 0), 2),
    ""
  ),
"")</f>
        <v/>
      </c>
      <c r="BM69" s="53" t="str">
        <f>IFERROR(
  IF(
    AND(
      BM$6&gt;=$I69, BM$6&lt;=$J69, $Q$2="Yes",
      NOT( OR(
        AND($M$5=1, OR(WEEKDAY(BM$6,2)=6, WEEKDAY(BM$6,2)=7)),
        AND($M$5=17,  WEEKDAY(BM$6,2)=6),
        AND($M$5=11,  WEEKDAY(BM$6,2)=7)
      ))
    ),
    INDEX(reference!$H$1:$I$9, MATCH($M69, reference!$H$1:$H$9, 0), 2),
    ""
  ),
"")</f>
        <v/>
      </c>
      <c r="BN69" s="53" t="str">
        <f>IFERROR(
  IF(
    AND(
      BN$6&gt;=$I69, BN$6&lt;=$J69, $Q$2="Yes",
      NOT( OR(
        AND($M$5=1, OR(WEEKDAY(BN$6,2)=6, WEEKDAY(BN$6,2)=7)),
        AND($M$5=17,  WEEKDAY(BN$6,2)=6),
        AND($M$5=11,  WEEKDAY(BN$6,2)=7)
      ))
    ),
    INDEX(reference!$H$1:$I$9, MATCH($M69, reference!$H$1:$H$9, 0), 2),
    ""
  ),
"")</f>
        <v/>
      </c>
      <c r="BO69" s="53" t="str">
        <f>IFERROR(
  IF(
    AND(
      BO$6&gt;=$I69, BO$6&lt;=$J69, $Q$2="Yes",
      NOT( OR(
        AND($M$5=1, OR(WEEKDAY(BO$6,2)=6, WEEKDAY(BO$6,2)=7)),
        AND($M$5=17,  WEEKDAY(BO$6,2)=6),
        AND($M$5=11,  WEEKDAY(BO$6,2)=7)
      ))
    ),
    INDEX(reference!$H$1:$I$9, MATCH($M69, reference!$H$1:$H$9, 0), 2),
    ""
  ),
"")</f>
        <v/>
      </c>
      <c r="BP69" s="53" t="str">
        <f>IFERROR(
  IF(
    AND(
      BP$6&gt;=$I69, BP$6&lt;=$J69, $Q$2="Yes",
      NOT( OR(
        AND($M$5=1, OR(WEEKDAY(BP$6,2)=6, WEEKDAY(BP$6,2)=7)),
        AND($M$5=17,  WEEKDAY(BP$6,2)=6),
        AND($M$5=11,  WEEKDAY(BP$6,2)=7)
      ))
    ),
    INDEX(reference!$H$1:$I$9, MATCH($M69, reference!$H$1:$H$9, 0), 2),
    ""
  ),
"")</f>
        <v/>
      </c>
      <c r="BQ69" s="53" t="str">
        <f>IFERROR(
  IF(
    AND(
      BQ$6&gt;=$I69, BQ$6&lt;=$J69, $Q$2="Yes",
      NOT( OR(
        AND($M$5=1, OR(WEEKDAY(BQ$6,2)=6, WEEKDAY(BQ$6,2)=7)),
        AND($M$5=17,  WEEKDAY(BQ$6,2)=6),
        AND($M$5=11,  WEEKDAY(BQ$6,2)=7)
      ))
    ),
    INDEX(reference!$H$1:$I$9, MATCH($M69, reference!$H$1:$H$9, 0), 2),
    ""
  ),
"")</f>
        <v/>
      </c>
    </row>
    <row r="70" spans="1:69" ht="22.5" customHeight="1" x14ac:dyDescent="0.15">
      <c r="A70" s="46">
        <f>COUNTIF($L$7:M70,M70)</f>
        <v>0</v>
      </c>
      <c r="B70" s="46" t="str">
        <f t="shared" si="4"/>
        <v>-0</v>
      </c>
      <c r="C70" s="46" t="str">
        <f>IFERROR(IF(G70="","",MOD(COUNTIFS($F$6:G70,"◯"),10)),"")</f>
        <v/>
      </c>
      <c r="D70" s="46" t="str" cm="1">
        <f t="array" ref="D70">IF(G70="","",_xlfn.SWITCH(G70,"◯",1,"◆",2,"★",3))</f>
        <v/>
      </c>
      <c r="E70" s="46"/>
      <c r="F70" s="47"/>
      <c r="G70" s="48"/>
      <c r="H70" s="49"/>
      <c r="I70" s="51"/>
      <c r="J70" s="51"/>
      <c r="K70" s="52" t="str">
        <f t="shared" si="3"/>
        <v/>
      </c>
      <c r="L70" s="50"/>
      <c r="M70" s="50"/>
      <c r="N70" s="53" t="str">
        <f>IFERROR(
  IF(
    AND(
      N$6&gt;=$I70, N$6&lt;=$J70, $Q$2="Yes",
      NOT( OR(
        AND($M$5=1, OR(WEEKDAY(N$6,2)=6, WEEKDAY(N$6,2)=7)),
        AND($M$5=17,  WEEKDAY(N$6,2)=6),
        AND($M$5=11,  WEEKDAY(N$6,2)=7)
      ))
    ),
    INDEX(reference!$H$1:$I$9, MATCH($M70, reference!$H$1:$H$9, 0), 2),
    ""
  ),
"")</f>
        <v/>
      </c>
      <c r="O70" s="53" t="str">
        <f>IFERROR(
  IF(
    AND(
      O$6&gt;=$I70, O$6&lt;=$J70, $Q$2="Yes",
      NOT( OR(
        AND($M$5=1, OR(WEEKDAY(O$6,2)=6, WEEKDAY(O$6,2)=7)),
        AND($M$5=17,  WEEKDAY(O$6,2)=6),
        AND($M$5=11,  WEEKDAY(O$6,2)=7)
      ))
    ),
    INDEX(reference!$H$1:$I$9, MATCH($M70, reference!$H$1:$H$9, 0), 2),
    ""
  ),
"")</f>
        <v/>
      </c>
      <c r="P70" s="53" t="str">
        <f>IFERROR(
  IF(
    AND(
      P$6&gt;=$I70, P$6&lt;=$J70, $Q$2="Yes",
      NOT( OR(
        AND($M$5=1, OR(WEEKDAY(P$6,2)=6, WEEKDAY(P$6,2)=7)),
        AND($M$5=17,  WEEKDAY(P$6,2)=6),
        AND($M$5=11,  WEEKDAY(P$6,2)=7)
      ))
    ),
    INDEX(reference!$H$1:$I$9, MATCH($M70, reference!$H$1:$H$9, 0), 2),
    ""
  ),
"")</f>
        <v/>
      </c>
      <c r="Q70" s="53" t="str">
        <f>IFERROR(
  IF(
    AND(
      Q$6&gt;=$I70, Q$6&lt;=$J70, $Q$2="Yes",
      NOT( OR(
        AND($M$5=1, OR(WEEKDAY(Q$6,2)=6, WEEKDAY(Q$6,2)=7)),
        AND($M$5=17,  WEEKDAY(Q$6,2)=6),
        AND($M$5=11,  WEEKDAY(Q$6,2)=7)
      ))
    ),
    INDEX(reference!$H$1:$I$9, MATCH($M70, reference!$H$1:$H$9, 0), 2),
    ""
  ),
"")</f>
        <v/>
      </c>
      <c r="R70" s="53" t="str">
        <f>IFERROR(
  IF(
    AND(
      R$6&gt;=$I70, R$6&lt;=$J70, $Q$2="Yes",
      NOT( OR(
        AND($M$5=1, OR(WEEKDAY(R$6,2)=6, WEEKDAY(R$6,2)=7)),
        AND($M$5=17,  WEEKDAY(R$6,2)=6),
        AND($M$5=11,  WEEKDAY(R$6,2)=7)
      ))
    ),
    INDEX(reference!$H$1:$I$9, MATCH($M70, reference!$H$1:$H$9, 0), 2),
    ""
  ),
"")</f>
        <v/>
      </c>
      <c r="S70" s="53" t="str">
        <f>IFERROR(
  IF(
    AND(
      S$6&gt;=$I70, S$6&lt;=$J70, $Q$2="Yes",
      NOT( OR(
        AND($M$5=1, OR(WEEKDAY(S$6,2)=6, WEEKDAY(S$6,2)=7)),
        AND($M$5=17,  WEEKDAY(S$6,2)=6),
        AND($M$5=11,  WEEKDAY(S$6,2)=7)
      ))
    ),
    INDEX(reference!$H$1:$I$9, MATCH($M70, reference!$H$1:$H$9, 0), 2),
    ""
  ),
"")</f>
        <v/>
      </c>
      <c r="T70" s="53" t="str">
        <f>IFERROR(
  IF(
    AND(
      T$6&gt;=$I70, T$6&lt;=$J70, $Q$2="Yes",
      NOT( OR(
        AND($M$5=1, OR(WEEKDAY(T$6,2)=6, WEEKDAY(T$6,2)=7)),
        AND($M$5=17,  WEEKDAY(T$6,2)=6),
        AND($M$5=11,  WEEKDAY(T$6,2)=7)
      ))
    ),
    INDEX(reference!$H$1:$I$9, MATCH($M70, reference!$H$1:$H$9, 0), 2),
    ""
  ),
"")</f>
        <v/>
      </c>
      <c r="U70" s="53" t="str">
        <f>IFERROR(
  IF(
    AND(
      U$6&gt;=$I70, U$6&lt;=$J70, $Q$2="Yes",
      NOT( OR(
        AND($M$5=1, OR(WEEKDAY(U$6,2)=6, WEEKDAY(U$6,2)=7)),
        AND($M$5=17,  WEEKDAY(U$6,2)=6),
        AND($M$5=11,  WEEKDAY(U$6,2)=7)
      ))
    ),
    INDEX(reference!$H$1:$I$9, MATCH($M70, reference!$H$1:$H$9, 0), 2),
    ""
  ),
"")</f>
        <v/>
      </c>
      <c r="V70" s="53" t="str">
        <f>IFERROR(
  IF(
    AND(
      V$6&gt;=$I70, V$6&lt;=$J70, $Q$2="Yes",
      NOT( OR(
        AND($M$5=1, OR(WEEKDAY(V$6,2)=6, WEEKDAY(V$6,2)=7)),
        AND($M$5=17,  WEEKDAY(V$6,2)=6),
        AND($M$5=11,  WEEKDAY(V$6,2)=7)
      ))
    ),
    INDEX(reference!$H$1:$I$9, MATCH($M70, reference!$H$1:$H$9, 0), 2),
    ""
  ),
"")</f>
        <v/>
      </c>
      <c r="W70" s="53" t="str">
        <f>IFERROR(
  IF(
    AND(
      W$6&gt;=$I70, W$6&lt;=$J70, $Q$2="Yes",
      NOT( OR(
        AND($M$5=1, OR(WEEKDAY(W$6,2)=6, WEEKDAY(W$6,2)=7)),
        AND($M$5=17,  WEEKDAY(W$6,2)=6),
        AND($M$5=11,  WEEKDAY(W$6,2)=7)
      ))
    ),
    INDEX(reference!$H$1:$I$9, MATCH($M70, reference!$H$1:$H$9, 0), 2),
    ""
  ),
"")</f>
        <v/>
      </c>
      <c r="X70" s="53" t="str">
        <f>IFERROR(
  IF(
    AND(
      X$6&gt;=$I70, X$6&lt;=$J70, $Q$2="Yes",
      NOT( OR(
        AND($M$5=1, OR(WEEKDAY(X$6,2)=6, WEEKDAY(X$6,2)=7)),
        AND($M$5=17,  WEEKDAY(X$6,2)=6),
        AND($M$5=11,  WEEKDAY(X$6,2)=7)
      ))
    ),
    INDEX(reference!$H$1:$I$9, MATCH($M70, reference!$H$1:$H$9, 0), 2),
    ""
  ),
"")</f>
        <v/>
      </c>
      <c r="Y70" s="53" t="str">
        <f>IFERROR(
  IF(
    AND(
      Y$6&gt;=$I70, Y$6&lt;=$J70, $Q$2="Yes",
      NOT( OR(
        AND($M$5=1, OR(WEEKDAY(Y$6,2)=6, WEEKDAY(Y$6,2)=7)),
        AND($M$5=17,  WEEKDAY(Y$6,2)=6),
        AND($M$5=11,  WEEKDAY(Y$6,2)=7)
      ))
    ),
    INDEX(reference!$H$1:$I$9, MATCH($M70, reference!$H$1:$H$9, 0), 2),
    ""
  ),
"")</f>
        <v/>
      </c>
      <c r="Z70" s="53" t="str">
        <f>IFERROR(
  IF(
    AND(
      Z$6&gt;=$I70, Z$6&lt;=$J70, $Q$2="Yes",
      NOT( OR(
        AND($M$5=1, OR(WEEKDAY(Z$6,2)=6, WEEKDAY(Z$6,2)=7)),
        AND($M$5=17,  WEEKDAY(Z$6,2)=6),
        AND($M$5=11,  WEEKDAY(Z$6,2)=7)
      ))
    ),
    INDEX(reference!$H$1:$I$9, MATCH($M70, reference!$H$1:$H$9, 0), 2),
    ""
  ),
"")</f>
        <v/>
      </c>
      <c r="AA70" s="53" t="str">
        <f>IFERROR(
  IF(
    AND(
      AA$6&gt;=$I70, AA$6&lt;=$J70, $Q$2="Yes",
      NOT( OR(
        AND($M$5=1, OR(WEEKDAY(AA$6,2)=6, WEEKDAY(AA$6,2)=7)),
        AND($M$5=17,  WEEKDAY(AA$6,2)=6),
        AND($M$5=11,  WEEKDAY(AA$6,2)=7)
      ))
    ),
    INDEX(reference!$H$1:$I$9, MATCH($M70, reference!$H$1:$H$9, 0), 2),
    ""
  ),
"")</f>
        <v/>
      </c>
      <c r="AB70" s="53" t="str">
        <f>IFERROR(
  IF(
    AND(
      AB$6&gt;=$I70, AB$6&lt;=$J70, $Q$2="Yes",
      NOT( OR(
        AND($M$5=1, OR(WEEKDAY(AB$6,2)=6, WEEKDAY(AB$6,2)=7)),
        AND($M$5=17,  WEEKDAY(AB$6,2)=6),
        AND($M$5=11,  WEEKDAY(AB$6,2)=7)
      ))
    ),
    INDEX(reference!$H$1:$I$9, MATCH($M70, reference!$H$1:$H$9, 0), 2),
    ""
  ),
"")</f>
        <v/>
      </c>
      <c r="AC70" s="53" t="str">
        <f>IFERROR(
  IF(
    AND(
      AC$6&gt;=$I70, AC$6&lt;=$J70, $Q$2="Yes",
      NOT( OR(
        AND($M$5=1, OR(WEEKDAY(AC$6,2)=6, WEEKDAY(AC$6,2)=7)),
        AND($M$5=17,  WEEKDAY(AC$6,2)=6),
        AND($M$5=11,  WEEKDAY(AC$6,2)=7)
      ))
    ),
    INDEX(reference!$H$1:$I$9, MATCH($M70, reference!$H$1:$H$9, 0), 2),
    ""
  ),
"")</f>
        <v/>
      </c>
      <c r="AD70" s="53" t="str">
        <f>IFERROR(
  IF(
    AND(
      AD$6&gt;=$I70, AD$6&lt;=$J70, $Q$2="Yes",
      NOT( OR(
        AND($M$5=1, OR(WEEKDAY(AD$6,2)=6, WEEKDAY(AD$6,2)=7)),
        AND($M$5=17,  WEEKDAY(AD$6,2)=6),
        AND($M$5=11,  WEEKDAY(AD$6,2)=7)
      ))
    ),
    INDEX(reference!$H$1:$I$9, MATCH($M70, reference!$H$1:$H$9, 0), 2),
    ""
  ),
"")</f>
        <v/>
      </c>
      <c r="AE70" s="53" t="str">
        <f>IFERROR(
  IF(
    AND(
      AE$6&gt;=$I70, AE$6&lt;=$J70, $Q$2="Yes",
      NOT( OR(
        AND($M$5=1, OR(WEEKDAY(AE$6,2)=6, WEEKDAY(AE$6,2)=7)),
        AND($M$5=17,  WEEKDAY(AE$6,2)=6),
        AND($M$5=11,  WEEKDAY(AE$6,2)=7)
      ))
    ),
    INDEX(reference!$H$1:$I$9, MATCH($M70, reference!$H$1:$H$9, 0), 2),
    ""
  ),
"")</f>
        <v/>
      </c>
      <c r="AF70" s="53" t="str">
        <f>IFERROR(
  IF(
    AND(
      AF$6&gt;=$I70, AF$6&lt;=$J70, $Q$2="Yes",
      NOT( OR(
        AND($M$5=1, OR(WEEKDAY(AF$6,2)=6, WEEKDAY(AF$6,2)=7)),
        AND($M$5=17,  WEEKDAY(AF$6,2)=6),
        AND($M$5=11,  WEEKDAY(AF$6,2)=7)
      ))
    ),
    INDEX(reference!$H$1:$I$9, MATCH($M70, reference!$H$1:$H$9, 0), 2),
    ""
  ),
"")</f>
        <v/>
      </c>
      <c r="AG70" s="53" t="str">
        <f>IFERROR(
  IF(
    AND(
      AG$6&gt;=$I70, AG$6&lt;=$J70, $Q$2="Yes",
      NOT( OR(
        AND($M$5=1, OR(WEEKDAY(AG$6,2)=6, WEEKDAY(AG$6,2)=7)),
        AND($M$5=17,  WEEKDAY(AG$6,2)=6),
        AND($M$5=11,  WEEKDAY(AG$6,2)=7)
      ))
    ),
    INDEX(reference!$H$1:$I$9, MATCH($M70, reference!$H$1:$H$9, 0), 2),
    ""
  ),
"")</f>
        <v/>
      </c>
      <c r="AH70" s="53" t="str">
        <f>IFERROR(
  IF(
    AND(
      AH$6&gt;=$I70, AH$6&lt;=$J70, $Q$2="Yes",
      NOT( OR(
        AND($M$5=1, OR(WEEKDAY(AH$6,2)=6, WEEKDAY(AH$6,2)=7)),
        AND($M$5=17,  WEEKDAY(AH$6,2)=6),
        AND($M$5=11,  WEEKDAY(AH$6,2)=7)
      ))
    ),
    INDEX(reference!$H$1:$I$9, MATCH($M70, reference!$H$1:$H$9, 0), 2),
    ""
  ),
"")</f>
        <v/>
      </c>
      <c r="AI70" s="53" t="str">
        <f>IFERROR(
  IF(
    AND(
      AI$6&gt;=$I70, AI$6&lt;=$J70, $Q$2="Yes",
      NOT( OR(
        AND($M$5=1, OR(WEEKDAY(AI$6,2)=6, WEEKDAY(AI$6,2)=7)),
        AND($M$5=17,  WEEKDAY(AI$6,2)=6),
        AND($M$5=11,  WEEKDAY(AI$6,2)=7)
      ))
    ),
    INDEX(reference!$H$1:$I$9, MATCH($M70, reference!$H$1:$H$9, 0), 2),
    ""
  ),
"")</f>
        <v/>
      </c>
      <c r="AJ70" s="53" t="str">
        <f>IFERROR(
  IF(
    AND(
      AJ$6&gt;=$I70, AJ$6&lt;=$J70, $Q$2="Yes",
      NOT( OR(
        AND($M$5=1, OR(WEEKDAY(AJ$6,2)=6, WEEKDAY(AJ$6,2)=7)),
        AND($M$5=17,  WEEKDAY(AJ$6,2)=6),
        AND($M$5=11,  WEEKDAY(AJ$6,2)=7)
      ))
    ),
    INDEX(reference!$H$1:$I$9, MATCH($M70, reference!$H$1:$H$9, 0), 2),
    ""
  ),
"")</f>
        <v/>
      </c>
      <c r="AK70" s="53" t="str">
        <f>IFERROR(
  IF(
    AND(
      AK$6&gt;=$I70, AK$6&lt;=$J70, $Q$2="Yes",
      NOT( OR(
        AND($M$5=1, OR(WEEKDAY(AK$6,2)=6, WEEKDAY(AK$6,2)=7)),
        AND($M$5=17,  WEEKDAY(AK$6,2)=6),
        AND($M$5=11,  WEEKDAY(AK$6,2)=7)
      ))
    ),
    INDEX(reference!$H$1:$I$9, MATCH($M70, reference!$H$1:$H$9, 0), 2),
    ""
  ),
"")</f>
        <v/>
      </c>
      <c r="AL70" s="53" t="str">
        <f>IFERROR(
  IF(
    AND(
      AL$6&gt;=$I70, AL$6&lt;=$J70, $Q$2="Yes",
      NOT( OR(
        AND($M$5=1, OR(WEEKDAY(AL$6,2)=6, WEEKDAY(AL$6,2)=7)),
        AND($M$5=17,  WEEKDAY(AL$6,2)=6),
        AND($M$5=11,  WEEKDAY(AL$6,2)=7)
      ))
    ),
    INDEX(reference!$H$1:$I$9, MATCH($M70, reference!$H$1:$H$9, 0), 2),
    ""
  ),
"")</f>
        <v/>
      </c>
      <c r="AM70" s="53" t="str">
        <f>IFERROR(
  IF(
    AND(
      AM$6&gt;=$I70, AM$6&lt;=$J70, $Q$2="Yes",
      NOT( OR(
        AND($M$5=1, OR(WEEKDAY(AM$6,2)=6, WEEKDAY(AM$6,2)=7)),
        AND($M$5=17,  WEEKDAY(AM$6,2)=6),
        AND($M$5=11,  WEEKDAY(AM$6,2)=7)
      ))
    ),
    INDEX(reference!$H$1:$I$9, MATCH($M70, reference!$H$1:$H$9, 0), 2),
    ""
  ),
"")</f>
        <v/>
      </c>
      <c r="AN70" s="53" t="str">
        <f>IFERROR(
  IF(
    AND(
      AN$6&gt;=$I70, AN$6&lt;=$J70, $Q$2="Yes",
      NOT( OR(
        AND($M$5=1, OR(WEEKDAY(AN$6,2)=6, WEEKDAY(AN$6,2)=7)),
        AND($M$5=17,  WEEKDAY(AN$6,2)=6),
        AND($M$5=11,  WEEKDAY(AN$6,2)=7)
      ))
    ),
    INDEX(reference!$H$1:$I$9, MATCH($M70, reference!$H$1:$H$9, 0), 2),
    ""
  ),
"")</f>
        <v/>
      </c>
      <c r="AO70" s="53" t="str">
        <f>IFERROR(
  IF(
    AND(
      AO$6&gt;=$I70, AO$6&lt;=$J70, $Q$2="Yes",
      NOT( OR(
        AND($M$5=1, OR(WEEKDAY(AO$6,2)=6, WEEKDAY(AO$6,2)=7)),
        AND($M$5=17,  WEEKDAY(AO$6,2)=6),
        AND($M$5=11,  WEEKDAY(AO$6,2)=7)
      ))
    ),
    INDEX(reference!$H$1:$I$9, MATCH($M70, reference!$H$1:$H$9, 0), 2),
    ""
  ),
"")</f>
        <v/>
      </c>
      <c r="AP70" s="53" t="str">
        <f>IFERROR(
  IF(
    AND(
      AP$6&gt;=$I70, AP$6&lt;=$J70, $Q$2="Yes",
      NOT( OR(
        AND($M$5=1, OR(WEEKDAY(AP$6,2)=6, WEEKDAY(AP$6,2)=7)),
        AND($M$5=17,  WEEKDAY(AP$6,2)=6),
        AND($M$5=11,  WEEKDAY(AP$6,2)=7)
      ))
    ),
    INDEX(reference!$H$1:$I$9, MATCH($M70, reference!$H$1:$H$9, 0), 2),
    ""
  ),
"")</f>
        <v/>
      </c>
      <c r="AQ70" s="53" t="str">
        <f>IFERROR(
  IF(
    AND(
      AQ$6&gt;=$I70, AQ$6&lt;=$J70, $Q$2="Yes",
      NOT( OR(
        AND($M$5=1, OR(WEEKDAY(AQ$6,2)=6, WEEKDAY(AQ$6,2)=7)),
        AND($M$5=17,  WEEKDAY(AQ$6,2)=6),
        AND($M$5=11,  WEEKDAY(AQ$6,2)=7)
      ))
    ),
    INDEX(reference!$H$1:$I$9, MATCH($M70, reference!$H$1:$H$9, 0), 2),
    ""
  ),
"")</f>
        <v/>
      </c>
      <c r="AR70" s="53" t="str">
        <f>IFERROR(
  IF(
    AND(
      AR$6&gt;=$I70, AR$6&lt;=$J70, $Q$2="Yes",
      NOT( OR(
        AND($M$5=1, OR(WEEKDAY(AR$6,2)=6, WEEKDAY(AR$6,2)=7)),
        AND($M$5=17,  WEEKDAY(AR$6,2)=6),
        AND($M$5=11,  WEEKDAY(AR$6,2)=7)
      ))
    ),
    INDEX(reference!$H$1:$I$9, MATCH($M70, reference!$H$1:$H$9, 0), 2),
    ""
  ),
"")</f>
        <v/>
      </c>
      <c r="AS70" s="53" t="str">
        <f>IFERROR(
  IF(
    AND(
      AS$6&gt;=$I70, AS$6&lt;=$J70, $Q$2="Yes",
      NOT( OR(
        AND($M$5=1, OR(WEEKDAY(AS$6,2)=6, WEEKDAY(AS$6,2)=7)),
        AND($M$5=17,  WEEKDAY(AS$6,2)=6),
        AND($M$5=11,  WEEKDAY(AS$6,2)=7)
      ))
    ),
    INDEX(reference!$H$1:$I$9, MATCH($M70, reference!$H$1:$H$9, 0), 2),
    ""
  ),
"")</f>
        <v/>
      </c>
      <c r="AT70" s="53" t="str">
        <f>IFERROR(
  IF(
    AND(
      AT$6&gt;=$I70, AT$6&lt;=$J70, $Q$2="Yes",
      NOT( OR(
        AND($M$5=1, OR(WEEKDAY(AT$6,2)=6, WEEKDAY(AT$6,2)=7)),
        AND($M$5=17,  WEEKDAY(AT$6,2)=6),
        AND($M$5=11,  WEEKDAY(AT$6,2)=7)
      ))
    ),
    INDEX(reference!$H$1:$I$9, MATCH($M70, reference!$H$1:$H$9, 0), 2),
    ""
  ),
"")</f>
        <v/>
      </c>
      <c r="AU70" s="53" t="str">
        <f>IFERROR(
  IF(
    AND(
      AU$6&gt;=$I70, AU$6&lt;=$J70, $Q$2="Yes",
      NOT( OR(
        AND($M$5=1, OR(WEEKDAY(AU$6,2)=6, WEEKDAY(AU$6,2)=7)),
        AND($M$5=17,  WEEKDAY(AU$6,2)=6),
        AND($M$5=11,  WEEKDAY(AU$6,2)=7)
      ))
    ),
    INDEX(reference!$H$1:$I$9, MATCH($M70, reference!$H$1:$H$9, 0), 2),
    ""
  ),
"")</f>
        <v/>
      </c>
      <c r="AV70" s="53" t="str">
        <f>IFERROR(
  IF(
    AND(
      AV$6&gt;=$I70, AV$6&lt;=$J70, $Q$2="Yes",
      NOT( OR(
        AND($M$5=1, OR(WEEKDAY(AV$6,2)=6, WEEKDAY(AV$6,2)=7)),
        AND($M$5=17,  WEEKDAY(AV$6,2)=6),
        AND($M$5=11,  WEEKDAY(AV$6,2)=7)
      ))
    ),
    INDEX(reference!$H$1:$I$9, MATCH($M70, reference!$H$1:$H$9, 0), 2),
    ""
  ),
"")</f>
        <v/>
      </c>
      <c r="AW70" s="53" t="str">
        <f>IFERROR(
  IF(
    AND(
      AW$6&gt;=$I70, AW$6&lt;=$J70, $Q$2="Yes",
      NOT( OR(
        AND($M$5=1, OR(WEEKDAY(AW$6,2)=6, WEEKDAY(AW$6,2)=7)),
        AND($M$5=17,  WEEKDAY(AW$6,2)=6),
        AND($M$5=11,  WEEKDAY(AW$6,2)=7)
      ))
    ),
    INDEX(reference!$H$1:$I$9, MATCH($M70, reference!$H$1:$H$9, 0), 2),
    ""
  ),
"")</f>
        <v/>
      </c>
      <c r="AX70" s="53" t="str">
        <f>IFERROR(
  IF(
    AND(
      AX$6&gt;=$I70, AX$6&lt;=$J70, $Q$2="Yes",
      NOT( OR(
        AND($M$5=1, OR(WEEKDAY(AX$6,2)=6, WEEKDAY(AX$6,2)=7)),
        AND($M$5=17,  WEEKDAY(AX$6,2)=6),
        AND($M$5=11,  WEEKDAY(AX$6,2)=7)
      ))
    ),
    INDEX(reference!$H$1:$I$9, MATCH($M70, reference!$H$1:$H$9, 0), 2),
    ""
  ),
"")</f>
        <v/>
      </c>
      <c r="AY70" s="53" t="str">
        <f>IFERROR(
  IF(
    AND(
      AY$6&gt;=$I70, AY$6&lt;=$J70, $Q$2="Yes",
      NOT( OR(
        AND($M$5=1, OR(WEEKDAY(AY$6,2)=6, WEEKDAY(AY$6,2)=7)),
        AND($M$5=17,  WEEKDAY(AY$6,2)=6),
        AND($M$5=11,  WEEKDAY(AY$6,2)=7)
      ))
    ),
    INDEX(reference!$H$1:$I$9, MATCH($M70, reference!$H$1:$H$9, 0), 2),
    ""
  ),
"")</f>
        <v/>
      </c>
      <c r="AZ70" s="53" t="str">
        <f>IFERROR(
  IF(
    AND(
      AZ$6&gt;=$I70, AZ$6&lt;=$J70, $Q$2="Yes",
      NOT( OR(
        AND($M$5=1, OR(WEEKDAY(AZ$6,2)=6, WEEKDAY(AZ$6,2)=7)),
        AND($M$5=17,  WEEKDAY(AZ$6,2)=6),
        AND($M$5=11,  WEEKDAY(AZ$6,2)=7)
      ))
    ),
    INDEX(reference!$H$1:$I$9, MATCH($M70, reference!$H$1:$H$9, 0), 2),
    ""
  ),
"")</f>
        <v/>
      </c>
      <c r="BA70" s="53" t="str">
        <f>IFERROR(
  IF(
    AND(
      BA$6&gt;=$I70, BA$6&lt;=$J70, $Q$2="Yes",
      NOT( OR(
        AND($M$5=1, OR(WEEKDAY(BA$6,2)=6, WEEKDAY(BA$6,2)=7)),
        AND($M$5=17,  WEEKDAY(BA$6,2)=6),
        AND($M$5=11,  WEEKDAY(BA$6,2)=7)
      ))
    ),
    INDEX(reference!$H$1:$I$9, MATCH($M70, reference!$H$1:$H$9, 0), 2),
    ""
  ),
"")</f>
        <v/>
      </c>
      <c r="BB70" s="53" t="str">
        <f>IFERROR(
  IF(
    AND(
      BB$6&gt;=$I70, BB$6&lt;=$J70, $Q$2="Yes",
      NOT( OR(
        AND($M$5=1, OR(WEEKDAY(BB$6,2)=6, WEEKDAY(BB$6,2)=7)),
        AND($M$5=17,  WEEKDAY(BB$6,2)=6),
        AND($M$5=11,  WEEKDAY(BB$6,2)=7)
      ))
    ),
    INDEX(reference!$H$1:$I$9, MATCH($M70, reference!$H$1:$H$9, 0), 2),
    ""
  ),
"")</f>
        <v/>
      </c>
      <c r="BC70" s="53" t="str">
        <f>IFERROR(
  IF(
    AND(
      BC$6&gt;=$I70, BC$6&lt;=$J70, $Q$2="Yes",
      NOT( OR(
        AND($M$5=1, OR(WEEKDAY(BC$6,2)=6, WEEKDAY(BC$6,2)=7)),
        AND($M$5=17,  WEEKDAY(BC$6,2)=6),
        AND($M$5=11,  WEEKDAY(BC$6,2)=7)
      ))
    ),
    INDEX(reference!$H$1:$I$9, MATCH($M70, reference!$H$1:$H$9, 0), 2),
    ""
  ),
"")</f>
        <v/>
      </c>
      <c r="BD70" s="53" t="str">
        <f>IFERROR(
  IF(
    AND(
      BD$6&gt;=$I70, BD$6&lt;=$J70, $Q$2="Yes",
      NOT( OR(
        AND($M$5=1, OR(WEEKDAY(BD$6,2)=6, WEEKDAY(BD$6,2)=7)),
        AND($M$5=17,  WEEKDAY(BD$6,2)=6),
        AND($M$5=11,  WEEKDAY(BD$6,2)=7)
      ))
    ),
    INDEX(reference!$H$1:$I$9, MATCH($M70, reference!$H$1:$H$9, 0), 2),
    ""
  ),
"")</f>
        <v/>
      </c>
      <c r="BE70" s="53" t="str">
        <f>IFERROR(
  IF(
    AND(
      BE$6&gt;=$I70, BE$6&lt;=$J70, $Q$2="Yes",
      NOT( OR(
        AND($M$5=1, OR(WEEKDAY(BE$6,2)=6, WEEKDAY(BE$6,2)=7)),
        AND($M$5=17,  WEEKDAY(BE$6,2)=6),
        AND($M$5=11,  WEEKDAY(BE$6,2)=7)
      ))
    ),
    INDEX(reference!$H$1:$I$9, MATCH($M70, reference!$H$1:$H$9, 0), 2),
    ""
  ),
"")</f>
        <v/>
      </c>
      <c r="BF70" s="53" t="str">
        <f>IFERROR(
  IF(
    AND(
      BF$6&gt;=$I70, BF$6&lt;=$J70, $Q$2="Yes",
      NOT( OR(
        AND($M$5=1, OR(WEEKDAY(BF$6,2)=6, WEEKDAY(BF$6,2)=7)),
        AND($M$5=17,  WEEKDAY(BF$6,2)=6),
        AND($M$5=11,  WEEKDAY(BF$6,2)=7)
      ))
    ),
    INDEX(reference!$H$1:$I$9, MATCH($M70, reference!$H$1:$H$9, 0), 2),
    ""
  ),
"")</f>
        <v/>
      </c>
      <c r="BG70" s="53" t="str">
        <f>IFERROR(
  IF(
    AND(
      BG$6&gt;=$I70, BG$6&lt;=$J70, $Q$2="Yes",
      NOT( OR(
        AND($M$5=1, OR(WEEKDAY(BG$6,2)=6, WEEKDAY(BG$6,2)=7)),
        AND($M$5=17,  WEEKDAY(BG$6,2)=6),
        AND($M$5=11,  WEEKDAY(BG$6,2)=7)
      ))
    ),
    INDEX(reference!$H$1:$I$9, MATCH($M70, reference!$H$1:$H$9, 0), 2),
    ""
  ),
"")</f>
        <v/>
      </c>
      <c r="BH70" s="53" t="str">
        <f>IFERROR(
  IF(
    AND(
      BH$6&gt;=$I70, BH$6&lt;=$J70, $Q$2="Yes",
      NOT( OR(
        AND($M$5=1, OR(WEEKDAY(BH$6,2)=6, WEEKDAY(BH$6,2)=7)),
        AND($M$5=17,  WEEKDAY(BH$6,2)=6),
        AND($M$5=11,  WEEKDAY(BH$6,2)=7)
      ))
    ),
    INDEX(reference!$H$1:$I$9, MATCH($M70, reference!$H$1:$H$9, 0), 2),
    ""
  ),
"")</f>
        <v/>
      </c>
      <c r="BI70" s="53" t="str">
        <f>IFERROR(
  IF(
    AND(
      BI$6&gt;=$I70, BI$6&lt;=$J70, $Q$2="Yes",
      NOT( OR(
        AND($M$5=1, OR(WEEKDAY(BI$6,2)=6, WEEKDAY(BI$6,2)=7)),
        AND($M$5=17,  WEEKDAY(BI$6,2)=6),
        AND($M$5=11,  WEEKDAY(BI$6,2)=7)
      ))
    ),
    INDEX(reference!$H$1:$I$9, MATCH($M70, reference!$H$1:$H$9, 0), 2),
    ""
  ),
"")</f>
        <v/>
      </c>
      <c r="BJ70" s="53" t="str">
        <f>IFERROR(
  IF(
    AND(
      BJ$6&gt;=$I70, BJ$6&lt;=$J70, $Q$2="Yes",
      NOT( OR(
        AND($M$5=1, OR(WEEKDAY(BJ$6,2)=6, WEEKDAY(BJ$6,2)=7)),
        AND($M$5=17,  WEEKDAY(BJ$6,2)=6),
        AND($M$5=11,  WEEKDAY(BJ$6,2)=7)
      ))
    ),
    INDEX(reference!$H$1:$I$9, MATCH($M70, reference!$H$1:$H$9, 0), 2),
    ""
  ),
"")</f>
        <v/>
      </c>
      <c r="BK70" s="53" t="str">
        <f>IFERROR(
  IF(
    AND(
      BK$6&gt;=$I70, BK$6&lt;=$J70, $Q$2="Yes",
      NOT( OR(
        AND($M$5=1, OR(WEEKDAY(BK$6,2)=6, WEEKDAY(BK$6,2)=7)),
        AND($M$5=17,  WEEKDAY(BK$6,2)=6),
        AND($M$5=11,  WEEKDAY(BK$6,2)=7)
      ))
    ),
    INDEX(reference!$H$1:$I$9, MATCH($M70, reference!$H$1:$H$9, 0), 2),
    ""
  ),
"")</f>
        <v/>
      </c>
      <c r="BL70" s="53" t="str">
        <f>IFERROR(
  IF(
    AND(
      BL$6&gt;=$I70, BL$6&lt;=$J70, $Q$2="Yes",
      NOT( OR(
        AND($M$5=1, OR(WEEKDAY(BL$6,2)=6, WEEKDAY(BL$6,2)=7)),
        AND($M$5=17,  WEEKDAY(BL$6,2)=6),
        AND($M$5=11,  WEEKDAY(BL$6,2)=7)
      ))
    ),
    INDEX(reference!$H$1:$I$9, MATCH($M70, reference!$H$1:$H$9, 0), 2),
    ""
  ),
"")</f>
        <v/>
      </c>
      <c r="BM70" s="53" t="str">
        <f>IFERROR(
  IF(
    AND(
      BM$6&gt;=$I70, BM$6&lt;=$J70, $Q$2="Yes",
      NOT( OR(
        AND($M$5=1, OR(WEEKDAY(BM$6,2)=6, WEEKDAY(BM$6,2)=7)),
        AND($M$5=17,  WEEKDAY(BM$6,2)=6),
        AND($M$5=11,  WEEKDAY(BM$6,2)=7)
      ))
    ),
    INDEX(reference!$H$1:$I$9, MATCH($M70, reference!$H$1:$H$9, 0), 2),
    ""
  ),
"")</f>
        <v/>
      </c>
      <c r="BN70" s="53" t="str">
        <f>IFERROR(
  IF(
    AND(
      BN$6&gt;=$I70, BN$6&lt;=$J70, $Q$2="Yes",
      NOT( OR(
        AND($M$5=1, OR(WEEKDAY(BN$6,2)=6, WEEKDAY(BN$6,2)=7)),
        AND($M$5=17,  WEEKDAY(BN$6,2)=6),
        AND($M$5=11,  WEEKDAY(BN$6,2)=7)
      ))
    ),
    INDEX(reference!$H$1:$I$9, MATCH($M70, reference!$H$1:$H$9, 0), 2),
    ""
  ),
"")</f>
        <v/>
      </c>
      <c r="BO70" s="53" t="str">
        <f>IFERROR(
  IF(
    AND(
      BO$6&gt;=$I70, BO$6&lt;=$J70, $Q$2="Yes",
      NOT( OR(
        AND($M$5=1, OR(WEEKDAY(BO$6,2)=6, WEEKDAY(BO$6,2)=7)),
        AND($M$5=17,  WEEKDAY(BO$6,2)=6),
        AND($M$5=11,  WEEKDAY(BO$6,2)=7)
      ))
    ),
    INDEX(reference!$H$1:$I$9, MATCH($M70, reference!$H$1:$H$9, 0), 2),
    ""
  ),
"")</f>
        <v/>
      </c>
      <c r="BP70" s="53" t="str">
        <f>IFERROR(
  IF(
    AND(
      BP$6&gt;=$I70, BP$6&lt;=$J70, $Q$2="Yes",
      NOT( OR(
        AND($M$5=1, OR(WEEKDAY(BP$6,2)=6, WEEKDAY(BP$6,2)=7)),
        AND($M$5=17,  WEEKDAY(BP$6,2)=6),
        AND($M$5=11,  WEEKDAY(BP$6,2)=7)
      ))
    ),
    INDEX(reference!$H$1:$I$9, MATCH($M70, reference!$H$1:$H$9, 0), 2),
    ""
  ),
"")</f>
        <v/>
      </c>
      <c r="BQ70" s="53" t="str">
        <f>IFERROR(
  IF(
    AND(
      BQ$6&gt;=$I70, BQ$6&lt;=$J70, $Q$2="Yes",
      NOT( OR(
        AND($M$5=1, OR(WEEKDAY(BQ$6,2)=6, WEEKDAY(BQ$6,2)=7)),
        AND($M$5=17,  WEEKDAY(BQ$6,2)=6),
        AND($M$5=11,  WEEKDAY(BQ$6,2)=7)
      ))
    ),
    INDEX(reference!$H$1:$I$9, MATCH($M70, reference!$H$1:$H$9, 0), 2),
    ""
  ),
"")</f>
        <v/>
      </c>
    </row>
    <row r="71" spans="1:69" ht="22.5" customHeight="1" x14ac:dyDescent="0.15">
      <c r="A71" s="46">
        <f>COUNTIF($L$7:M71,M71)</f>
        <v>0</v>
      </c>
      <c r="B71" s="46" t="str">
        <f t="shared" ref="B71:B102" si="5">M71&amp;"-"&amp;A71</f>
        <v>-0</v>
      </c>
      <c r="C71" s="46" t="str">
        <f>IFERROR(IF(G71="","",MOD(COUNTIFS($F$6:G71,"◯"),10)),"")</f>
        <v/>
      </c>
      <c r="D71" s="46" t="str" cm="1">
        <f t="array" ref="D71">IF(G71="","",_xlfn.SWITCH(G71,"◯",1,"◆",2,"★",3))</f>
        <v/>
      </c>
      <c r="E71" s="46"/>
      <c r="F71" s="47"/>
      <c r="G71" s="48"/>
      <c r="H71" s="49"/>
      <c r="I71" s="51"/>
      <c r="J71" s="51"/>
      <c r="K71" s="52" t="str">
        <f t="shared" si="3"/>
        <v/>
      </c>
      <c r="L71" s="50"/>
      <c r="M71" s="50"/>
      <c r="N71" s="53" t="str">
        <f>IFERROR(
  IF(
    AND(
      N$6&gt;=$I71, N$6&lt;=$J71, $Q$2="Yes",
      NOT( OR(
        AND($M$5=1, OR(WEEKDAY(N$6,2)=6, WEEKDAY(N$6,2)=7)),
        AND($M$5=17,  WEEKDAY(N$6,2)=6),
        AND($M$5=11,  WEEKDAY(N$6,2)=7)
      ))
    ),
    INDEX(reference!$H$1:$I$9, MATCH($M71, reference!$H$1:$H$9, 0), 2),
    ""
  ),
"")</f>
        <v/>
      </c>
      <c r="O71" s="53" t="str">
        <f>IFERROR(
  IF(
    AND(
      O$6&gt;=$I71, O$6&lt;=$J71, $Q$2="Yes",
      NOT( OR(
        AND($M$5=1, OR(WEEKDAY(O$6,2)=6, WEEKDAY(O$6,2)=7)),
        AND($M$5=17,  WEEKDAY(O$6,2)=6),
        AND($M$5=11,  WEEKDAY(O$6,2)=7)
      ))
    ),
    INDEX(reference!$H$1:$I$9, MATCH($M71, reference!$H$1:$H$9, 0), 2),
    ""
  ),
"")</f>
        <v/>
      </c>
      <c r="P71" s="53" t="str">
        <f>IFERROR(
  IF(
    AND(
      P$6&gt;=$I71, P$6&lt;=$J71, $Q$2="Yes",
      NOT( OR(
        AND($M$5=1, OR(WEEKDAY(P$6,2)=6, WEEKDAY(P$6,2)=7)),
        AND($M$5=17,  WEEKDAY(P$6,2)=6),
        AND($M$5=11,  WEEKDAY(P$6,2)=7)
      ))
    ),
    INDEX(reference!$H$1:$I$9, MATCH($M71, reference!$H$1:$H$9, 0), 2),
    ""
  ),
"")</f>
        <v/>
      </c>
      <c r="Q71" s="53" t="str">
        <f>IFERROR(
  IF(
    AND(
      Q$6&gt;=$I71, Q$6&lt;=$J71, $Q$2="Yes",
      NOT( OR(
        AND($M$5=1, OR(WEEKDAY(Q$6,2)=6, WEEKDAY(Q$6,2)=7)),
        AND($M$5=17,  WEEKDAY(Q$6,2)=6),
        AND($M$5=11,  WEEKDAY(Q$6,2)=7)
      ))
    ),
    INDEX(reference!$H$1:$I$9, MATCH($M71, reference!$H$1:$H$9, 0), 2),
    ""
  ),
"")</f>
        <v/>
      </c>
      <c r="R71" s="53" t="str">
        <f>IFERROR(
  IF(
    AND(
      R$6&gt;=$I71, R$6&lt;=$J71, $Q$2="Yes",
      NOT( OR(
        AND($M$5=1, OR(WEEKDAY(R$6,2)=6, WEEKDAY(R$6,2)=7)),
        AND($M$5=17,  WEEKDAY(R$6,2)=6),
        AND($M$5=11,  WEEKDAY(R$6,2)=7)
      ))
    ),
    INDEX(reference!$H$1:$I$9, MATCH($M71, reference!$H$1:$H$9, 0), 2),
    ""
  ),
"")</f>
        <v/>
      </c>
      <c r="S71" s="53" t="str">
        <f>IFERROR(
  IF(
    AND(
      S$6&gt;=$I71, S$6&lt;=$J71, $Q$2="Yes",
      NOT( OR(
        AND($M$5=1, OR(WEEKDAY(S$6,2)=6, WEEKDAY(S$6,2)=7)),
        AND($M$5=17,  WEEKDAY(S$6,2)=6),
        AND($M$5=11,  WEEKDAY(S$6,2)=7)
      ))
    ),
    INDEX(reference!$H$1:$I$9, MATCH($M71, reference!$H$1:$H$9, 0), 2),
    ""
  ),
"")</f>
        <v/>
      </c>
      <c r="T71" s="53" t="str">
        <f>IFERROR(
  IF(
    AND(
      T$6&gt;=$I71, T$6&lt;=$J71, $Q$2="Yes",
      NOT( OR(
        AND($M$5=1, OR(WEEKDAY(T$6,2)=6, WEEKDAY(T$6,2)=7)),
        AND($M$5=17,  WEEKDAY(T$6,2)=6),
        AND($M$5=11,  WEEKDAY(T$6,2)=7)
      ))
    ),
    INDEX(reference!$H$1:$I$9, MATCH($M71, reference!$H$1:$H$9, 0), 2),
    ""
  ),
"")</f>
        <v/>
      </c>
      <c r="U71" s="53" t="str">
        <f>IFERROR(
  IF(
    AND(
      U$6&gt;=$I71, U$6&lt;=$J71, $Q$2="Yes",
      NOT( OR(
        AND($M$5=1, OR(WEEKDAY(U$6,2)=6, WEEKDAY(U$6,2)=7)),
        AND($M$5=17,  WEEKDAY(U$6,2)=6),
        AND($M$5=11,  WEEKDAY(U$6,2)=7)
      ))
    ),
    INDEX(reference!$H$1:$I$9, MATCH($M71, reference!$H$1:$H$9, 0), 2),
    ""
  ),
"")</f>
        <v/>
      </c>
      <c r="V71" s="53" t="str">
        <f>IFERROR(
  IF(
    AND(
      V$6&gt;=$I71, V$6&lt;=$J71, $Q$2="Yes",
      NOT( OR(
        AND($M$5=1, OR(WEEKDAY(V$6,2)=6, WEEKDAY(V$6,2)=7)),
        AND($M$5=17,  WEEKDAY(V$6,2)=6),
        AND($M$5=11,  WEEKDAY(V$6,2)=7)
      ))
    ),
    INDEX(reference!$H$1:$I$9, MATCH($M71, reference!$H$1:$H$9, 0), 2),
    ""
  ),
"")</f>
        <v/>
      </c>
      <c r="W71" s="53" t="str">
        <f>IFERROR(
  IF(
    AND(
      W$6&gt;=$I71, W$6&lt;=$J71, $Q$2="Yes",
      NOT( OR(
        AND($M$5=1, OR(WEEKDAY(W$6,2)=6, WEEKDAY(W$6,2)=7)),
        AND($M$5=17,  WEEKDAY(W$6,2)=6),
        AND($M$5=11,  WEEKDAY(W$6,2)=7)
      ))
    ),
    INDEX(reference!$H$1:$I$9, MATCH($M71, reference!$H$1:$H$9, 0), 2),
    ""
  ),
"")</f>
        <v/>
      </c>
      <c r="X71" s="53" t="str">
        <f>IFERROR(
  IF(
    AND(
      X$6&gt;=$I71, X$6&lt;=$J71, $Q$2="Yes",
      NOT( OR(
        AND($M$5=1, OR(WEEKDAY(X$6,2)=6, WEEKDAY(X$6,2)=7)),
        AND($M$5=17,  WEEKDAY(X$6,2)=6),
        AND($M$5=11,  WEEKDAY(X$6,2)=7)
      ))
    ),
    INDEX(reference!$H$1:$I$9, MATCH($M71, reference!$H$1:$H$9, 0), 2),
    ""
  ),
"")</f>
        <v/>
      </c>
      <c r="Y71" s="53" t="str">
        <f>IFERROR(
  IF(
    AND(
      Y$6&gt;=$I71, Y$6&lt;=$J71, $Q$2="Yes",
      NOT( OR(
        AND($M$5=1, OR(WEEKDAY(Y$6,2)=6, WEEKDAY(Y$6,2)=7)),
        AND($M$5=17,  WEEKDAY(Y$6,2)=6),
        AND($M$5=11,  WEEKDAY(Y$6,2)=7)
      ))
    ),
    INDEX(reference!$H$1:$I$9, MATCH($M71, reference!$H$1:$H$9, 0), 2),
    ""
  ),
"")</f>
        <v/>
      </c>
      <c r="Z71" s="53" t="str">
        <f>IFERROR(
  IF(
    AND(
      Z$6&gt;=$I71, Z$6&lt;=$J71, $Q$2="Yes",
      NOT( OR(
        AND($M$5=1, OR(WEEKDAY(Z$6,2)=6, WEEKDAY(Z$6,2)=7)),
        AND($M$5=17,  WEEKDAY(Z$6,2)=6),
        AND($M$5=11,  WEEKDAY(Z$6,2)=7)
      ))
    ),
    INDEX(reference!$H$1:$I$9, MATCH($M71, reference!$H$1:$H$9, 0), 2),
    ""
  ),
"")</f>
        <v/>
      </c>
      <c r="AA71" s="53" t="str">
        <f>IFERROR(
  IF(
    AND(
      AA$6&gt;=$I71, AA$6&lt;=$J71, $Q$2="Yes",
      NOT( OR(
        AND($M$5=1, OR(WEEKDAY(AA$6,2)=6, WEEKDAY(AA$6,2)=7)),
        AND($M$5=17,  WEEKDAY(AA$6,2)=6),
        AND($M$5=11,  WEEKDAY(AA$6,2)=7)
      ))
    ),
    INDEX(reference!$H$1:$I$9, MATCH($M71, reference!$H$1:$H$9, 0), 2),
    ""
  ),
"")</f>
        <v/>
      </c>
      <c r="AB71" s="53" t="str">
        <f>IFERROR(
  IF(
    AND(
      AB$6&gt;=$I71, AB$6&lt;=$J71, $Q$2="Yes",
      NOT( OR(
        AND($M$5=1, OR(WEEKDAY(AB$6,2)=6, WEEKDAY(AB$6,2)=7)),
        AND($M$5=17,  WEEKDAY(AB$6,2)=6),
        AND($M$5=11,  WEEKDAY(AB$6,2)=7)
      ))
    ),
    INDEX(reference!$H$1:$I$9, MATCH($M71, reference!$H$1:$H$9, 0), 2),
    ""
  ),
"")</f>
        <v/>
      </c>
      <c r="AC71" s="53" t="str">
        <f>IFERROR(
  IF(
    AND(
      AC$6&gt;=$I71, AC$6&lt;=$J71, $Q$2="Yes",
      NOT( OR(
        AND($M$5=1, OR(WEEKDAY(AC$6,2)=6, WEEKDAY(AC$6,2)=7)),
        AND($M$5=17,  WEEKDAY(AC$6,2)=6),
        AND($M$5=11,  WEEKDAY(AC$6,2)=7)
      ))
    ),
    INDEX(reference!$H$1:$I$9, MATCH($M71, reference!$H$1:$H$9, 0), 2),
    ""
  ),
"")</f>
        <v/>
      </c>
      <c r="AD71" s="53" t="str">
        <f>IFERROR(
  IF(
    AND(
      AD$6&gt;=$I71, AD$6&lt;=$J71, $Q$2="Yes",
      NOT( OR(
        AND($M$5=1, OR(WEEKDAY(AD$6,2)=6, WEEKDAY(AD$6,2)=7)),
        AND($M$5=17,  WEEKDAY(AD$6,2)=6),
        AND($M$5=11,  WEEKDAY(AD$6,2)=7)
      ))
    ),
    INDEX(reference!$H$1:$I$9, MATCH($M71, reference!$H$1:$H$9, 0), 2),
    ""
  ),
"")</f>
        <v/>
      </c>
      <c r="AE71" s="53" t="str">
        <f>IFERROR(
  IF(
    AND(
      AE$6&gt;=$I71, AE$6&lt;=$J71, $Q$2="Yes",
      NOT( OR(
        AND($M$5=1, OR(WEEKDAY(AE$6,2)=6, WEEKDAY(AE$6,2)=7)),
        AND($M$5=17,  WEEKDAY(AE$6,2)=6),
        AND($M$5=11,  WEEKDAY(AE$6,2)=7)
      ))
    ),
    INDEX(reference!$H$1:$I$9, MATCH($M71, reference!$H$1:$H$9, 0), 2),
    ""
  ),
"")</f>
        <v/>
      </c>
      <c r="AF71" s="53" t="str">
        <f>IFERROR(
  IF(
    AND(
      AF$6&gt;=$I71, AF$6&lt;=$J71, $Q$2="Yes",
      NOT( OR(
        AND($M$5=1, OR(WEEKDAY(AF$6,2)=6, WEEKDAY(AF$6,2)=7)),
        AND($M$5=17,  WEEKDAY(AF$6,2)=6),
        AND($M$5=11,  WEEKDAY(AF$6,2)=7)
      ))
    ),
    INDEX(reference!$H$1:$I$9, MATCH($M71, reference!$H$1:$H$9, 0), 2),
    ""
  ),
"")</f>
        <v/>
      </c>
      <c r="AG71" s="53" t="str">
        <f>IFERROR(
  IF(
    AND(
      AG$6&gt;=$I71, AG$6&lt;=$J71, $Q$2="Yes",
      NOT( OR(
        AND($M$5=1, OR(WEEKDAY(AG$6,2)=6, WEEKDAY(AG$6,2)=7)),
        AND($M$5=17,  WEEKDAY(AG$6,2)=6),
        AND($M$5=11,  WEEKDAY(AG$6,2)=7)
      ))
    ),
    INDEX(reference!$H$1:$I$9, MATCH($M71, reference!$H$1:$H$9, 0), 2),
    ""
  ),
"")</f>
        <v/>
      </c>
      <c r="AH71" s="53" t="str">
        <f>IFERROR(
  IF(
    AND(
      AH$6&gt;=$I71, AH$6&lt;=$J71, $Q$2="Yes",
      NOT( OR(
        AND($M$5=1, OR(WEEKDAY(AH$6,2)=6, WEEKDAY(AH$6,2)=7)),
        AND($M$5=17,  WEEKDAY(AH$6,2)=6),
        AND($M$5=11,  WEEKDAY(AH$6,2)=7)
      ))
    ),
    INDEX(reference!$H$1:$I$9, MATCH($M71, reference!$H$1:$H$9, 0), 2),
    ""
  ),
"")</f>
        <v/>
      </c>
      <c r="AI71" s="53" t="str">
        <f>IFERROR(
  IF(
    AND(
      AI$6&gt;=$I71, AI$6&lt;=$J71, $Q$2="Yes",
      NOT( OR(
        AND($M$5=1, OR(WEEKDAY(AI$6,2)=6, WEEKDAY(AI$6,2)=7)),
        AND($M$5=17,  WEEKDAY(AI$6,2)=6),
        AND($M$5=11,  WEEKDAY(AI$6,2)=7)
      ))
    ),
    INDEX(reference!$H$1:$I$9, MATCH($M71, reference!$H$1:$H$9, 0), 2),
    ""
  ),
"")</f>
        <v/>
      </c>
      <c r="AJ71" s="53" t="str">
        <f>IFERROR(
  IF(
    AND(
      AJ$6&gt;=$I71, AJ$6&lt;=$J71, $Q$2="Yes",
      NOT( OR(
        AND($M$5=1, OR(WEEKDAY(AJ$6,2)=6, WEEKDAY(AJ$6,2)=7)),
        AND($M$5=17,  WEEKDAY(AJ$6,2)=6),
        AND($M$5=11,  WEEKDAY(AJ$6,2)=7)
      ))
    ),
    INDEX(reference!$H$1:$I$9, MATCH($M71, reference!$H$1:$H$9, 0), 2),
    ""
  ),
"")</f>
        <v/>
      </c>
      <c r="AK71" s="53" t="str">
        <f>IFERROR(
  IF(
    AND(
      AK$6&gt;=$I71, AK$6&lt;=$J71, $Q$2="Yes",
      NOT( OR(
        AND($M$5=1, OR(WEEKDAY(AK$6,2)=6, WEEKDAY(AK$6,2)=7)),
        AND($M$5=17,  WEEKDAY(AK$6,2)=6),
        AND($M$5=11,  WEEKDAY(AK$6,2)=7)
      ))
    ),
    INDEX(reference!$H$1:$I$9, MATCH($M71, reference!$H$1:$H$9, 0), 2),
    ""
  ),
"")</f>
        <v/>
      </c>
      <c r="AL71" s="53" t="str">
        <f>IFERROR(
  IF(
    AND(
      AL$6&gt;=$I71, AL$6&lt;=$J71, $Q$2="Yes",
      NOT( OR(
        AND($M$5=1, OR(WEEKDAY(AL$6,2)=6, WEEKDAY(AL$6,2)=7)),
        AND($M$5=17,  WEEKDAY(AL$6,2)=6),
        AND($M$5=11,  WEEKDAY(AL$6,2)=7)
      ))
    ),
    INDEX(reference!$H$1:$I$9, MATCH($M71, reference!$H$1:$H$9, 0), 2),
    ""
  ),
"")</f>
        <v/>
      </c>
      <c r="AM71" s="53" t="str">
        <f>IFERROR(
  IF(
    AND(
      AM$6&gt;=$I71, AM$6&lt;=$J71, $Q$2="Yes",
      NOT( OR(
        AND($M$5=1, OR(WEEKDAY(AM$6,2)=6, WEEKDAY(AM$6,2)=7)),
        AND($M$5=17,  WEEKDAY(AM$6,2)=6),
        AND($M$5=11,  WEEKDAY(AM$6,2)=7)
      ))
    ),
    INDEX(reference!$H$1:$I$9, MATCH($M71, reference!$H$1:$H$9, 0), 2),
    ""
  ),
"")</f>
        <v/>
      </c>
      <c r="AN71" s="53" t="str">
        <f>IFERROR(
  IF(
    AND(
      AN$6&gt;=$I71, AN$6&lt;=$J71, $Q$2="Yes",
      NOT( OR(
        AND($M$5=1, OR(WEEKDAY(AN$6,2)=6, WEEKDAY(AN$6,2)=7)),
        AND($M$5=17,  WEEKDAY(AN$6,2)=6),
        AND($M$5=11,  WEEKDAY(AN$6,2)=7)
      ))
    ),
    INDEX(reference!$H$1:$I$9, MATCH($M71, reference!$H$1:$H$9, 0), 2),
    ""
  ),
"")</f>
        <v/>
      </c>
      <c r="AO71" s="53" t="str">
        <f>IFERROR(
  IF(
    AND(
      AO$6&gt;=$I71, AO$6&lt;=$J71, $Q$2="Yes",
      NOT( OR(
        AND($M$5=1, OR(WEEKDAY(AO$6,2)=6, WEEKDAY(AO$6,2)=7)),
        AND($M$5=17,  WEEKDAY(AO$6,2)=6),
        AND($M$5=11,  WEEKDAY(AO$6,2)=7)
      ))
    ),
    INDEX(reference!$H$1:$I$9, MATCH($M71, reference!$H$1:$H$9, 0), 2),
    ""
  ),
"")</f>
        <v/>
      </c>
      <c r="AP71" s="53" t="str">
        <f>IFERROR(
  IF(
    AND(
      AP$6&gt;=$I71, AP$6&lt;=$J71, $Q$2="Yes",
      NOT( OR(
        AND($M$5=1, OR(WEEKDAY(AP$6,2)=6, WEEKDAY(AP$6,2)=7)),
        AND($M$5=17,  WEEKDAY(AP$6,2)=6),
        AND($M$5=11,  WEEKDAY(AP$6,2)=7)
      ))
    ),
    INDEX(reference!$H$1:$I$9, MATCH($M71, reference!$H$1:$H$9, 0), 2),
    ""
  ),
"")</f>
        <v/>
      </c>
      <c r="AQ71" s="53" t="str">
        <f>IFERROR(
  IF(
    AND(
      AQ$6&gt;=$I71, AQ$6&lt;=$J71, $Q$2="Yes",
      NOT( OR(
        AND($M$5=1, OR(WEEKDAY(AQ$6,2)=6, WEEKDAY(AQ$6,2)=7)),
        AND($M$5=17,  WEEKDAY(AQ$6,2)=6),
        AND($M$5=11,  WEEKDAY(AQ$6,2)=7)
      ))
    ),
    INDEX(reference!$H$1:$I$9, MATCH($M71, reference!$H$1:$H$9, 0), 2),
    ""
  ),
"")</f>
        <v/>
      </c>
      <c r="AR71" s="53" t="str">
        <f>IFERROR(
  IF(
    AND(
      AR$6&gt;=$I71, AR$6&lt;=$J71, $Q$2="Yes",
      NOT( OR(
        AND($M$5=1, OR(WEEKDAY(AR$6,2)=6, WEEKDAY(AR$6,2)=7)),
        AND($M$5=17,  WEEKDAY(AR$6,2)=6),
        AND($M$5=11,  WEEKDAY(AR$6,2)=7)
      ))
    ),
    INDEX(reference!$H$1:$I$9, MATCH($M71, reference!$H$1:$H$9, 0), 2),
    ""
  ),
"")</f>
        <v/>
      </c>
      <c r="AS71" s="53" t="str">
        <f>IFERROR(
  IF(
    AND(
      AS$6&gt;=$I71, AS$6&lt;=$J71, $Q$2="Yes",
      NOT( OR(
        AND($M$5=1, OR(WEEKDAY(AS$6,2)=6, WEEKDAY(AS$6,2)=7)),
        AND($M$5=17,  WEEKDAY(AS$6,2)=6),
        AND($M$5=11,  WEEKDAY(AS$6,2)=7)
      ))
    ),
    INDEX(reference!$H$1:$I$9, MATCH($M71, reference!$H$1:$H$9, 0), 2),
    ""
  ),
"")</f>
        <v/>
      </c>
      <c r="AT71" s="53" t="str">
        <f>IFERROR(
  IF(
    AND(
      AT$6&gt;=$I71, AT$6&lt;=$J71, $Q$2="Yes",
      NOT( OR(
        AND($M$5=1, OR(WEEKDAY(AT$6,2)=6, WEEKDAY(AT$6,2)=7)),
        AND($M$5=17,  WEEKDAY(AT$6,2)=6),
        AND($M$5=11,  WEEKDAY(AT$6,2)=7)
      ))
    ),
    INDEX(reference!$H$1:$I$9, MATCH($M71, reference!$H$1:$H$9, 0), 2),
    ""
  ),
"")</f>
        <v/>
      </c>
      <c r="AU71" s="53" t="str">
        <f>IFERROR(
  IF(
    AND(
      AU$6&gt;=$I71, AU$6&lt;=$J71, $Q$2="Yes",
      NOT( OR(
        AND($M$5=1, OR(WEEKDAY(AU$6,2)=6, WEEKDAY(AU$6,2)=7)),
        AND($M$5=17,  WEEKDAY(AU$6,2)=6),
        AND($M$5=11,  WEEKDAY(AU$6,2)=7)
      ))
    ),
    INDEX(reference!$H$1:$I$9, MATCH($M71, reference!$H$1:$H$9, 0), 2),
    ""
  ),
"")</f>
        <v/>
      </c>
      <c r="AV71" s="53" t="str">
        <f>IFERROR(
  IF(
    AND(
      AV$6&gt;=$I71, AV$6&lt;=$J71, $Q$2="Yes",
      NOT( OR(
        AND($M$5=1, OR(WEEKDAY(AV$6,2)=6, WEEKDAY(AV$6,2)=7)),
        AND($M$5=17,  WEEKDAY(AV$6,2)=6),
        AND($M$5=11,  WEEKDAY(AV$6,2)=7)
      ))
    ),
    INDEX(reference!$H$1:$I$9, MATCH($M71, reference!$H$1:$H$9, 0), 2),
    ""
  ),
"")</f>
        <v/>
      </c>
      <c r="AW71" s="53" t="str">
        <f>IFERROR(
  IF(
    AND(
      AW$6&gt;=$I71, AW$6&lt;=$J71, $Q$2="Yes",
      NOT( OR(
        AND($M$5=1, OR(WEEKDAY(AW$6,2)=6, WEEKDAY(AW$6,2)=7)),
        AND($M$5=17,  WEEKDAY(AW$6,2)=6),
        AND($M$5=11,  WEEKDAY(AW$6,2)=7)
      ))
    ),
    INDEX(reference!$H$1:$I$9, MATCH($M71, reference!$H$1:$H$9, 0), 2),
    ""
  ),
"")</f>
        <v/>
      </c>
      <c r="AX71" s="53" t="str">
        <f>IFERROR(
  IF(
    AND(
      AX$6&gt;=$I71, AX$6&lt;=$J71, $Q$2="Yes",
      NOT( OR(
        AND($M$5=1, OR(WEEKDAY(AX$6,2)=6, WEEKDAY(AX$6,2)=7)),
        AND($M$5=17,  WEEKDAY(AX$6,2)=6),
        AND($M$5=11,  WEEKDAY(AX$6,2)=7)
      ))
    ),
    INDEX(reference!$H$1:$I$9, MATCH($M71, reference!$H$1:$H$9, 0), 2),
    ""
  ),
"")</f>
        <v/>
      </c>
      <c r="AY71" s="53" t="str">
        <f>IFERROR(
  IF(
    AND(
      AY$6&gt;=$I71, AY$6&lt;=$J71, $Q$2="Yes",
      NOT( OR(
        AND($M$5=1, OR(WEEKDAY(AY$6,2)=6, WEEKDAY(AY$6,2)=7)),
        AND($M$5=17,  WEEKDAY(AY$6,2)=6),
        AND($M$5=11,  WEEKDAY(AY$6,2)=7)
      ))
    ),
    INDEX(reference!$H$1:$I$9, MATCH($M71, reference!$H$1:$H$9, 0), 2),
    ""
  ),
"")</f>
        <v/>
      </c>
      <c r="AZ71" s="53" t="str">
        <f>IFERROR(
  IF(
    AND(
      AZ$6&gt;=$I71, AZ$6&lt;=$J71, $Q$2="Yes",
      NOT( OR(
        AND($M$5=1, OR(WEEKDAY(AZ$6,2)=6, WEEKDAY(AZ$6,2)=7)),
        AND($M$5=17,  WEEKDAY(AZ$6,2)=6),
        AND($M$5=11,  WEEKDAY(AZ$6,2)=7)
      ))
    ),
    INDEX(reference!$H$1:$I$9, MATCH($M71, reference!$H$1:$H$9, 0), 2),
    ""
  ),
"")</f>
        <v/>
      </c>
      <c r="BA71" s="53" t="str">
        <f>IFERROR(
  IF(
    AND(
      BA$6&gt;=$I71, BA$6&lt;=$J71, $Q$2="Yes",
      NOT( OR(
        AND($M$5=1, OR(WEEKDAY(BA$6,2)=6, WEEKDAY(BA$6,2)=7)),
        AND($M$5=17,  WEEKDAY(BA$6,2)=6),
        AND($M$5=11,  WEEKDAY(BA$6,2)=7)
      ))
    ),
    INDEX(reference!$H$1:$I$9, MATCH($M71, reference!$H$1:$H$9, 0), 2),
    ""
  ),
"")</f>
        <v/>
      </c>
      <c r="BB71" s="53" t="str">
        <f>IFERROR(
  IF(
    AND(
      BB$6&gt;=$I71, BB$6&lt;=$J71, $Q$2="Yes",
      NOT( OR(
        AND($M$5=1, OR(WEEKDAY(BB$6,2)=6, WEEKDAY(BB$6,2)=7)),
        AND($M$5=17,  WEEKDAY(BB$6,2)=6),
        AND($M$5=11,  WEEKDAY(BB$6,2)=7)
      ))
    ),
    INDEX(reference!$H$1:$I$9, MATCH($M71, reference!$H$1:$H$9, 0), 2),
    ""
  ),
"")</f>
        <v/>
      </c>
      <c r="BC71" s="53" t="str">
        <f>IFERROR(
  IF(
    AND(
      BC$6&gt;=$I71, BC$6&lt;=$J71, $Q$2="Yes",
      NOT( OR(
        AND($M$5=1, OR(WEEKDAY(BC$6,2)=6, WEEKDAY(BC$6,2)=7)),
        AND($M$5=17,  WEEKDAY(BC$6,2)=6),
        AND($M$5=11,  WEEKDAY(BC$6,2)=7)
      ))
    ),
    INDEX(reference!$H$1:$I$9, MATCH($M71, reference!$H$1:$H$9, 0), 2),
    ""
  ),
"")</f>
        <v/>
      </c>
      <c r="BD71" s="53" t="str">
        <f>IFERROR(
  IF(
    AND(
      BD$6&gt;=$I71, BD$6&lt;=$J71, $Q$2="Yes",
      NOT( OR(
        AND($M$5=1, OR(WEEKDAY(BD$6,2)=6, WEEKDAY(BD$6,2)=7)),
        AND($M$5=17,  WEEKDAY(BD$6,2)=6),
        AND($M$5=11,  WEEKDAY(BD$6,2)=7)
      ))
    ),
    INDEX(reference!$H$1:$I$9, MATCH($M71, reference!$H$1:$H$9, 0), 2),
    ""
  ),
"")</f>
        <v/>
      </c>
      <c r="BE71" s="53" t="str">
        <f>IFERROR(
  IF(
    AND(
      BE$6&gt;=$I71, BE$6&lt;=$J71, $Q$2="Yes",
      NOT( OR(
        AND($M$5=1, OR(WEEKDAY(BE$6,2)=6, WEEKDAY(BE$6,2)=7)),
        AND($M$5=17,  WEEKDAY(BE$6,2)=6),
        AND($M$5=11,  WEEKDAY(BE$6,2)=7)
      ))
    ),
    INDEX(reference!$H$1:$I$9, MATCH($M71, reference!$H$1:$H$9, 0), 2),
    ""
  ),
"")</f>
        <v/>
      </c>
      <c r="BF71" s="53" t="str">
        <f>IFERROR(
  IF(
    AND(
      BF$6&gt;=$I71, BF$6&lt;=$J71, $Q$2="Yes",
      NOT( OR(
        AND($M$5=1, OR(WEEKDAY(BF$6,2)=6, WEEKDAY(BF$6,2)=7)),
        AND($M$5=17,  WEEKDAY(BF$6,2)=6),
        AND($M$5=11,  WEEKDAY(BF$6,2)=7)
      ))
    ),
    INDEX(reference!$H$1:$I$9, MATCH($M71, reference!$H$1:$H$9, 0), 2),
    ""
  ),
"")</f>
        <v/>
      </c>
      <c r="BG71" s="53" t="str">
        <f>IFERROR(
  IF(
    AND(
      BG$6&gt;=$I71, BG$6&lt;=$J71, $Q$2="Yes",
      NOT( OR(
        AND($M$5=1, OR(WEEKDAY(BG$6,2)=6, WEEKDAY(BG$6,2)=7)),
        AND($M$5=17,  WEEKDAY(BG$6,2)=6),
        AND($M$5=11,  WEEKDAY(BG$6,2)=7)
      ))
    ),
    INDEX(reference!$H$1:$I$9, MATCH($M71, reference!$H$1:$H$9, 0), 2),
    ""
  ),
"")</f>
        <v/>
      </c>
      <c r="BH71" s="53" t="str">
        <f>IFERROR(
  IF(
    AND(
      BH$6&gt;=$I71, BH$6&lt;=$J71, $Q$2="Yes",
      NOT( OR(
        AND($M$5=1, OR(WEEKDAY(BH$6,2)=6, WEEKDAY(BH$6,2)=7)),
        AND($M$5=17,  WEEKDAY(BH$6,2)=6),
        AND($M$5=11,  WEEKDAY(BH$6,2)=7)
      ))
    ),
    INDEX(reference!$H$1:$I$9, MATCH($M71, reference!$H$1:$H$9, 0), 2),
    ""
  ),
"")</f>
        <v/>
      </c>
      <c r="BI71" s="53" t="str">
        <f>IFERROR(
  IF(
    AND(
      BI$6&gt;=$I71, BI$6&lt;=$J71, $Q$2="Yes",
      NOT( OR(
        AND($M$5=1, OR(WEEKDAY(BI$6,2)=6, WEEKDAY(BI$6,2)=7)),
        AND($M$5=17,  WEEKDAY(BI$6,2)=6),
        AND($M$5=11,  WEEKDAY(BI$6,2)=7)
      ))
    ),
    INDEX(reference!$H$1:$I$9, MATCH($M71, reference!$H$1:$H$9, 0), 2),
    ""
  ),
"")</f>
        <v/>
      </c>
      <c r="BJ71" s="53" t="str">
        <f>IFERROR(
  IF(
    AND(
      BJ$6&gt;=$I71, BJ$6&lt;=$J71, $Q$2="Yes",
      NOT( OR(
        AND($M$5=1, OR(WEEKDAY(BJ$6,2)=6, WEEKDAY(BJ$6,2)=7)),
        AND($M$5=17,  WEEKDAY(BJ$6,2)=6),
        AND($M$5=11,  WEEKDAY(BJ$6,2)=7)
      ))
    ),
    INDEX(reference!$H$1:$I$9, MATCH($M71, reference!$H$1:$H$9, 0), 2),
    ""
  ),
"")</f>
        <v/>
      </c>
      <c r="BK71" s="53" t="str">
        <f>IFERROR(
  IF(
    AND(
      BK$6&gt;=$I71, BK$6&lt;=$J71, $Q$2="Yes",
      NOT( OR(
        AND($M$5=1, OR(WEEKDAY(BK$6,2)=6, WEEKDAY(BK$6,2)=7)),
        AND($M$5=17,  WEEKDAY(BK$6,2)=6),
        AND($M$5=11,  WEEKDAY(BK$6,2)=7)
      ))
    ),
    INDEX(reference!$H$1:$I$9, MATCH($M71, reference!$H$1:$H$9, 0), 2),
    ""
  ),
"")</f>
        <v/>
      </c>
      <c r="BL71" s="53" t="str">
        <f>IFERROR(
  IF(
    AND(
      BL$6&gt;=$I71, BL$6&lt;=$J71, $Q$2="Yes",
      NOT( OR(
        AND($M$5=1, OR(WEEKDAY(BL$6,2)=6, WEEKDAY(BL$6,2)=7)),
        AND($M$5=17,  WEEKDAY(BL$6,2)=6),
        AND($M$5=11,  WEEKDAY(BL$6,2)=7)
      ))
    ),
    INDEX(reference!$H$1:$I$9, MATCH($M71, reference!$H$1:$H$9, 0), 2),
    ""
  ),
"")</f>
        <v/>
      </c>
      <c r="BM71" s="53" t="str">
        <f>IFERROR(
  IF(
    AND(
      BM$6&gt;=$I71, BM$6&lt;=$J71, $Q$2="Yes",
      NOT( OR(
        AND($M$5=1, OR(WEEKDAY(BM$6,2)=6, WEEKDAY(BM$6,2)=7)),
        AND($M$5=17,  WEEKDAY(BM$6,2)=6),
        AND($M$5=11,  WEEKDAY(BM$6,2)=7)
      ))
    ),
    INDEX(reference!$H$1:$I$9, MATCH($M71, reference!$H$1:$H$9, 0), 2),
    ""
  ),
"")</f>
        <v/>
      </c>
      <c r="BN71" s="53" t="str">
        <f>IFERROR(
  IF(
    AND(
      BN$6&gt;=$I71, BN$6&lt;=$J71, $Q$2="Yes",
      NOT( OR(
        AND($M$5=1, OR(WEEKDAY(BN$6,2)=6, WEEKDAY(BN$6,2)=7)),
        AND($M$5=17,  WEEKDAY(BN$6,2)=6),
        AND($M$5=11,  WEEKDAY(BN$6,2)=7)
      ))
    ),
    INDEX(reference!$H$1:$I$9, MATCH($M71, reference!$H$1:$H$9, 0), 2),
    ""
  ),
"")</f>
        <v/>
      </c>
      <c r="BO71" s="53" t="str">
        <f>IFERROR(
  IF(
    AND(
      BO$6&gt;=$I71, BO$6&lt;=$J71, $Q$2="Yes",
      NOT( OR(
        AND($M$5=1, OR(WEEKDAY(BO$6,2)=6, WEEKDAY(BO$6,2)=7)),
        AND($M$5=17,  WEEKDAY(BO$6,2)=6),
        AND($M$5=11,  WEEKDAY(BO$6,2)=7)
      ))
    ),
    INDEX(reference!$H$1:$I$9, MATCH($M71, reference!$H$1:$H$9, 0), 2),
    ""
  ),
"")</f>
        <v/>
      </c>
      <c r="BP71" s="53" t="str">
        <f>IFERROR(
  IF(
    AND(
      BP$6&gt;=$I71, BP$6&lt;=$J71, $Q$2="Yes",
      NOT( OR(
        AND($M$5=1, OR(WEEKDAY(BP$6,2)=6, WEEKDAY(BP$6,2)=7)),
        AND($M$5=17,  WEEKDAY(BP$6,2)=6),
        AND($M$5=11,  WEEKDAY(BP$6,2)=7)
      ))
    ),
    INDEX(reference!$H$1:$I$9, MATCH($M71, reference!$H$1:$H$9, 0), 2),
    ""
  ),
"")</f>
        <v/>
      </c>
      <c r="BQ71" s="53" t="str">
        <f>IFERROR(
  IF(
    AND(
      BQ$6&gt;=$I71, BQ$6&lt;=$J71, $Q$2="Yes",
      NOT( OR(
        AND($M$5=1, OR(WEEKDAY(BQ$6,2)=6, WEEKDAY(BQ$6,2)=7)),
        AND($M$5=17,  WEEKDAY(BQ$6,2)=6),
        AND($M$5=11,  WEEKDAY(BQ$6,2)=7)
      ))
    ),
    INDEX(reference!$H$1:$I$9, MATCH($M71, reference!$H$1:$H$9, 0), 2),
    ""
  ),
"")</f>
        <v/>
      </c>
    </row>
    <row r="72" spans="1:69" ht="22.5" customHeight="1" x14ac:dyDescent="0.15">
      <c r="A72" s="46">
        <f>COUNTIF($L$7:M72,M72)</f>
        <v>0</v>
      </c>
      <c r="B72" s="46" t="str">
        <f t="shared" si="5"/>
        <v>-0</v>
      </c>
      <c r="C72" s="46" t="str">
        <f>IFERROR(IF(G72="","",MOD(COUNTIFS($F$6:G72,"◯"),10)),"")</f>
        <v/>
      </c>
      <c r="D72" s="46" t="str" cm="1">
        <f t="array" ref="D72">IF(G72="","",_xlfn.SWITCH(G72,"◯",1,"◆",2,"★",3))</f>
        <v/>
      </c>
      <c r="E72" s="46"/>
      <c r="F72" s="47"/>
      <c r="G72" s="48"/>
      <c r="H72" s="49"/>
      <c r="I72" s="51"/>
      <c r="J72" s="51"/>
      <c r="K72" s="52" t="str">
        <f t="shared" ref="K72:K135" si="6">IF(OR(ISBLANK(I72), ISBLANK(J72)), "", NETWORKDAYS.INTL(I72, J72, $M$5))</f>
        <v/>
      </c>
      <c r="L72" s="50"/>
      <c r="M72" s="50"/>
      <c r="N72" s="53" t="str">
        <f>IFERROR(
  IF(
    AND(
      N$6&gt;=$I72, N$6&lt;=$J72, $Q$2="Yes",
      NOT( OR(
        AND($M$5=1, OR(WEEKDAY(N$6,2)=6, WEEKDAY(N$6,2)=7)),
        AND($M$5=17,  WEEKDAY(N$6,2)=6),
        AND($M$5=11,  WEEKDAY(N$6,2)=7)
      ))
    ),
    INDEX(reference!$H$1:$I$9, MATCH($M72, reference!$H$1:$H$9, 0), 2),
    ""
  ),
"")</f>
        <v/>
      </c>
      <c r="O72" s="53" t="str">
        <f>IFERROR(
  IF(
    AND(
      O$6&gt;=$I72, O$6&lt;=$J72, $Q$2="Yes",
      NOT( OR(
        AND($M$5=1, OR(WEEKDAY(O$6,2)=6, WEEKDAY(O$6,2)=7)),
        AND($M$5=17,  WEEKDAY(O$6,2)=6),
        AND($M$5=11,  WEEKDAY(O$6,2)=7)
      ))
    ),
    INDEX(reference!$H$1:$I$9, MATCH($M72, reference!$H$1:$H$9, 0), 2),
    ""
  ),
"")</f>
        <v/>
      </c>
      <c r="P72" s="53" t="str">
        <f>IFERROR(
  IF(
    AND(
      P$6&gt;=$I72, P$6&lt;=$J72, $Q$2="Yes",
      NOT( OR(
        AND($M$5=1, OR(WEEKDAY(P$6,2)=6, WEEKDAY(P$6,2)=7)),
        AND($M$5=17,  WEEKDAY(P$6,2)=6),
        AND($M$5=11,  WEEKDAY(P$6,2)=7)
      ))
    ),
    INDEX(reference!$H$1:$I$9, MATCH($M72, reference!$H$1:$H$9, 0), 2),
    ""
  ),
"")</f>
        <v/>
      </c>
      <c r="Q72" s="53" t="str">
        <f>IFERROR(
  IF(
    AND(
      Q$6&gt;=$I72, Q$6&lt;=$J72, $Q$2="Yes",
      NOT( OR(
        AND($M$5=1, OR(WEEKDAY(Q$6,2)=6, WEEKDAY(Q$6,2)=7)),
        AND($M$5=17,  WEEKDAY(Q$6,2)=6),
        AND($M$5=11,  WEEKDAY(Q$6,2)=7)
      ))
    ),
    INDEX(reference!$H$1:$I$9, MATCH($M72, reference!$H$1:$H$9, 0), 2),
    ""
  ),
"")</f>
        <v/>
      </c>
      <c r="R72" s="53" t="str">
        <f>IFERROR(
  IF(
    AND(
      R$6&gt;=$I72, R$6&lt;=$J72, $Q$2="Yes",
      NOT( OR(
        AND($M$5=1, OR(WEEKDAY(R$6,2)=6, WEEKDAY(R$6,2)=7)),
        AND($M$5=17,  WEEKDAY(R$6,2)=6),
        AND($M$5=11,  WEEKDAY(R$6,2)=7)
      ))
    ),
    INDEX(reference!$H$1:$I$9, MATCH($M72, reference!$H$1:$H$9, 0), 2),
    ""
  ),
"")</f>
        <v/>
      </c>
      <c r="S72" s="53" t="str">
        <f>IFERROR(
  IF(
    AND(
      S$6&gt;=$I72, S$6&lt;=$J72, $Q$2="Yes",
      NOT( OR(
        AND($M$5=1, OR(WEEKDAY(S$6,2)=6, WEEKDAY(S$6,2)=7)),
        AND($M$5=17,  WEEKDAY(S$6,2)=6),
        AND($M$5=11,  WEEKDAY(S$6,2)=7)
      ))
    ),
    INDEX(reference!$H$1:$I$9, MATCH($M72, reference!$H$1:$H$9, 0), 2),
    ""
  ),
"")</f>
        <v/>
      </c>
      <c r="T72" s="53" t="str">
        <f>IFERROR(
  IF(
    AND(
      T$6&gt;=$I72, T$6&lt;=$J72, $Q$2="Yes",
      NOT( OR(
        AND($M$5=1, OR(WEEKDAY(T$6,2)=6, WEEKDAY(T$6,2)=7)),
        AND($M$5=17,  WEEKDAY(T$6,2)=6),
        AND($M$5=11,  WEEKDAY(T$6,2)=7)
      ))
    ),
    INDEX(reference!$H$1:$I$9, MATCH($M72, reference!$H$1:$H$9, 0), 2),
    ""
  ),
"")</f>
        <v/>
      </c>
      <c r="U72" s="53" t="str">
        <f>IFERROR(
  IF(
    AND(
      U$6&gt;=$I72, U$6&lt;=$J72, $Q$2="Yes",
      NOT( OR(
        AND($M$5=1, OR(WEEKDAY(U$6,2)=6, WEEKDAY(U$6,2)=7)),
        AND($M$5=17,  WEEKDAY(U$6,2)=6),
        AND($M$5=11,  WEEKDAY(U$6,2)=7)
      ))
    ),
    INDEX(reference!$H$1:$I$9, MATCH($M72, reference!$H$1:$H$9, 0), 2),
    ""
  ),
"")</f>
        <v/>
      </c>
      <c r="V72" s="53" t="str">
        <f>IFERROR(
  IF(
    AND(
      V$6&gt;=$I72, V$6&lt;=$J72, $Q$2="Yes",
      NOT( OR(
        AND($M$5=1, OR(WEEKDAY(V$6,2)=6, WEEKDAY(V$6,2)=7)),
        AND($M$5=17,  WEEKDAY(V$6,2)=6),
        AND($M$5=11,  WEEKDAY(V$6,2)=7)
      ))
    ),
    INDEX(reference!$H$1:$I$9, MATCH($M72, reference!$H$1:$H$9, 0), 2),
    ""
  ),
"")</f>
        <v/>
      </c>
      <c r="W72" s="53" t="str">
        <f>IFERROR(
  IF(
    AND(
      W$6&gt;=$I72, W$6&lt;=$J72, $Q$2="Yes",
      NOT( OR(
        AND($M$5=1, OR(WEEKDAY(W$6,2)=6, WEEKDAY(W$6,2)=7)),
        AND($M$5=17,  WEEKDAY(W$6,2)=6),
        AND($M$5=11,  WEEKDAY(W$6,2)=7)
      ))
    ),
    INDEX(reference!$H$1:$I$9, MATCH($M72, reference!$H$1:$H$9, 0), 2),
    ""
  ),
"")</f>
        <v/>
      </c>
      <c r="X72" s="53" t="str">
        <f>IFERROR(
  IF(
    AND(
      X$6&gt;=$I72, X$6&lt;=$J72, $Q$2="Yes",
      NOT( OR(
        AND($M$5=1, OR(WEEKDAY(X$6,2)=6, WEEKDAY(X$6,2)=7)),
        AND($M$5=17,  WEEKDAY(X$6,2)=6),
        AND($M$5=11,  WEEKDAY(X$6,2)=7)
      ))
    ),
    INDEX(reference!$H$1:$I$9, MATCH($M72, reference!$H$1:$H$9, 0), 2),
    ""
  ),
"")</f>
        <v/>
      </c>
      <c r="Y72" s="53" t="str">
        <f>IFERROR(
  IF(
    AND(
      Y$6&gt;=$I72, Y$6&lt;=$J72, $Q$2="Yes",
      NOT( OR(
        AND($M$5=1, OR(WEEKDAY(Y$6,2)=6, WEEKDAY(Y$6,2)=7)),
        AND($M$5=17,  WEEKDAY(Y$6,2)=6),
        AND($M$5=11,  WEEKDAY(Y$6,2)=7)
      ))
    ),
    INDEX(reference!$H$1:$I$9, MATCH($M72, reference!$H$1:$H$9, 0), 2),
    ""
  ),
"")</f>
        <v/>
      </c>
      <c r="Z72" s="53" t="str">
        <f>IFERROR(
  IF(
    AND(
      Z$6&gt;=$I72, Z$6&lt;=$J72, $Q$2="Yes",
      NOT( OR(
        AND($M$5=1, OR(WEEKDAY(Z$6,2)=6, WEEKDAY(Z$6,2)=7)),
        AND($M$5=17,  WEEKDAY(Z$6,2)=6),
        AND($M$5=11,  WEEKDAY(Z$6,2)=7)
      ))
    ),
    INDEX(reference!$H$1:$I$9, MATCH($M72, reference!$H$1:$H$9, 0), 2),
    ""
  ),
"")</f>
        <v/>
      </c>
      <c r="AA72" s="53" t="str">
        <f>IFERROR(
  IF(
    AND(
      AA$6&gt;=$I72, AA$6&lt;=$J72, $Q$2="Yes",
      NOT( OR(
        AND($M$5=1, OR(WEEKDAY(AA$6,2)=6, WEEKDAY(AA$6,2)=7)),
        AND($M$5=17,  WEEKDAY(AA$6,2)=6),
        AND($M$5=11,  WEEKDAY(AA$6,2)=7)
      ))
    ),
    INDEX(reference!$H$1:$I$9, MATCH($M72, reference!$H$1:$H$9, 0), 2),
    ""
  ),
"")</f>
        <v/>
      </c>
      <c r="AB72" s="53" t="str">
        <f>IFERROR(
  IF(
    AND(
      AB$6&gt;=$I72, AB$6&lt;=$J72, $Q$2="Yes",
      NOT( OR(
        AND($M$5=1, OR(WEEKDAY(AB$6,2)=6, WEEKDAY(AB$6,2)=7)),
        AND($M$5=17,  WEEKDAY(AB$6,2)=6),
        AND($M$5=11,  WEEKDAY(AB$6,2)=7)
      ))
    ),
    INDEX(reference!$H$1:$I$9, MATCH($M72, reference!$H$1:$H$9, 0), 2),
    ""
  ),
"")</f>
        <v/>
      </c>
      <c r="AC72" s="53" t="str">
        <f>IFERROR(
  IF(
    AND(
      AC$6&gt;=$I72, AC$6&lt;=$J72, $Q$2="Yes",
      NOT( OR(
        AND($M$5=1, OR(WEEKDAY(AC$6,2)=6, WEEKDAY(AC$6,2)=7)),
        AND($M$5=17,  WEEKDAY(AC$6,2)=6),
        AND($M$5=11,  WEEKDAY(AC$6,2)=7)
      ))
    ),
    INDEX(reference!$H$1:$I$9, MATCH($M72, reference!$H$1:$H$9, 0), 2),
    ""
  ),
"")</f>
        <v/>
      </c>
      <c r="AD72" s="53" t="str">
        <f>IFERROR(
  IF(
    AND(
      AD$6&gt;=$I72, AD$6&lt;=$J72, $Q$2="Yes",
      NOT( OR(
        AND($M$5=1, OR(WEEKDAY(AD$6,2)=6, WEEKDAY(AD$6,2)=7)),
        AND($M$5=17,  WEEKDAY(AD$6,2)=6),
        AND($M$5=11,  WEEKDAY(AD$6,2)=7)
      ))
    ),
    INDEX(reference!$H$1:$I$9, MATCH($M72, reference!$H$1:$H$9, 0), 2),
    ""
  ),
"")</f>
        <v/>
      </c>
      <c r="AE72" s="53" t="str">
        <f>IFERROR(
  IF(
    AND(
      AE$6&gt;=$I72, AE$6&lt;=$J72, $Q$2="Yes",
      NOT( OR(
        AND($M$5=1, OR(WEEKDAY(AE$6,2)=6, WEEKDAY(AE$6,2)=7)),
        AND($M$5=17,  WEEKDAY(AE$6,2)=6),
        AND($M$5=11,  WEEKDAY(AE$6,2)=7)
      ))
    ),
    INDEX(reference!$H$1:$I$9, MATCH($M72, reference!$H$1:$H$9, 0), 2),
    ""
  ),
"")</f>
        <v/>
      </c>
      <c r="AF72" s="53" t="str">
        <f>IFERROR(
  IF(
    AND(
      AF$6&gt;=$I72, AF$6&lt;=$J72, $Q$2="Yes",
      NOT( OR(
        AND($M$5=1, OR(WEEKDAY(AF$6,2)=6, WEEKDAY(AF$6,2)=7)),
        AND($M$5=17,  WEEKDAY(AF$6,2)=6),
        AND($M$5=11,  WEEKDAY(AF$6,2)=7)
      ))
    ),
    INDEX(reference!$H$1:$I$9, MATCH($M72, reference!$H$1:$H$9, 0), 2),
    ""
  ),
"")</f>
        <v/>
      </c>
      <c r="AG72" s="53" t="str">
        <f>IFERROR(
  IF(
    AND(
      AG$6&gt;=$I72, AG$6&lt;=$J72, $Q$2="Yes",
      NOT( OR(
        AND($M$5=1, OR(WEEKDAY(AG$6,2)=6, WEEKDAY(AG$6,2)=7)),
        AND($M$5=17,  WEEKDAY(AG$6,2)=6),
        AND($M$5=11,  WEEKDAY(AG$6,2)=7)
      ))
    ),
    INDEX(reference!$H$1:$I$9, MATCH($M72, reference!$H$1:$H$9, 0), 2),
    ""
  ),
"")</f>
        <v/>
      </c>
      <c r="AH72" s="53" t="str">
        <f>IFERROR(
  IF(
    AND(
      AH$6&gt;=$I72, AH$6&lt;=$J72, $Q$2="Yes",
      NOT( OR(
        AND($M$5=1, OR(WEEKDAY(AH$6,2)=6, WEEKDAY(AH$6,2)=7)),
        AND($M$5=17,  WEEKDAY(AH$6,2)=6),
        AND($M$5=11,  WEEKDAY(AH$6,2)=7)
      ))
    ),
    INDEX(reference!$H$1:$I$9, MATCH($M72, reference!$H$1:$H$9, 0), 2),
    ""
  ),
"")</f>
        <v/>
      </c>
      <c r="AI72" s="53" t="str">
        <f>IFERROR(
  IF(
    AND(
      AI$6&gt;=$I72, AI$6&lt;=$J72, $Q$2="Yes",
      NOT( OR(
        AND($M$5=1, OR(WEEKDAY(AI$6,2)=6, WEEKDAY(AI$6,2)=7)),
        AND($M$5=17,  WEEKDAY(AI$6,2)=6),
        AND($M$5=11,  WEEKDAY(AI$6,2)=7)
      ))
    ),
    INDEX(reference!$H$1:$I$9, MATCH($M72, reference!$H$1:$H$9, 0), 2),
    ""
  ),
"")</f>
        <v/>
      </c>
      <c r="AJ72" s="53" t="str">
        <f>IFERROR(
  IF(
    AND(
      AJ$6&gt;=$I72, AJ$6&lt;=$J72, $Q$2="Yes",
      NOT( OR(
        AND($M$5=1, OR(WEEKDAY(AJ$6,2)=6, WEEKDAY(AJ$6,2)=7)),
        AND($M$5=17,  WEEKDAY(AJ$6,2)=6),
        AND($M$5=11,  WEEKDAY(AJ$6,2)=7)
      ))
    ),
    INDEX(reference!$H$1:$I$9, MATCH($M72, reference!$H$1:$H$9, 0), 2),
    ""
  ),
"")</f>
        <v/>
      </c>
      <c r="AK72" s="53" t="str">
        <f>IFERROR(
  IF(
    AND(
      AK$6&gt;=$I72, AK$6&lt;=$J72, $Q$2="Yes",
      NOT( OR(
        AND($M$5=1, OR(WEEKDAY(AK$6,2)=6, WEEKDAY(AK$6,2)=7)),
        AND($M$5=17,  WEEKDAY(AK$6,2)=6),
        AND($M$5=11,  WEEKDAY(AK$6,2)=7)
      ))
    ),
    INDEX(reference!$H$1:$I$9, MATCH($M72, reference!$H$1:$H$9, 0), 2),
    ""
  ),
"")</f>
        <v/>
      </c>
      <c r="AL72" s="53" t="str">
        <f>IFERROR(
  IF(
    AND(
      AL$6&gt;=$I72, AL$6&lt;=$J72, $Q$2="Yes",
      NOT( OR(
        AND($M$5=1, OR(WEEKDAY(AL$6,2)=6, WEEKDAY(AL$6,2)=7)),
        AND($M$5=17,  WEEKDAY(AL$6,2)=6),
        AND($M$5=11,  WEEKDAY(AL$6,2)=7)
      ))
    ),
    INDEX(reference!$H$1:$I$9, MATCH($M72, reference!$H$1:$H$9, 0), 2),
    ""
  ),
"")</f>
        <v/>
      </c>
      <c r="AM72" s="53" t="str">
        <f>IFERROR(
  IF(
    AND(
      AM$6&gt;=$I72, AM$6&lt;=$J72, $Q$2="Yes",
      NOT( OR(
        AND($M$5=1, OR(WEEKDAY(AM$6,2)=6, WEEKDAY(AM$6,2)=7)),
        AND($M$5=17,  WEEKDAY(AM$6,2)=6),
        AND($M$5=11,  WEEKDAY(AM$6,2)=7)
      ))
    ),
    INDEX(reference!$H$1:$I$9, MATCH($M72, reference!$H$1:$H$9, 0), 2),
    ""
  ),
"")</f>
        <v/>
      </c>
      <c r="AN72" s="53" t="str">
        <f>IFERROR(
  IF(
    AND(
      AN$6&gt;=$I72, AN$6&lt;=$J72, $Q$2="Yes",
      NOT( OR(
        AND($M$5=1, OR(WEEKDAY(AN$6,2)=6, WEEKDAY(AN$6,2)=7)),
        AND($M$5=17,  WEEKDAY(AN$6,2)=6),
        AND($M$5=11,  WEEKDAY(AN$6,2)=7)
      ))
    ),
    INDEX(reference!$H$1:$I$9, MATCH($M72, reference!$H$1:$H$9, 0), 2),
    ""
  ),
"")</f>
        <v/>
      </c>
      <c r="AO72" s="53" t="str">
        <f>IFERROR(
  IF(
    AND(
      AO$6&gt;=$I72, AO$6&lt;=$J72, $Q$2="Yes",
      NOT( OR(
        AND($M$5=1, OR(WEEKDAY(AO$6,2)=6, WEEKDAY(AO$6,2)=7)),
        AND($M$5=17,  WEEKDAY(AO$6,2)=6),
        AND($M$5=11,  WEEKDAY(AO$6,2)=7)
      ))
    ),
    INDEX(reference!$H$1:$I$9, MATCH($M72, reference!$H$1:$H$9, 0), 2),
    ""
  ),
"")</f>
        <v/>
      </c>
      <c r="AP72" s="53" t="str">
        <f>IFERROR(
  IF(
    AND(
      AP$6&gt;=$I72, AP$6&lt;=$J72, $Q$2="Yes",
      NOT( OR(
        AND($M$5=1, OR(WEEKDAY(AP$6,2)=6, WEEKDAY(AP$6,2)=7)),
        AND($M$5=17,  WEEKDAY(AP$6,2)=6),
        AND($M$5=11,  WEEKDAY(AP$6,2)=7)
      ))
    ),
    INDEX(reference!$H$1:$I$9, MATCH($M72, reference!$H$1:$H$9, 0), 2),
    ""
  ),
"")</f>
        <v/>
      </c>
      <c r="AQ72" s="53" t="str">
        <f>IFERROR(
  IF(
    AND(
      AQ$6&gt;=$I72, AQ$6&lt;=$J72, $Q$2="Yes",
      NOT( OR(
        AND($M$5=1, OR(WEEKDAY(AQ$6,2)=6, WEEKDAY(AQ$6,2)=7)),
        AND($M$5=17,  WEEKDAY(AQ$6,2)=6),
        AND($M$5=11,  WEEKDAY(AQ$6,2)=7)
      ))
    ),
    INDEX(reference!$H$1:$I$9, MATCH($M72, reference!$H$1:$H$9, 0), 2),
    ""
  ),
"")</f>
        <v/>
      </c>
      <c r="AR72" s="53" t="str">
        <f>IFERROR(
  IF(
    AND(
      AR$6&gt;=$I72, AR$6&lt;=$J72, $Q$2="Yes",
      NOT( OR(
        AND($M$5=1, OR(WEEKDAY(AR$6,2)=6, WEEKDAY(AR$6,2)=7)),
        AND($M$5=17,  WEEKDAY(AR$6,2)=6),
        AND($M$5=11,  WEEKDAY(AR$6,2)=7)
      ))
    ),
    INDEX(reference!$H$1:$I$9, MATCH($M72, reference!$H$1:$H$9, 0), 2),
    ""
  ),
"")</f>
        <v/>
      </c>
      <c r="AS72" s="53" t="str">
        <f>IFERROR(
  IF(
    AND(
      AS$6&gt;=$I72, AS$6&lt;=$J72, $Q$2="Yes",
      NOT( OR(
        AND($M$5=1, OR(WEEKDAY(AS$6,2)=6, WEEKDAY(AS$6,2)=7)),
        AND($M$5=17,  WEEKDAY(AS$6,2)=6),
        AND($M$5=11,  WEEKDAY(AS$6,2)=7)
      ))
    ),
    INDEX(reference!$H$1:$I$9, MATCH($M72, reference!$H$1:$H$9, 0), 2),
    ""
  ),
"")</f>
        <v/>
      </c>
      <c r="AT72" s="53" t="str">
        <f>IFERROR(
  IF(
    AND(
      AT$6&gt;=$I72, AT$6&lt;=$J72, $Q$2="Yes",
      NOT( OR(
        AND($M$5=1, OR(WEEKDAY(AT$6,2)=6, WEEKDAY(AT$6,2)=7)),
        AND($M$5=17,  WEEKDAY(AT$6,2)=6),
        AND($M$5=11,  WEEKDAY(AT$6,2)=7)
      ))
    ),
    INDEX(reference!$H$1:$I$9, MATCH($M72, reference!$H$1:$H$9, 0), 2),
    ""
  ),
"")</f>
        <v/>
      </c>
      <c r="AU72" s="53" t="str">
        <f>IFERROR(
  IF(
    AND(
      AU$6&gt;=$I72, AU$6&lt;=$J72, $Q$2="Yes",
      NOT( OR(
        AND($M$5=1, OR(WEEKDAY(AU$6,2)=6, WEEKDAY(AU$6,2)=7)),
        AND($M$5=17,  WEEKDAY(AU$6,2)=6),
        AND($M$5=11,  WEEKDAY(AU$6,2)=7)
      ))
    ),
    INDEX(reference!$H$1:$I$9, MATCH($M72, reference!$H$1:$H$9, 0), 2),
    ""
  ),
"")</f>
        <v/>
      </c>
      <c r="AV72" s="53" t="str">
        <f>IFERROR(
  IF(
    AND(
      AV$6&gt;=$I72, AV$6&lt;=$J72, $Q$2="Yes",
      NOT( OR(
        AND($M$5=1, OR(WEEKDAY(AV$6,2)=6, WEEKDAY(AV$6,2)=7)),
        AND($M$5=17,  WEEKDAY(AV$6,2)=6),
        AND($M$5=11,  WEEKDAY(AV$6,2)=7)
      ))
    ),
    INDEX(reference!$H$1:$I$9, MATCH($M72, reference!$H$1:$H$9, 0), 2),
    ""
  ),
"")</f>
        <v/>
      </c>
      <c r="AW72" s="53" t="str">
        <f>IFERROR(
  IF(
    AND(
      AW$6&gt;=$I72, AW$6&lt;=$J72, $Q$2="Yes",
      NOT( OR(
        AND($M$5=1, OR(WEEKDAY(AW$6,2)=6, WEEKDAY(AW$6,2)=7)),
        AND($M$5=17,  WEEKDAY(AW$6,2)=6),
        AND($M$5=11,  WEEKDAY(AW$6,2)=7)
      ))
    ),
    INDEX(reference!$H$1:$I$9, MATCH($M72, reference!$H$1:$H$9, 0), 2),
    ""
  ),
"")</f>
        <v/>
      </c>
      <c r="AX72" s="53" t="str">
        <f>IFERROR(
  IF(
    AND(
      AX$6&gt;=$I72, AX$6&lt;=$J72, $Q$2="Yes",
      NOT( OR(
        AND($M$5=1, OR(WEEKDAY(AX$6,2)=6, WEEKDAY(AX$6,2)=7)),
        AND($M$5=17,  WEEKDAY(AX$6,2)=6),
        AND($M$5=11,  WEEKDAY(AX$6,2)=7)
      ))
    ),
    INDEX(reference!$H$1:$I$9, MATCH($M72, reference!$H$1:$H$9, 0), 2),
    ""
  ),
"")</f>
        <v/>
      </c>
      <c r="AY72" s="53" t="str">
        <f>IFERROR(
  IF(
    AND(
      AY$6&gt;=$I72, AY$6&lt;=$J72, $Q$2="Yes",
      NOT( OR(
        AND($M$5=1, OR(WEEKDAY(AY$6,2)=6, WEEKDAY(AY$6,2)=7)),
        AND($M$5=17,  WEEKDAY(AY$6,2)=6),
        AND($M$5=11,  WEEKDAY(AY$6,2)=7)
      ))
    ),
    INDEX(reference!$H$1:$I$9, MATCH($M72, reference!$H$1:$H$9, 0), 2),
    ""
  ),
"")</f>
        <v/>
      </c>
      <c r="AZ72" s="53" t="str">
        <f>IFERROR(
  IF(
    AND(
      AZ$6&gt;=$I72, AZ$6&lt;=$J72, $Q$2="Yes",
      NOT( OR(
        AND($M$5=1, OR(WEEKDAY(AZ$6,2)=6, WEEKDAY(AZ$6,2)=7)),
        AND($M$5=17,  WEEKDAY(AZ$6,2)=6),
        AND($M$5=11,  WEEKDAY(AZ$6,2)=7)
      ))
    ),
    INDEX(reference!$H$1:$I$9, MATCH($M72, reference!$H$1:$H$9, 0), 2),
    ""
  ),
"")</f>
        <v/>
      </c>
      <c r="BA72" s="53" t="str">
        <f>IFERROR(
  IF(
    AND(
      BA$6&gt;=$I72, BA$6&lt;=$J72, $Q$2="Yes",
      NOT( OR(
        AND($M$5=1, OR(WEEKDAY(BA$6,2)=6, WEEKDAY(BA$6,2)=7)),
        AND($M$5=17,  WEEKDAY(BA$6,2)=6),
        AND($M$5=11,  WEEKDAY(BA$6,2)=7)
      ))
    ),
    INDEX(reference!$H$1:$I$9, MATCH($M72, reference!$H$1:$H$9, 0), 2),
    ""
  ),
"")</f>
        <v/>
      </c>
      <c r="BB72" s="53" t="str">
        <f>IFERROR(
  IF(
    AND(
      BB$6&gt;=$I72, BB$6&lt;=$J72, $Q$2="Yes",
      NOT( OR(
        AND($M$5=1, OR(WEEKDAY(BB$6,2)=6, WEEKDAY(BB$6,2)=7)),
        AND($M$5=17,  WEEKDAY(BB$6,2)=6),
        AND($M$5=11,  WEEKDAY(BB$6,2)=7)
      ))
    ),
    INDEX(reference!$H$1:$I$9, MATCH($M72, reference!$H$1:$H$9, 0), 2),
    ""
  ),
"")</f>
        <v/>
      </c>
      <c r="BC72" s="53" t="str">
        <f>IFERROR(
  IF(
    AND(
      BC$6&gt;=$I72, BC$6&lt;=$J72, $Q$2="Yes",
      NOT( OR(
        AND($M$5=1, OR(WEEKDAY(BC$6,2)=6, WEEKDAY(BC$6,2)=7)),
        AND($M$5=17,  WEEKDAY(BC$6,2)=6),
        AND($M$5=11,  WEEKDAY(BC$6,2)=7)
      ))
    ),
    INDEX(reference!$H$1:$I$9, MATCH($M72, reference!$H$1:$H$9, 0), 2),
    ""
  ),
"")</f>
        <v/>
      </c>
      <c r="BD72" s="53" t="str">
        <f>IFERROR(
  IF(
    AND(
      BD$6&gt;=$I72, BD$6&lt;=$J72, $Q$2="Yes",
      NOT( OR(
        AND($M$5=1, OR(WEEKDAY(BD$6,2)=6, WEEKDAY(BD$6,2)=7)),
        AND($M$5=17,  WEEKDAY(BD$6,2)=6),
        AND($M$5=11,  WEEKDAY(BD$6,2)=7)
      ))
    ),
    INDEX(reference!$H$1:$I$9, MATCH($M72, reference!$H$1:$H$9, 0), 2),
    ""
  ),
"")</f>
        <v/>
      </c>
      <c r="BE72" s="53" t="str">
        <f>IFERROR(
  IF(
    AND(
      BE$6&gt;=$I72, BE$6&lt;=$J72, $Q$2="Yes",
      NOT( OR(
        AND($M$5=1, OR(WEEKDAY(BE$6,2)=6, WEEKDAY(BE$6,2)=7)),
        AND($M$5=17,  WEEKDAY(BE$6,2)=6),
        AND($M$5=11,  WEEKDAY(BE$6,2)=7)
      ))
    ),
    INDEX(reference!$H$1:$I$9, MATCH($M72, reference!$H$1:$H$9, 0), 2),
    ""
  ),
"")</f>
        <v/>
      </c>
      <c r="BF72" s="53" t="str">
        <f>IFERROR(
  IF(
    AND(
      BF$6&gt;=$I72, BF$6&lt;=$J72, $Q$2="Yes",
      NOT( OR(
        AND($M$5=1, OR(WEEKDAY(BF$6,2)=6, WEEKDAY(BF$6,2)=7)),
        AND($M$5=17,  WEEKDAY(BF$6,2)=6),
        AND($M$5=11,  WEEKDAY(BF$6,2)=7)
      ))
    ),
    INDEX(reference!$H$1:$I$9, MATCH($M72, reference!$H$1:$H$9, 0), 2),
    ""
  ),
"")</f>
        <v/>
      </c>
      <c r="BG72" s="53" t="str">
        <f>IFERROR(
  IF(
    AND(
      BG$6&gt;=$I72, BG$6&lt;=$J72, $Q$2="Yes",
      NOT( OR(
        AND($M$5=1, OR(WEEKDAY(BG$6,2)=6, WEEKDAY(BG$6,2)=7)),
        AND($M$5=17,  WEEKDAY(BG$6,2)=6),
        AND($M$5=11,  WEEKDAY(BG$6,2)=7)
      ))
    ),
    INDEX(reference!$H$1:$I$9, MATCH($M72, reference!$H$1:$H$9, 0), 2),
    ""
  ),
"")</f>
        <v/>
      </c>
      <c r="BH72" s="53" t="str">
        <f>IFERROR(
  IF(
    AND(
      BH$6&gt;=$I72, BH$6&lt;=$J72, $Q$2="Yes",
      NOT( OR(
        AND($M$5=1, OR(WEEKDAY(BH$6,2)=6, WEEKDAY(BH$6,2)=7)),
        AND($M$5=17,  WEEKDAY(BH$6,2)=6),
        AND($M$5=11,  WEEKDAY(BH$6,2)=7)
      ))
    ),
    INDEX(reference!$H$1:$I$9, MATCH($M72, reference!$H$1:$H$9, 0), 2),
    ""
  ),
"")</f>
        <v/>
      </c>
      <c r="BI72" s="53" t="str">
        <f>IFERROR(
  IF(
    AND(
      BI$6&gt;=$I72, BI$6&lt;=$J72, $Q$2="Yes",
      NOT( OR(
        AND($M$5=1, OR(WEEKDAY(BI$6,2)=6, WEEKDAY(BI$6,2)=7)),
        AND($M$5=17,  WEEKDAY(BI$6,2)=6),
        AND($M$5=11,  WEEKDAY(BI$6,2)=7)
      ))
    ),
    INDEX(reference!$H$1:$I$9, MATCH($M72, reference!$H$1:$H$9, 0), 2),
    ""
  ),
"")</f>
        <v/>
      </c>
      <c r="BJ72" s="53" t="str">
        <f>IFERROR(
  IF(
    AND(
      BJ$6&gt;=$I72, BJ$6&lt;=$J72, $Q$2="Yes",
      NOT( OR(
        AND($M$5=1, OR(WEEKDAY(BJ$6,2)=6, WEEKDAY(BJ$6,2)=7)),
        AND($M$5=17,  WEEKDAY(BJ$6,2)=6),
        AND($M$5=11,  WEEKDAY(BJ$6,2)=7)
      ))
    ),
    INDEX(reference!$H$1:$I$9, MATCH($M72, reference!$H$1:$H$9, 0), 2),
    ""
  ),
"")</f>
        <v/>
      </c>
      <c r="BK72" s="53" t="str">
        <f>IFERROR(
  IF(
    AND(
      BK$6&gt;=$I72, BK$6&lt;=$J72, $Q$2="Yes",
      NOT( OR(
        AND($M$5=1, OR(WEEKDAY(BK$6,2)=6, WEEKDAY(BK$6,2)=7)),
        AND($M$5=17,  WEEKDAY(BK$6,2)=6),
        AND($M$5=11,  WEEKDAY(BK$6,2)=7)
      ))
    ),
    INDEX(reference!$H$1:$I$9, MATCH($M72, reference!$H$1:$H$9, 0), 2),
    ""
  ),
"")</f>
        <v/>
      </c>
      <c r="BL72" s="53" t="str">
        <f>IFERROR(
  IF(
    AND(
      BL$6&gt;=$I72, BL$6&lt;=$J72, $Q$2="Yes",
      NOT( OR(
        AND($M$5=1, OR(WEEKDAY(BL$6,2)=6, WEEKDAY(BL$6,2)=7)),
        AND($M$5=17,  WEEKDAY(BL$6,2)=6),
        AND($M$5=11,  WEEKDAY(BL$6,2)=7)
      ))
    ),
    INDEX(reference!$H$1:$I$9, MATCH($M72, reference!$H$1:$H$9, 0), 2),
    ""
  ),
"")</f>
        <v/>
      </c>
      <c r="BM72" s="53" t="str">
        <f>IFERROR(
  IF(
    AND(
      BM$6&gt;=$I72, BM$6&lt;=$J72, $Q$2="Yes",
      NOT( OR(
        AND($M$5=1, OR(WEEKDAY(BM$6,2)=6, WEEKDAY(BM$6,2)=7)),
        AND($M$5=17,  WEEKDAY(BM$6,2)=6),
        AND($M$5=11,  WEEKDAY(BM$6,2)=7)
      ))
    ),
    INDEX(reference!$H$1:$I$9, MATCH($M72, reference!$H$1:$H$9, 0), 2),
    ""
  ),
"")</f>
        <v/>
      </c>
      <c r="BN72" s="53" t="str">
        <f>IFERROR(
  IF(
    AND(
      BN$6&gt;=$I72, BN$6&lt;=$J72, $Q$2="Yes",
      NOT( OR(
        AND($M$5=1, OR(WEEKDAY(BN$6,2)=6, WEEKDAY(BN$6,2)=7)),
        AND($M$5=17,  WEEKDAY(BN$6,2)=6),
        AND($M$5=11,  WEEKDAY(BN$6,2)=7)
      ))
    ),
    INDEX(reference!$H$1:$I$9, MATCH($M72, reference!$H$1:$H$9, 0), 2),
    ""
  ),
"")</f>
        <v/>
      </c>
      <c r="BO72" s="53" t="str">
        <f>IFERROR(
  IF(
    AND(
      BO$6&gt;=$I72, BO$6&lt;=$J72, $Q$2="Yes",
      NOT( OR(
        AND($M$5=1, OR(WEEKDAY(BO$6,2)=6, WEEKDAY(BO$6,2)=7)),
        AND($M$5=17,  WEEKDAY(BO$6,2)=6),
        AND($M$5=11,  WEEKDAY(BO$6,2)=7)
      ))
    ),
    INDEX(reference!$H$1:$I$9, MATCH($M72, reference!$H$1:$H$9, 0), 2),
    ""
  ),
"")</f>
        <v/>
      </c>
      <c r="BP72" s="53" t="str">
        <f>IFERROR(
  IF(
    AND(
      BP$6&gt;=$I72, BP$6&lt;=$J72, $Q$2="Yes",
      NOT( OR(
        AND($M$5=1, OR(WEEKDAY(BP$6,2)=6, WEEKDAY(BP$6,2)=7)),
        AND($M$5=17,  WEEKDAY(BP$6,2)=6),
        AND($M$5=11,  WEEKDAY(BP$6,2)=7)
      ))
    ),
    INDEX(reference!$H$1:$I$9, MATCH($M72, reference!$H$1:$H$9, 0), 2),
    ""
  ),
"")</f>
        <v/>
      </c>
      <c r="BQ72" s="53" t="str">
        <f>IFERROR(
  IF(
    AND(
      BQ$6&gt;=$I72, BQ$6&lt;=$J72, $Q$2="Yes",
      NOT( OR(
        AND($M$5=1, OR(WEEKDAY(BQ$6,2)=6, WEEKDAY(BQ$6,2)=7)),
        AND($M$5=17,  WEEKDAY(BQ$6,2)=6),
        AND($M$5=11,  WEEKDAY(BQ$6,2)=7)
      ))
    ),
    INDEX(reference!$H$1:$I$9, MATCH($M72, reference!$H$1:$H$9, 0), 2),
    ""
  ),
"")</f>
        <v/>
      </c>
    </row>
    <row r="73" spans="1:69" ht="22.5" customHeight="1" x14ac:dyDescent="0.15">
      <c r="A73" s="46">
        <f>COUNTIF($L$7:M73,M73)</f>
        <v>0</v>
      </c>
      <c r="B73" s="46" t="str">
        <f t="shared" si="5"/>
        <v>-0</v>
      </c>
      <c r="C73" s="46" t="str">
        <f>IFERROR(IF(G73="","",MOD(COUNTIFS($F$6:G73,"◯"),10)),"")</f>
        <v/>
      </c>
      <c r="D73" s="46" t="str" cm="1">
        <f t="array" ref="D73">IF(G73="","",_xlfn.SWITCH(G73,"◯",1,"◆",2,"★",3))</f>
        <v/>
      </c>
      <c r="E73" s="46"/>
      <c r="F73" s="47"/>
      <c r="G73" s="48"/>
      <c r="H73" s="49"/>
      <c r="I73" s="51"/>
      <c r="J73" s="51"/>
      <c r="K73" s="52" t="str">
        <f t="shared" si="6"/>
        <v/>
      </c>
      <c r="L73" s="50"/>
      <c r="M73" s="50"/>
      <c r="N73" s="53" t="str">
        <f>IFERROR(
  IF(
    AND(
      N$6&gt;=$I73, N$6&lt;=$J73, $Q$2="Yes",
      NOT( OR(
        AND($M$5=1, OR(WEEKDAY(N$6,2)=6, WEEKDAY(N$6,2)=7)),
        AND($M$5=17,  WEEKDAY(N$6,2)=6),
        AND($M$5=11,  WEEKDAY(N$6,2)=7)
      ))
    ),
    INDEX(reference!$H$1:$I$9, MATCH($M73, reference!$H$1:$H$9, 0), 2),
    ""
  ),
"")</f>
        <v/>
      </c>
      <c r="O73" s="53" t="str">
        <f>IFERROR(
  IF(
    AND(
      O$6&gt;=$I73, O$6&lt;=$J73, $Q$2="Yes",
      NOT( OR(
        AND($M$5=1, OR(WEEKDAY(O$6,2)=6, WEEKDAY(O$6,2)=7)),
        AND($M$5=17,  WEEKDAY(O$6,2)=6),
        AND($M$5=11,  WEEKDAY(O$6,2)=7)
      ))
    ),
    INDEX(reference!$H$1:$I$9, MATCH($M73, reference!$H$1:$H$9, 0), 2),
    ""
  ),
"")</f>
        <v/>
      </c>
      <c r="P73" s="53" t="str">
        <f>IFERROR(
  IF(
    AND(
      P$6&gt;=$I73, P$6&lt;=$J73, $Q$2="Yes",
      NOT( OR(
        AND($M$5=1, OR(WEEKDAY(P$6,2)=6, WEEKDAY(P$6,2)=7)),
        AND($M$5=17,  WEEKDAY(P$6,2)=6),
        AND($M$5=11,  WEEKDAY(P$6,2)=7)
      ))
    ),
    INDEX(reference!$H$1:$I$9, MATCH($M73, reference!$H$1:$H$9, 0), 2),
    ""
  ),
"")</f>
        <v/>
      </c>
      <c r="Q73" s="53" t="str">
        <f>IFERROR(
  IF(
    AND(
      Q$6&gt;=$I73, Q$6&lt;=$J73, $Q$2="Yes",
      NOT( OR(
        AND($M$5=1, OR(WEEKDAY(Q$6,2)=6, WEEKDAY(Q$6,2)=7)),
        AND($M$5=17,  WEEKDAY(Q$6,2)=6),
        AND($M$5=11,  WEEKDAY(Q$6,2)=7)
      ))
    ),
    INDEX(reference!$H$1:$I$9, MATCH($M73, reference!$H$1:$H$9, 0), 2),
    ""
  ),
"")</f>
        <v/>
      </c>
      <c r="R73" s="53" t="str">
        <f>IFERROR(
  IF(
    AND(
      R$6&gt;=$I73, R$6&lt;=$J73, $Q$2="Yes",
      NOT( OR(
        AND($M$5=1, OR(WEEKDAY(R$6,2)=6, WEEKDAY(R$6,2)=7)),
        AND($M$5=17,  WEEKDAY(R$6,2)=6),
        AND($M$5=11,  WEEKDAY(R$6,2)=7)
      ))
    ),
    INDEX(reference!$H$1:$I$9, MATCH($M73, reference!$H$1:$H$9, 0), 2),
    ""
  ),
"")</f>
        <v/>
      </c>
      <c r="S73" s="53" t="str">
        <f>IFERROR(
  IF(
    AND(
      S$6&gt;=$I73, S$6&lt;=$J73, $Q$2="Yes",
      NOT( OR(
        AND($M$5=1, OR(WEEKDAY(S$6,2)=6, WEEKDAY(S$6,2)=7)),
        AND($M$5=17,  WEEKDAY(S$6,2)=6),
        AND($M$5=11,  WEEKDAY(S$6,2)=7)
      ))
    ),
    INDEX(reference!$H$1:$I$9, MATCH($M73, reference!$H$1:$H$9, 0), 2),
    ""
  ),
"")</f>
        <v/>
      </c>
      <c r="T73" s="53" t="str">
        <f>IFERROR(
  IF(
    AND(
      T$6&gt;=$I73, T$6&lt;=$J73, $Q$2="Yes",
      NOT( OR(
        AND($M$5=1, OR(WEEKDAY(T$6,2)=6, WEEKDAY(T$6,2)=7)),
        AND($M$5=17,  WEEKDAY(T$6,2)=6),
        AND($M$5=11,  WEEKDAY(T$6,2)=7)
      ))
    ),
    INDEX(reference!$H$1:$I$9, MATCH($M73, reference!$H$1:$H$9, 0), 2),
    ""
  ),
"")</f>
        <v/>
      </c>
      <c r="U73" s="53" t="str">
        <f>IFERROR(
  IF(
    AND(
      U$6&gt;=$I73, U$6&lt;=$J73, $Q$2="Yes",
      NOT( OR(
        AND($M$5=1, OR(WEEKDAY(U$6,2)=6, WEEKDAY(U$6,2)=7)),
        AND($M$5=17,  WEEKDAY(U$6,2)=6),
        AND($M$5=11,  WEEKDAY(U$6,2)=7)
      ))
    ),
    INDEX(reference!$H$1:$I$9, MATCH($M73, reference!$H$1:$H$9, 0), 2),
    ""
  ),
"")</f>
        <v/>
      </c>
      <c r="V73" s="53" t="str">
        <f>IFERROR(
  IF(
    AND(
      V$6&gt;=$I73, V$6&lt;=$J73, $Q$2="Yes",
      NOT( OR(
        AND($M$5=1, OR(WEEKDAY(V$6,2)=6, WEEKDAY(V$6,2)=7)),
        AND($M$5=17,  WEEKDAY(V$6,2)=6),
        AND($M$5=11,  WEEKDAY(V$6,2)=7)
      ))
    ),
    INDEX(reference!$H$1:$I$9, MATCH($M73, reference!$H$1:$H$9, 0), 2),
    ""
  ),
"")</f>
        <v/>
      </c>
      <c r="W73" s="53" t="str">
        <f>IFERROR(
  IF(
    AND(
      W$6&gt;=$I73, W$6&lt;=$J73, $Q$2="Yes",
      NOT( OR(
        AND($M$5=1, OR(WEEKDAY(W$6,2)=6, WEEKDAY(W$6,2)=7)),
        AND($M$5=17,  WEEKDAY(W$6,2)=6),
        AND($M$5=11,  WEEKDAY(W$6,2)=7)
      ))
    ),
    INDEX(reference!$H$1:$I$9, MATCH($M73, reference!$H$1:$H$9, 0), 2),
    ""
  ),
"")</f>
        <v/>
      </c>
      <c r="X73" s="53" t="str">
        <f>IFERROR(
  IF(
    AND(
      X$6&gt;=$I73, X$6&lt;=$J73, $Q$2="Yes",
      NOT( OR(
        AND($M$5=1, OR(WEEKDAY(X$6,2)=6, WEEKDAY(X$6,2)=7)),
        AND($M$5=17,  WEEKDAY(X$6,2)=6),
        AND($M$5=11,  WEEKDAY(X$6,2)=7)
      ))
    ),
    INDEX(reference!$H$1:$I$9, MATCH($M73, reference!$H$1:$H$9, 0), 2),
    ""
  ),
"")</f>
        <v/>
      </c>
      <c r="Y73" s="53" t="str">
        <f>IFERROR(
  IF(
    AND(
      Y$6&gt;=$I73, Y$6&lt;=$J73, $Q$2="Yes",
      NOT( OR(
        AND($M$5=1, OR(WEEKDAY(Y$6,2)=6, WEEKDAY(Y$6,2)=7)),
        AND($M$5=17,  WEEKDAY(Y$6,2)=6),
        AND($M$5=11,  WEEKDAY(Y$6,2)=7)
      ))
    ),
    INDEX(reference!$H$1:$I$9, MATCH($M73, reference!$H$1:$H$9, 0), 2),
    ""
  ),
"")</f>
        <v/>
      </c>
      <c r="Z73" s="53" t="str">
        <f>IFERROR(
  IF(
    AND(
      Z$6&gt;=$I73, Z$6&lt;=$J73, $Q$2="Yes",
      NOT( OR(
        AND($M$5=1, OR(WEEKDAY(Z$6,2)=6, WEEKDAY(Z$6,2)=7)),
        AND($M$5=17,  WEEKDAY(Z$6,2)=6),
        AND($M$5=11,  WEEKDAY(Z$6,2)=7)
      ))
    ),
    INDEX(reference!$H$1:$I$9, MATCH($M73, reference!$H$1:$H$9, 0), 2),
    ""
  ),
"")</f>
        <v/>
      </c>
      <c r="AA73" s="53" t="str">
        <f>IFERROR(
  IF(
    AND(
      AA$6&gt;=$I73, AA$6&lt;=$J73, $Q$2="Yes",
      NOT( OR(
        AND($M$5=1, OR(WEEKDAY(AA$6,2)=6, WEEKDAY(AA$6,2)=7)),
        AND($M$5=17,  WEEKDAY(AA$6,2)=6),
        AND($M$5=11,  WEEKDAY(AA$6,2)=7)
      ))
    ),
    INDEX(reference!$H$1:$I$9, MATCH($M73, reference!$H$1:$H$9, 0), 2),
    ""
  ),
"")</f>
        <v/>
      </c>
      <c r="AB73" s="53" t="str">
        <f>IFERROR(
  IF(
    AND(
      AB$6&gt;=$I73, AB$6&lt;=$J73, $Q$2="Yes",
      NOT( OR(
        AND($M$5=1, OR(WEEKDAY(AB$6,2)=6, WEEKDAY(AB$6,2)=7)),
        AND($M$5=17,  WEEKDAY(AB$6,2)=6),
        AND($M$5=11,  WEEKDAY(AB$6,2)=7)
      ))
    ),
    INDEX(reference!$H$1:$I$9, MATCH($M73, reference!$H$1:$H$9, 0), 2),
    ""
  ),
"")</f>
        <v/>
      </c>
      <c r="AC73" s="53" t="str">
        <f>IFERROR(
  IF(
    AND(
      AC$6&gt;=$I73, AC$6&lt;=$J73, $Q$2="Yes",
      NOT( OR(
        AND($M$5=1, OR(WEEKDAY(AC$6,2)=6, WEEKDAY(AC$6,2)=7)),
        AND($M$5=17,  WEEKDAY(AC$6,2)=6),
        AND($M$5=11,  WEEKDAY(AC$6,2)=7)
      ))
    ),
    INDEX(reference!$H$1:$I$9, MATCH($M73, reference!$H$1:$H$9, 0), 2),
    ""
  ),
"")</f>
        <v/>
      </c>
      <c r="AD73" s="53" t="str">
        <f>IFERROR(
  IF(
    AND(
      AD$6&gt;=$I73, AD$6&lt;=$J73, $Q$2="Yes",
      NOT( OR(
        AND($M$5=1, OR(WEEKDAY(AD$6,2)=6, WEEKDAY(AD$6,2)=7)),
        AND($M$5=17,  WEEKDAY(AD$6,2)=6),
        AND($M$5=11,  WEEKDAY(AD$6,2)=7)
      ))
    ),
    INDEX(reference!$H$1:$I$9, MATCH($M73, reference!$H$1:$H$9, 0), 2),
    ""
  ),
"")</f>
        <v/>
      </c>
      <c r="AE73" s="53" t="str">
        <f>IFERROR(
  IF(
    AND(
      AE$6&gt;=$I73, AE$6&lt;=$J73, $Q$2="Yes",
      NOT( OR(
        AND($M$5=1, OR(WEEKDAY(AE$6,2)=6, WEEKDAY(AE$6,2)=7)),
        AND($M$5=17,  WEEKDAY(AE$6,2)=6),
        AND($M$5=11,  WEEKDAY(AE$6,2)=7)
      ))
    ),
    INDEX(reference!$H$1:$I$9, MATCH($M73, reference!$H$1:$H$9, 0), 2),
    ""
  ),
"")</f>
        <v/>
      </c>
      <c r="AF73" s="53" t="str">
        <f>IFERROR(
  IF(
    AND(
      AF$6&gt;=$I73, AF$6&lt;=$J73, $Q$2="Yes",
      NOT( OR(
        AND($M$5=1, OR(WEEKDAY(AF$6,2)=6, WEEKDAY(AF$6,2)=7)),
        AND($M$5=17,  WEEKDAY(AF$6,2)=6),
        AND($M$5=11,  WEEKDAY(AF$6,2)=7)
      ))
    ),
    INDEX(reference!$H$1:$I$9, MATCH($M73, reference!$H$1:$H$9, 0), 2),
    ""
  ),
"")</f>
        <v/>
      </c>
      <c r="AG73" s="53" t="str">
        <f>IFERROR(
  IF(
    AND(
      AG$6&gt;=$I73, AG$6&lt;=$J73, $Q$2="Yes",
      NOT( OR(
        AND($M$5=1, OR(WEEKDAY(AG$6,2)=6, WEEKDAY(AG$6,2)=7)),
        AND($M$5=17,  WEEKDAY(AG$6,2)=6),
        AND($M$5=11,  WEEKDAY(AG$6,2)=7)
      ))
    ),
    INDEX(reference!$H$1:$I$9, MATCH($M73, reference!$H$1:$H$9, 0), 2),
    ""
  ),
"")</f>
        <v/>
      </c>
      <c r="AH73" s="53" t="str">
        <f>IFERROR(
  IF(
    AND(
      AH$6&gt;=$I73, AH$6&lt;=$J73, $Q$2="Yes",
      NOT( OR(
        AND($M$5=1, OR(WEEKDAY(AH$6,2)=6, WEEKDAY(AH$6,2)=7)),
        AND($M$5=17,  WEEKDAY(AH$6,2)=6),
        AND($M$5=11,  WEEKDAY(AH$6,2)=7)
      ))
    ),
    INDEX(reference!$H$1:$I$9, MATCH($M73, reference!$H$1:$H$9, 0), 2),
    ""
  ),
"")</f>
        <v/>
      </c>
      <c r="AI73" s="53" t="str">
        <f>IFERROR(
  IF(
    AND(
      AI$6&gt;=$I73, AI$6&lt;=$J73, $Q$2="Yes",
      NOT( OR(
        AND($M$5=1, OR(WEEKDAY(AI$6,2)=6, WEEKDAY(AI$6,2)=7)),
        AND($M$5=17,  WEEKDAY(AI$6,2)=6),
        AND($M$5=11,  WEEKDAY(AI$6,2)=7)
      ))
    ),
    INDEX(reference!$H$1:$I$9, MATCH($M73, reference!$H$1:$H$9, 0), 2),
    ""
  ),
"")</f>
        <v/>
      </c>
      <c r="AJ73" s="53" t="str">
        <f>IFERROR(
  IF(
    AND(
      AJ$6&gt;=$I73, AJ$6&lt;=$J73, $Q$2="Yes",
      NOT( OR(
        AND($M$5=1, OR(WEEKDAY(AJ$6,2)=6, WEEKDAY(AJ$6,2)=7)),
        AND($M$5=17,  WEEKDAY(AJ$6,2)=6),
        AND($M$5=11,  WEEKDAY(AJ$6,2)=7)
      ))
    ),
    INDEX(reference!$H$1:$I$9, MATCH($M73, reference!$H$1:$H$9, 0), 2),
    ""
  ),
"")</f>
        <v/>
      </c>
      <c r="AK73" s="53" t="str">
        <f>IFERROR(
  IF(
    AND(
      AK$6&gt;=$I73, AK$6&lt;=$J73, $Q$2="Yes",
      NOT( OR(
        AND($M$5=1, OR(WEEKDAY(AK$6,2)=6, WEEKDAY(AK$6,2)=7)),
        AND($M$5=17,  WEEKDAY(AK$6,2)=6),
        AND($M$5=11,  WEEKDAY(AK$6,2)=7)
      ))
    ),
    INDEX(reference!$H$1:$I$9, MATCH($M73, reference!$H$1:$H$9, 0), 2),
    ""
  ),
"")</f>
        <v/>
      </c>
      <c r="AL73" s="53" t="str">
        <f>IFERROR(
  IF(
    AND(
      AL$6&gt;=$I73, AL$6&lt;=$J73, $Q$2="Yes",
      NOT( OR(
        AND($M$5=1, OR(WEEKDAY(AL$6,2)=6, WEEKDAY(AL$6,2)=7)),
        AND($M$5=17,  WEEKDAY(AL$6,2)=6),
        AND($M$5=11,  WEEKDAY(AL$6,2)=7)
      ))
    ),
    INDEX(reference!$H$1:$I$9, MATCH($M73, reference!$H$1:$H$9, 0), 2),
    ""
  ),
"")</f>
        <v/>
      </c>
      <c r="AM73" s="53" t="str">
        <f>IFERROR(
  IF(
    AND(
      AM$6&gt;=$I73, AM$6&lt;=$J73, $Q$2="Yes",
      NOT( OR(
        AND($M$5=1, OR(WEEKDAY(AM$6,2)=6, WEEKDAY(AM$6,2)=7)),
        AND($M$5=17,  WEEKDAY(AM$6,2)=6),
        AND($M$5=11,  WEEKDAY(AM$6,2)=7)
      ))
    ),
    INDEX(reference!$H$1:$I$9, MATCH($M73, reference!$H$1:$H$9, 0), 2),
    ""
  ),
"")</f>
        <v/>
      </c>
      <c r="AN73" s="53" t="str">
        <f>IFERROR(
  IF(
    AND(
      AN$6&gt;=$I73, AN$6&lt;=$J73, $Q$2="Yes",
      NOT( OR(
        AND($M$5=1, OR(WEEKDAY(AN$6,2)=6, WEEKDAY(AN$6,2)=7)),
        AND($M$5=17,  WEEKDAY(AN$6,2)=6),
        AND($M$5=11,  WEEKDAY(AN$6,2)=7)
      ))
    ),
    INDEX(reference!$H$1:$I$9, MATCH($M73, reference!$H$1:$H$9, 0), 2),
    ""
  ),
"")</f>
        <v/>
      </c>
      <c r="AO73" s="53" t="str">
        <f>IFERROR(
  IF(
    AND(
      AO$6&gt;=$I73, AO$6&lt;=$J73, $Q$2="Yes",
      NOT( OR(
        AND($M$5=1, OR(WEEKDAY(AO$6,2)=6, WEEKDAY(AO$6,2)=7)),
        AND($M$5=17,  WEEKDAY(AO$6,2)=6),
        AND($M$5=11,  WEEKDAY(AO$6,2)=7)
      ))
    ),
    INDEX(reference!$H$1:$I$9, MATCH($M73, reference!$H$1:$H$9, 0), 2),
    ""
  ),
"")</f>
        <v/>
      </c>
      <c r="AP73" s="53" t="str">
        <f>IFERROR(
  IF(
    AND(
      AP$6&gt;=$I73, AP$6&lt;=$J73, $Q$2="Yes",
      NOT( OR(
        AND($M$5=1, OR(WEEKDAY(AP$6,2)=6, WEEKDAY(AP$6,2)=7)),
        AND($M$5=17,  WEEKDAY(AP$6,2)=6),
        AND($M$5=11,  WEEKDAY(AP$6,2)=7)
      ))
    ),
    INDEX(reference!$H$1:$I$9, MATCH($M73, reference!$H$1:$H$9, 0), 2),
    ""
  ),
"")</f>
        <v/>
      </c>
      <c r="AQ73" s="53" t="str">
        <f>IFERROR(
  IF(
    AND(
      AQ$6&gt;=$I73, AQ$6&lt;=$J73, $Q$2="Yes",
      NOT( OR(
        AND($M$5=1, OR(WEEKDAY(AQ$6,2)=6, WEEKDAY(AQ$6,2)=7)),
        AND($M$5=17,  WEEKDAY(AQ$6,2)=6),
        AND($M$5=11,  WEEKDAY(AQ$6,2)=7)
      ))
    ),
    INDEX(reference!$H$1:$I$9, MATCH($M73, reference!$H$1:$H$9, 0), 2),
    ""
  ),
"")</f>
        <v/>
      </c>
      <c r="AR73" s="53" t="str">
        <f>IFERROR(
  IF(
    AND(
      AR$6&gt;=$I73, AR$6&lt;=$J73, $Q$2="Yes",
      NOT( OR(
        AND($M$5=1, OR(WEEKDAY(AR$6,2)=6, WEEKDAY(AR$6,2)=7)),
        AND($M$5=17,  WEEKDAY(AR$6,2)=6),
        AND($M$5=11,  WEEKDAY(AR$6,2)=7)
      ))
    ),
    INDEX(reference!$H$1:$I$9, MATCH($M73, reference!$H$1:$H$9, 0), 2),
    ""
  ),
"")</f>
        <v/>
      </c>
      <c r="AS73" s="53" t="str">
        <f>IFERROR(
  IF(
    AND(
      AS$6&gt;=$I73, AS$6&lt;=$J73, $Q$2="Yes",
      NOT( OR(
        AND($M$5=1, OR(WEEKDAY(AS$6,2)=6, WEEKDAY(AS$6,2)=7)),
        AND($M$5=17,  WEEKDAY(AS$6,2)=6),
        AND($M$5=11,  WEEKDAY(AS$6,2)=7)
      ))
    ),
    INDEX(reference!$H$1:$I$9, MATCH($M73, reference!$H$1:$H$9, 0), 2),
    ""
  ),
"")</f>
        <v/>
      </c>
      <c r="AT73" s="53" t="str">
        <f>IFERROR(
  IF(
    AND(
      AT$6&gt;=$I73, AT$6&lt;=$J73, $Q$2="Yes",
      NOT( OR(
        AND($M$5=1, OR(WEEKDAY(AT$6,2)=6, WEEKDAY(AT$6,2)=7)),
        AND($M$5=17,  WEEKDAY(AT$6,2)=6),
        AND($M$5=11,  WEEKDAY(AT$6,2)=7)
      ))
    ),
    INDEX(reference!$H$1:$I$9, MATCH($M73, reference!$H$1:$H$9, 0), 2),
    ""
  ),
"")</f>
        <v/>
      </c>
      <c r="AU73" s="53" t="str">
        <f>IFERROR(
  IF(
    AND(
      AU$6&gt;=$I73, AU$6&lt;=$J73, $Q$2="Yes",
      NOT( OR(
        AND($M$5=1, OR(WEEKDAY(AU$6,2)=6, WEEKDAY(AU$6,2)=7)),
        AND($M$5=17,  WEEKDAY(AU$6,2)=6),
        AND($M$5=11,  WEEKDAY(AU$6,2)=7)
      ))
    ),
    INDEX(reference!$H$1:$I$9, MATCH($M73, reference!$H$1:$H$9, 0), 2),
    ""
  ),
"")</f>
        <v/>
      </c>
      <c r="AV73" s="53" t="str">
        <f>IFERROR(
  IF(
    AND(
      AV$6&gt;=$I73, AV$6&lt;=$J73, $Q$2="Yes",
      NOT( OR(
        AND($M$5=1, OR(WEEKDAY(AV$6,2)=6, WEEKDAY(AV$6,2)=7)),
        AND($M$5=17,  WEEKDAY(AV$6,2)=6),
        AND($M$5=11,  WEEKDAY(AV$6,2)=7)
      ))
    ),
    INDEX(reference!$H$1:$I$9, MATCH($M73, reference!$H$1:$H$9, 0), 2),
    ""
  ),
"")</f>
        <v/>
      </c>
      <c r="AW73" s="53" t="str">
        <f>IFERROR(
  IF(
    AND(
      AW$6&gt;=$I73, AW$6&lt;=$J73, $Q$2="Yes",
      NOT( OR(
        AND($M$5=1, OR(WEEKDAY(AW$6,2)=6, WEEKDAY(AW$6,2)=7)),
        AND($M$5=17,  WEEKDAY(AW$6,2)=6),
        AND($M$5=11,  WEEKDAY(AW$6,2)=7)
      ))
    ),
    INDEX(reference!$H$1:$I$9, MATCH($M73, reference!$H$1:$H$9, 0), 2),
    ""
  ),
"")</f>
        <v/>
      </c>
      <c r="AX73" s="53" t="str">
        <f>IFERROR(
  IF(
    AND(
      AX$6&gt;=$I73, AX$6&lt;=$J73, $Q$2="Yes",
      NOT( OR(
        AND($M$5=1, OR(WEEKDAY(AX$6,2)=6, WEEKDAY(AX$6,2)=7)),
        AND($M$5=17,  WEEKDAY(AX$6,2)=6),
        AND($M$5=11,  WEEKDAY(AX$6,2)=7)
      ))
    ),
    INDEX(reference!$H$1:$I$9, MATCH($M73, reference!$H$1:$H$9, 0), 2),
    ""
  ),
"")</f>
        <v/>
      </c>
      <c r="AY73" s="53" t="str">
        <f>IFERROR(
  IF(
    AND(
      AY$6&gt;=$I73, AY$6&lt;=$J73, $Q$2="Yes",
      NOT( OR(
        AND($M$5=1, OR(WEEKDAY(AY$6,2)=6, WEEKDAY(AY$6,2)=7)),
        AND($M$5=17,  WEEKDAY(AY$6,2)=6),
        AND($M$5=11,  WEEKDAY(AY$6,2)=7)
      ))
    ),
    INDEX(reference!$H$1:$I$9, MATCH($M73, reference!$H$1:$H$9, 0), 2),
    ""
  ),
"")</f>
        <v/>
      </c>
      <c r="AZ73" s="53" t="str">
        <f>IFERROR(
  IF(
    AND(
      AZ$6&gt;=$I73, AZ$6&lt;=$J73, $Q$2="Yes",
      NOT( OR(
        AND($M$5=1, OR(WEEKDAY(AZ$6,2)=6, WEEKDAY(AZ$6,2)=7)),
        AND($M$5=17,  WEEKDAY(AZ$6,2)=6),
        AND($M$5=11,  WEEKDAY(AZ$6,2)=7)
      ))
    ),
    INDEX(reference!$H$1:$I$9, MATCH($M73, reference!$H$1:$H$9, 0), 2),
    ""
  ),
"")</f>
        <v/>
      </c>
      <c r="BA73" s="53" t="str">
        <f>IFERROR(
  IF(
    AND(
      BA$6&gt;=$I73, BA$6&lt;=$J73, $Q$2="Yes",
      NOT( OR(
        AND($M$5=1, OR(WEEKDAY(BA$6,2)=6, WEEKDAY(BA$6,2)=7)),
        AND($M$5=17,  WEEKDAY(BA$6,2)=6),
        AND($M$5=11,  WEEKDAY(BA$6,2)=7)
      ))
    ),
    INDEX(reference!$H$1:$I$9, MATCH($M73, reference!$H$1:$H$9, 0), 2),
    ""
  ),
"")</f>
        <v/>
      </c>
      <c r="BB73" s="53" t="str">
        <f>IFERROR(
  IF(
    AND(
      BB$6&gt;=$I73, BB$6&lt;=$J73, $Q$2="Yes",
      NOT( OR(
        AND($M$5=1, OR(WEEKDAY(BB$6,2)=6, WEEKDAY(BB$6,2)=7)),
        AND($M$5=17,  WEEKDAY(BB$6,2)=6),
        AND($M$5=11,  WEEKDAY(BB$6,2)=7)
      ))
    ),
    INDEX(reference!$H$1:$I$9, MATCH($M73, reference!$H$1:$H$9, 0), 2),
    ""
  ),
"")</f>
        <v/>
      </c>
      <c r="BC73" s="53" t="str">
        <f>IFERROR(
  IF(
    AND(
      BC$6&gt;=$I73, BC$6&lt;=$J73, $Q$2="Yes",
      NOT( OR(
        AND($M$5=1, OR(WEEKDAY(BC$6,2)=6, WEEKDAY(BC$6,2)=7)),
        AND($M$5=17,  WEEKDAY(BC$6,2)=6),
        AND($M$5=11,  WEEKDAY(BC$6,2)=7)
      ))
    ),
    INDEX(reference!$H$1:$I$9, MATCH($M73, reference!$H$1:$H$9, 0), 2),
    ""
  ),
"")</f>
        <v/>
      </c>
      <c r="BD73" s="53" t="str">
        <f>IFERROR(
  IF(
    AND(
      BD$6&gt;=$I73, BD$6&lt;=$J73, $Q$2="Yes",
      NOT( OR(
        AND($M$5=1, OR(WEEKDAY(BD$6,2)=6, WEEKDAY(BD$6,2)=7)),
        AND($M$5=17,  WEEKDAY(BD$6,2)=6),
        AND($M$5=11,  WEEKDAY(BD$6,2)=7)
      ))
    ),
    INDEX(reference!$H$1:$I$9, MATCH($M73, reference!$H$1:$H$9, 0), 2),
    ""
  ),
"")</f>
        <v/>
      </c>
      <c r="BE73" s="53" t="str">
        <f>IFERROR(
  IF(
    AND(
      BE$6&gt;=$I73, BE$6&lt;=$J73, $Q$2="Yes",
      NOT( OR(
        AND($M$5=1, OR(WEEKDAY(BE$6,2)=6, WEEKDAY(BE$6,2)=7)),
        AND($M$5=17,  WEEKDAY(BE$6,2)=6),
        AND($M$5=11,  WEEKDAY(BE$6,2)=7)
      ))
    ),
    INDEX(reference!$H$1:$I$9, MATCH($M73, reference!$H$1:$H$9, 0), 2),
    ""
  ),
"")</f>
        <v/>
      </c>
      <c r="BF73" s="53" t="str">
        <f>IFERROR(
  IF(
    AND(
      BF$6&gt;=$I73, BF$6&lt;=$J73, $Q$2="Yes",
      NOT( OR(
        AND($M$5=1, OR(WEEKDAY(BF$6,2)=6, WEEKDAY(BF$6,2)=7)),
        AND($M$5=17,  WEEKDAY(BF$6,2)=6),
        AND($M$5=11,  WEEKDAY(BF$6,2)=7)
      ))
    ),
    INDEX(reference!$H$1:$I$9, MATCH($M73, reference!$H$1:$H$9, 0), 2),
    ""
  ),
"")</f>
        <v/>
      </c>
      <c r="BG73" s="53" t="str">
        <f>IFERROR(
  IF(
    AND(
      BG$6&gt;=$I73, BG$6&lt;=$J73, $Q$2="Yes",
      NOT( OR(
        AND($M$5=1, OR(WEEKDAY(BG$6,2)=6, WEEKDAY(BG$6,2)=7)),
        AND($M$5=17,  WEEKDAY(BG$6,2)=6),
        AND($M$5=11,  WEEKDAY(BG$6,2)=7)
      ))
    ),
    INDEX(reference!$H$1:$I$9, MATCH($M73, reference!$H$1:$H$9, 0), 2),
    ""
  ),
"")</f>
        <v/>
      </c>
      <c r="BH73" s="53" t="str">
        <f>IFERROR(
  IF(
    AND(
      BH$6&gt;=$I73, BH$6&lt;=$J73, $Q$2="Yes",
      NOT( OR(
        AND($M$5=1, OR(WEEKDAY(BH$6,2)=6, WEEKDAY(BH$6,2)=7)),
        AND($M$5=17,  WEEKDAY(BH$6,2)=6),
        AND($M$5=11,  WEEKDAY(BH$6,2)=7)
      ))
    ),
    INDEX(reference!$H$1:$I$9, MATCH($M73, reference!$H$1:$H$9, 0), 2),
    ""
  ),
"")</f>
        <v/>
      </c>
      <c r="BI73" s="53" t="str">
        <f>IFERROR(
  IF(
    AND(
      BI$6&gt;=$I73, BI$6&lt;=$J73, $Q$2="Yes",
      NOT( OR(
        AND($M$5=1, OR(WEEKDAY(BI$6,2)=6, WEEKDAY(BI$6,2)=7)),
        AND($M$5=17,  WEEKDAY(BI$6,2)=6),
        AND($M$5=11,  WEEKDAY(BI$6,2)=7)
      ))
    ),
    INDEX(reference!$H$1:$I$9, MATCH($M73, reference!$H$1:$H$9, 0), 2),
    ""
  ),
"")</f>
        <v/>
      </c>
      <c r="BJ73" s="53" t="str">
        <f>IFERROR(
  IF(
    AND(
      BJ$6&gt;=$I73, BJ$6&lt;=$J73, $Q$2="Yes",
      NOT( OR(
        AND($M$5=1, OR(WEEKDAY(BJ$6,2)=6, WEEKDAY(BJ$6,2)=7)),
        AND($M$5=17,  WEEKDAY(BJ$6,2)=6),
        AND($M$5=11,  WEEKDAY(BJ$6,2)=7)
      ))
    ),
    INDEX(reference!$H$1:$I$9, MATCH($M73, reference!$H$1:$H$9, 0), 2),
    ""
  ),
"")</f>
        <v/>
      </c>
      <c r="BK73" s="53" t="str">
        <f>IFERROR(
  IF(
    AND(
      BK$6&gt;=$I73, BK$6&lt;=$J73, $Q$2="Yes",
      NOT( OR(
        AND($M$5=1, OR(WEEKDAY(BK$6,2)=6, WEEKDAY(BK$6,2)=7)),
        AND($M$5=17,  WEEKDAY(BK$6,2)=6),
        AND($M$5=11,  WEEKDAY(BK$6,2)=7)
      ))
    ),
    INDEX(reference!$H$1:$I$9, MATCH($M73, reference!$H$1:$H$9, 0), 2),
    ""
  ),
"")</f>
        <v/>
      </c>
      <c r="BL73" s="53" t="str">
        <f>IFERROR(
  IF(
    AND(
      BL$6&gt;=$I73, BL$6&lt;=$J73, $Q$2="Yes",
      NOT( OR(
        AND($M$5=1, OR(WEEKDAY(BL$6,2)=6, WEEKDAY(BL$6,2)=7)),
        AND($M$5=17,  WEEKDAY(BL$6,2)=6),
        AND($M$5=11,  WEEKDAY(BL$6,2)=7)
      ))
    ),
    INDEX(reference!$H$1:$I$9, MATCH($M73, reference!$H$1:$H$9, 0), 2),
    ""
  ),
"")</f>
        <v/>
      </c>
      <c r="BM73" s="53" t="str">
        <f>IFERROR(
  IF(
    AND(
      BM$6&gt;=$I73, BM$6&lt;=$J73, $Q$2="Yes",
      NOT( OR(
        AND($M$5=1, OR(WEEKDAY(BM$6,2)=6, WEEKDAY(BM$6,2)=7)),
        AND($M$5=17,  WEEKDAY(BM$6,2)=6),
        AND($M$5=11,  WEEKDAY(BM$6,2)=7)
      ))
    ),
    INDEX(reference!$H$1:$I$9, MATCH($M73, reference!$H$1:$H$9, 0), 2),
    ""
  ),
"")</f>
        <v/>
      </c>
      <c r="BN73" s="53" t="str">
        <f>IFERROR(
  IF(
    AND(
      BN$6&gt;=$I73, BN$6&lt;=$J73, $Q$2="Yes",
      NOT( OR(
        AND($M$5=1, OR(WEEKDAY(BN$6,2)=6, WEEKDAY(BN$6,2)=7)),
        AND($M$5=17,  WEEKDAY(BN$6,2)=6),
        AND($M$5=11,  WEEKDAY(BN$6,2)=7)
      ))
    ),
    INDEX(reference!$H$1:$I$9, MATCH($M73, reference!$H$1:$H$9, 0), 2),
    ""
  ),
"")</f>
        <v/>
      </c>
      <c r="BO73" s="53" t="str">
        <f>IFERROR(
  IF(
    AND(
      BO$6&gt;=$I73, BO$6&lt;=$J73, $Q$2="Yes",
      NOT( OR(
        AND($M$5=1, OR(WEEKDAY(BO$6,2)=6, WEEKDAY(BO$6,2)=7)),
        AND($M$5=17,  WEEKDAY(BO$6,2)=6),
        AND($M$5=11,  WEEKDAY(BO$6,2)=7)
      ))
    ),
    INDEX(reference!$H$1:$I$9, MATCH($M73, reference!$H$1:$H$9, 0), 2),
    ""
  ),
"")</f>
        <v/>
      </c>
      <c r="BP73" s="53" t="str">
        <f>IFERROR(
  IF(
    AND(
      BP$6&gt;=$I73, BP$6&lt;=$J73, $Q$2="Yes",
      NOT( OR(
        AND($M$5=1, OR(WEEKDAY(BP$6,2)=6, WEEKDAY(BP$6,2)=7)),
        AND($M$5=17,  WEEKDAY(BP$6,2)=6),
        AND($M$5=11,  WEEKDAY(BP$6,2)=7)
      ))
    ),
    INDEX(reference!$H$1:$I$9, MATCH($M73, reference!$H$1:$H$9, 0), 2),
    ""
  ),
"")</f>
        <v/>
      </c>
      <c r="BQ73" s="53" t="str">
        <f>IFERROR(
  IF(
    AND(
      BQ$6&gt;=$I73, BQ$6&lt;=$J73, $Q$2="Yes",
      NOT( OR(
        AND($M$5=1, OR(WEEKDAY(BQ$6,2)=6, WEEKDAY(BQ$6,2)=7)),
        AND($M$5=17,  WEEKDAY(BQ$6,2)=6),
        AND($M$5=11,  WEEKDAY(BQ$6,2)=7)
      ))
    ),
    INDEX(reference!$H$1:$I$9, MATCH($M73, reference!$H$1:$H$9, 0), 2),
    ""
  ),
"")</f>
        <v/>
      </c>
    </row>
    <row r="74" spans="1:69" ht="22.5" customHeight="1" x14ac:dyDescent="0.15">
      <c r="A74" s="46">
        <f>COUNTIF($L$7:M74,M74)</f>
        <v>0</v>
      </c>
      <c r="B74" s="46" t="str">
        <f t="shared" si="5"/>
        <v>-0</v>
      </c>
      <c r="C74" s="46" t="str">
        <f>IFERROR(IF(G74="","",MOD(COUNTIFS($F$6:G74,"◯"),10)),"")</f>
        <v/>
      </c>
      <c r="D74" s="46" t="str" cm="1">
        <f t="array" ref="D74">IF(G74="","",_xlfn.SWITCH(G74,"◯",1,"◆",2,"★",3))</f>
        <v/>
      </c>
      <c r="E74" s="46"/>
      <c r="F74" s="47"/>
      <c r="G74" s="48"/>
      <c r="H74" s="49"/>
      <c r="I74" s="51"/>
      <c r="J74" s="51"/>
      <c r="K74" s="52" t="str">
        <f t="shared" si="6"/>
        <v/>
      </c>
      <c r="L74" s="50"/>
      <c r="M74" s="50"/>
      <c r="N74" s="53" t="str">
        <f>IFERROR(
  IF(
    AND(
      N$6&gt;=$I74, N$6&lt;=$J74, $Q$2="Yes",
      NOT( OR(
        AND($M$5=1, OR(WEEKDAY(N$6,2)=6, WEEKDAY(N$6,2)=7)),
        AND($M$5=17,  WEEKDAY(N$6,2)=6),
        AND($M$5=11,  WEEKDAY(N$6,2)=7)
      ))
    ),
    INDEX(reference!$H$1:$I$9, MATCH($M74, reference!$H$1:$H$9, 0), 2),
    ""
  ),
"")</f>
        <v/>
      </c>
      <c r="O74" s="53" t="str">
        <f>IFERROR(
  IF(
    AND(
      O$6&gt;=$I74, O$6&lt;=$J74, $Q$2="Yes",
      NOT( OR(
        AND($M$5=1, OR(WEEKDAY(O$6,2)=6, WEEKDAY(O$6,2)=7)),
        AND($M$5=17,  WEEKDAY(O$6,2)=6),
        AND($M$5=11,  WEEKDAY(O$6,2)=7)
      ))
    ),
    INDEX(reference!$H$1:$I$9, MATCH($M74, reference!$H$1:$H$9, 0), 2),
    ""
  ),
"")</f>
        <v/>
      </c>
      <c r="P74" s="53" t="str">
        <f>IFERROR(
  IF(
    AND(
      P$6&gt;=$I74, P$6&lt;=$J74, $Q$2="Yes",
      NOT( OR(
        AND($M$5=1, OR(WEEKDAY(P$6,2)=6, WEEKDAY(P$6,2)=7)),
        AND($M$5=17,  WEEKDAY(P$6,2)=6),
        AND($M$5=11,  WEEKDAY(P$6,2)=7)
      ))
    ),
    INDEX(reference!$H$1:$I$9, MATCH($M74, reference!$H$1:$H$9, 0), 2),
    ""
  ),
"")</f>
        <v/>
      </c>
      <c r="Q74" s="53" t="str">
        <f>IFERROR(
  IF(
    AND(
      Q$6&gt;=$I74, Q$6&lt;=$J74, $Q$2="Yes",
      NOT( OR(
        AND($M$5=1, OR(WEEKDAY(Q$6,2)=6, WEEKDAY(Q$6,2)=7)),
        AND($M$5=17,  WEEKDAY(Q$6,2)=6),
        AND($M$5=11,  WEEKDAY(Q$6,2)=7)
      ))
    ),
    INDEX(reference!$H$1:$I$9, MATCH($M74, reference!$H$1:$H$9, 0), 2),
    ""
  ),
"")</f>
        <v/>
      </c>
      <c r="R74" s="53" t="str">
        <f>IFERROR(
  IF(
    AND(
      R$6&gt;=$I74, R$6&lt;=$J74, $Q$2="Yes",
      NOT( OR(
        AND($M$5=1, OR(WEEKDAY(R$6,2)=6, WEEKDAY(R$6,2)=7)),
        AND($M$5=17,  WEEKDAY(R$6,2)=6),
        AND($M$5=11,  WEEKDAY(R$6,2)=7)
      ))
    ),
    INDEX(reference!$H$1:$I$9, MATCH($M74, reference!$H$1:$H$9, 0), 2),
    ""
  ),
"")</f>
        <v/>
      </c>
      <c r="S74" s="53" t="str">
        <f>IFERROR(
  IF(
    AND(
      S$6&gt;=$I74, S$6&lt;=$J74, $Q$2="Yes",
      NOT( OR(
        AND($M$5=1, OR(WEEKDAY(S$6,2)=6, WEEKDAY(S$6,2)=7)),
        AND($M$5=17,  WEEKDAY(S$6,2)=6),
        AND($M$5=11,  WEEKDAY(S$6,2)=7)
      ))
    ),
    INDEX(reference!$H$1:$I$9, MATCH($M74, reference!$H$1:$H$9, 0), 2),
    ""
  ),
"")</f>
        <v/>
      </c>
      <c r="T74" s="53" t="str">
        <f>IFERROR(
  IF(
    AND(
      T$6&gt;=$I74, T$6&lt;=$J74, $Q$2="Yes",
      NOT( OR(
        AND($M$5=1, OR(WEEKDAY(T$6,2)=6, WEEKDAY(T$6,2)=7)),
        AND($M$5=17,  WEEKDAY(T$6,2)=6),
        AND($M$5=11,  WEEKDAY(T$6,2)=7)
      ))
    ),
    INDEX(reference!$H$1:$I$9, MATCH($M74, reference!$H$1:$H$9, 0), 2),
    ""
  ),
"")</f>
        <v/>
      </c>
      <c r="U74" s="53" t="str">
        <f>IFERROR(
  IF(
    AND(
      U$6&gt;=$I74, U$6&lt;=$J74, $Q$2="Yes",
      NOT( OR(
        AND($M$5=1, OR(WEEKDAY(U$6,2)=6, WEEKDAY(U$6,2)=7)),
        AND($M$5=17,  WEEKDAY(U$6,2)=6),
        AND($M$5=11,  WEEKDAY(U$6,2)=7)
      ))
    ),
    INDEX(reference!$H$1:$I$9, MATCH($M74, reference!$H$1:$H$9, 0), 2),
    ""
  ),
"")</f>
        <v/>
      </c>
      <c r="V74" s="53" t="str">
        <f>IFERROR(
  IF(
    AND(
      V$6&gt;=$I74, V$6&lt;=$J74, $Q$2="Yes",
      NOT( OR(
        AND($M$5=1, OR(WEEKDAY(V$6,2)=6, WEEKDAY(V$6,2)=7)),
        AND($M$5=17,  WEEKDAY(V$6,2)=6),
        AND($M$5=11,  WEEKDAY(V$6,2)=7)
      ))
    ),
    INDEX(reference!$H$1:$I$9, MATCH($M74, reference!$H$1:$H$9, 0), 2),
    ""
  ),
"")</f>
        <v/>
      </c>
      <c r="W74" s="53" t="str">
        <f>IFERROR(
  IF(
    AND(
      W$6&gt;=$I74, W$6&lt;=$J74, $Q$2="Yes",
      NOT( OR(
        AND($M$5=1, OR(WEEKDAY(W$6,2)=6, WEEKDAY(W$6,2)=7)),
        AND($M$5=17,  WEEKDAY(W$6,2)=6),
        AND($M$5=11,  WEEKDAY(W$6,2)=7)
      ))
    ),
    INDEX(reference!$H$1:$I$9, MATCH($M74, reference!$H$1:$H$9, 0), 2),
    ""
  ),
"")</f>
        <v/>
      </c>
      <c r="X74" s="53" t="str">
        <f>IFERROR(
  IF(
    AND(
      X$6&gt;=$I74, X$6&lt;=$J74, $Q$2="Yes",
      NOT( OR(
        AND($M$5=1, OR(WEEKDAY(X$6,2)=6, WEEKDAY(X$6,2)=7)),
        AND($M$5=17,  WEEKDAY(X$6,2)=6),
        AND($M$5=11,  WEEKDAY(X$6,2)=7)
      ))
    ),
    INDEX(reference!$H$1:$I$9, MATCH($M74, reference!$H$1:$H$9, 0), 2),
    ""
  ),
"")</f>
        <v/>
      </c>
      <c r="Y74" s="53" t="str">
        <f>IFERROR(
  IF(
    AND(
      Y$6&gt;=$I74, Y$6&lt;=$J74, $Q$2="Yes",
      NOT( OR(
        AND($M$5=1, OR(WEEKDAY(Y$6,2)=6, WEEKDAY(Y$6,2)=7)),
        AND($M$5=17,  WEEKDAY(Y$6,2)=6),
        AND($M$5=11,  WEEKDAY(Y$6,2)=7)
      ))
    ),
    INDEX(reference!$H$1:$I$9, MATCH($M74, reference!$H$1:$H$9, 0), 2),
    ""
  ),
"")</f>
        <v/>
      </c>
      <c r="Z74" s="53" t="str">
        <f>IFERROR(
  IF(
    AND(
      Z$6&gt;=$I74, Z$6&lt;=$J74, $Q$2="Yes",
      NOT( OR(
        AND($M$5=1, OR(WEEKDAY(Z$6,2)=6, WEEKDAY(Z$6,2)=7)),
        AND($M$5=17,  WEEKDAY(Z$6,2)=6),
        AND($M$5=11,  WEEKDAY(Z$6,2)=7)
      ))
    ),
    INDEX(reference!$H$1:$I$9, MATCH($M74, reference!$H$1:$H$9, 0), 2),
    ""
  ),
"")</f>
        <v/>
      </c>
      <c r="AA74" s="53" t="str">
        <f>IFERROR(
  IF(
    AND(
      AA$6&gt;=$I74, AA$6&lt;=$J74, $Q$2="Yes",
      NOT( OR(
        AND($M$5=1, OR(WEEKDAY(AA$6,2)=6, WEEKDAY(AA$6,2)=7)),
        AND($M$5=17,  WEEKDAY(AA$6,2)=6),
        AND($M$5=11,  WEEKDAY(AA$6,2)=7)
      ))
    ),
    INDEX(reference!$H$1:$I$9, MATCH($M74, reference!$H$1:$H$9, 0), 2),
    ""
  ),
"")</f>
        <v/>
      </c>
      <c r="AB74" s="53" t="str">
        <f>IFERROR(
  IF(
    AND(
      AB$6&gt;=$I74, AB$6&lt;=$J74, $Q$2="Yes",
      NOT( OR(
        AND($M$5=1, OR(WEEKDAY(AB$6,2)=6, WEEKDAY(AB$6,2)=7)),
        AND($M$5=17,  WEEKDAY(AB$6,2)=6),
        AND($M$5=11,  WEEKDAY(AB$6,2)=7)
      ))
    ),
    INDEX(reference!$H$1:$I$9, MATCH($M74, reference!$H$1:$H$9, 0), 2),
    ""
  ),
"")</f>
        <v/>
      </c>
      <c r="AC74" s="53" t="str">
        <f>IFERROR(
  IF(
    AND(
      AC$6&gt;=$I74, AC$6&lt;=$J74, $Q$2="Yes",
      NOT( OR(
        AND($M$5=1, OR(WEEKDAY(AC$6,2)=6, WEEKDAY(AC$6,2)=7)),
        AND($M$5=17,  WEEKDAY(AC$6,2)=6),
        AND($M$5=11,  WEEKDAY(AC$6,2)=7)
      ))
    ),
    INDEX(reference!$H$1:$I$9, MATCH($M74, reference!$H$1:$H$9, 0), 2),
    ""
  ),
"")</f>
        <v/>
      </c>
      <c r="AD74" s="53" t="str">
        <f>IFERROR(
  IF(
    AND(
      AD$6&gt;=$I74, AD$6&lt;=$J74, $Q$2="Yes",
      NOT( OR(
        AND($M$5=1, OR(WEEKDAY(AD$6,2)=6, WEEKDAY(AD$6,2)=7)),
        AND($M$5=17,  WEEKDAY(AD$6,2)=6),
        AND($M$5=11,  WEEKDAY(AD$6,2)=7)
      ))
    ),
    INDEX(reference!$H$1:$I$9, MATCH($M74, reference!$H$1:$H$9, 0), 2),
    ""
  ),
"")</f>
        <v/>
      </c>
      <c r="AE74" s="53" t="str">
        <f>IFERROR(
  IF(
    AND(
      AE$6&gt;=$I74, AE$6&lt;=$J74, $Q$2="Yes",
      NOT( OR(
        AND($M$5=1, OR(WEEKDAY(AE$6,2)=6, WEEKDAY(AE$6,2)=7)),
        AND($M$5=17,  WEEKDAY(AE$6,2)=6),
        AND($M$5=11,  WEEKDAY(AE$6,2)=7)
      ))
    ),
    INDEX(reference!$H$1:$I$9, MATCH($M74, reference!$H$1:$H$9, 0), 2),
    ""
  ),
"")</f>
        <v/>
      </c>
      <c r="AF74" s="53" t="str">
        <f>IFERROR(
  IF(
    AND(
      AF$6&gt;=$I74, AF$6&lt;=$J74, $Q$2="Yes",
      NOT( OR(
        AND($M$5=1, OR(WEEKDAY(AF$6,2)=6, WEEKDAY(AF$6,2)=7)),
        AND($M$5=17,  WEEKDAY(AF$6,2)=6),
        AND($M$5=11,  WEEKDAY(AF$6,2)=7)
      ))
    ),
    INDEX(reference!$H$1:$I$9, MATCH($M74, reference!$H$1:$H$9, 0), 2),
    ""
  ),
"")</f>
        <v/>
      </c>
      <c r="AG74" s="53" t="str">
        <f>IFERROR(
  IF(
    AND(
      AG$6&gt;=$I74, AG$6&lt;=$J74, $Q$2="Yes",
      NOT( OR(
        AND($M$5=1, OR(WEEKDAY(AG$6,2)=6, WEEKDAY(AG$6,2)=7)),
        AND($M$5=17,  WEEKDAY(AG$6,2)=6),
        AND($M$5=11,  WEEKDAY(AG$6,2)=7)
      ))
    ),
    INDEX(reference!$H$1:$I$9, MATCH($M74, reference!$H$1:$H$9, 0), 2),
    ""
  ),
"")</f>
        <v/>
      </c>
      <c r="AH74" s="53" t="str">
        <f>IFERROR(
  IF(
    AND(
      AH$6&gt;=$I74, AH$6&lt;=$J74, $Q$2="Yes",
      NOT( OR(
        AND($M$5=1, OR(WEEKDAY(AH$6,2)=6, WEEKDAY(AH$6,2)=7)),
        AND($M$5=17,  WEEKDAY(AH$6,2)=6),
        AND($M$5=11,  WEEKDAY(AH$6,2)=7)
      ))
    ),
    INDEX(reference!$H$1:$I$9, MATCH($M74, reference!$H$1:$H$9, 0), 2),
    ""
  ),
"")</f>
        <v/>
      </c>
      <c r="AI74" s="53" t="str">
        <f>IFERROR(
  IF(
    AND(
      AI$6&gt;=$I74, AI$6&lt;=$J74, $Q$2="Yes",
      NOT( OR(
        AND($M$5=1, OR(WEEKDAY(AI$6,2)=6, WEEKDAY(AI$6,2)=7)),
        AND($M$5=17,  WEEKDAY(AI$6,2)=6),
        AND($M$5=11,  WEEKDAY(AI$6,2)=7)
      ))
    ),
    INDEX(reference!$H$1:$I$9, MATCH($M74, reference!$H$1:$H$9, 0), 2),
    ""
  ),
"")</f>
        <v/>
      </c>
      <c r="AJ74" s="53" t="str">
        <f>IFERROR(
  IF(
    AND(
      AJ$6&gt;=$I74, AJ$6&lt;=$J74, $Q$2="Yes",
      NOT( OR(
        AND($M$5=1, OR(WEEKDAY(AJ$6,2)=6, WEEKDAY(AJ$6,2)=7)),
        AND($M$5=17,  WEEKDAY(AJ$6,2)=6),
        AND($M$5=11,  WEEKDAY(AJ$6,2)=7)
      ))
    ),
    INDEX(reference!$H$1:$I$9, MATCH($M74, reference!$H$1:$H$9, 0), 2),
    ""
  ),
"")</f>
        <v/>
      </c>
      <c r="AK74" s="53" t="str">
        <f>IFERROR(
  IF(
    AND(
      AK$6&gt;=$I74, AK$6&lt;=$J74, $Q$2="Yes",
      NOT( OR(
        AND($M$5=1, OR(WEEKDAY(AK$6,2)=6, WEEKDAY(AK$6,2)=7)),
        AND($M$5=17,  WEEKDAY(AK$6,2)=6),
        AND($M$5=11,  WEEKDAY(AK$6,2)=7)
      ))
    ),
    INDEX(reference!$H$1:$I$9, MATCH($M74, reference!$H$1:$H$9, 0), 2),
    ""
  ),
"")</f>
        <v/>
      </c>
      <c r="AL74" s="53" t="str">
        <f>IFERROR(
  IF(
    AND(
      AL$6&gt;=$I74, AL$6&lt;=$J74, $Q$2="Yes",
      NOT( OR(
        AND($M$5=1, OR(WEEKDAY(AL$6,2)=6, WEEKDAY(AL$6,2)=7)),
        AND($M$5=17,  WEEKDAY(AL$6,2)=6),
        AND($M$5=11,  WEEKDAY(AL$6,2)=7)
      ))
    ),
    INDEX(reference!$H$1:$I$9, MATCH($M74, reference!$H$1:$H$9, 0), 2),
    ""
  ),
"")</f>
        <v/>
      </c>
      <c r="AM74" s="53" t="str">
        <f>IFERROR(
  IF(
    AND(
      AM$6&gt;=$I74, AM$6&lt;=$J74, $Q$2="Yes",
      NOT( OR(
        AND($M$5=1, OR(WEEKDAY(AM$6,2)=6, WEEKDAY(AM$6,2)=7)),
        AND($M$5=17,  WEEKDAY(AM$6,2)=6),
        AND($M$5=11,  WEEKDAY(AM$6,2)=7)
      ))
    ),
    INDEX(reference!$H$1:$I$9, MATCH($M74, reference!$H$1:$H$9, 0), 2),
    ""
  ),
"")</f>
        <v/>
      </c>
      <c r="AN74" s="53" t="str">
        <f>IFERROR(
  IF(
    AND(
      AN$6&gt;=$I74, AN$6&lt;=$J74, $Q$2="Yes",
      NOT( OR(
        AND($M$5=1, OR(WEEKDAY(AN$6,2)=6, WEEKDAY(AN$6,2)=7)),
        AND($M$5=17,  WEEKDAY(AN$6,2)=6),
        AND($M$5=11,  WEEKDAY(AN$6,2)=7)
      ))
    ),
    INDEX(reference!$H$1:$I$9, MATCH($M74, reference!$H$1:$H$9, 0), 2),
    ""
  ),
"")</f>
        <v/>
      </c>
      <c r="AO74" s="53" t="str">
        <f>IFERROR(
  IF(
    AND(
      AO$6&gt;=$I74, AO$6&lt;=$J74, $Q$2="Yes",
      NOT( OR(
        AND($M$5=1, OR(WEEKDAY(AO$6,2)=6, WEEKDAY(AO$6,2)=7)),
        AND($M$5=17,  WEEKDAY(AO$6,2)=6),
        AND($M$5=11,  WEEKDAY(AO$6,2)=7)
      ))
    ),
    INDEX(reference!$H$1:$I$9, MATCH($M74, reference!$H$1:$H$9, 0), 2),
    ""
  ),
"")</f>
        <v/>
      </c>
      <c r="AP74" s="53" t="str">
        <f>IFERROR(
  IF(
    AND(
      AP$6&gt;=$I74, AP$6&lt;=$J74, $Q$2="Yes",
      NOT( OR(
        AND($M$5=1, OR(WEEKDAY(AP$6,2)=6, WEEKDAY(AP$6,2)=7)),
        AND($M$5=17,  WEEKDAY(AP$6,2)=6),
        AND($M$5=11,  WEEKDAY(AP$6,2)=7)
      ))
    ),
    INDEX(reference!$H$1:$I$9, MATCH($M74, reference!$H$1:$H$9, 0), 2),
    ""
  ),
"")</f>
        <v/>
      </c>
      <c r="AQ74" s="53" t="str">
        <f>IFERROR(
  IF(
    AND(
      AQ$6&gt;=$I74, AQ$6&lt;=$J74, $Q$2="Yes",
      NOT( OR(
        AND($M$5=1, OR(WEEKDAY(AQ$6,2)=6, WEEKDAY(AQ$6,2)=7)),
        AND($M$5=17,  WEEKDAY(AQ$6,2)=6),
        AND($M$5=11,  WEEKDAY(AQ$6,2)=7)
      ))
    ),
    INDEX(reference!$H$1:$I$9, MATCH($M74, reference!$H$1:$H$9, 0), 2),
    ""
  ),
"")</f>
        <v/>
      </c>
      <c r="AR74" s="53" t="str">
        <f>IFERROR(
  IF(
    AND(
      AR$6&gt;=$I74, AR$6&lt;=$J74, $Q$2="Yes",
      NOT( OR(
        AND($M$5=1, OR(WEEKDAY(AR$6,2)=6, WEEKDAY(AR$6,2)=7)),
        AND($M$5=17,  WEEKDAY(AR$6,2)=6),
        AND($M$5=11,  WEEKDAY(AR$6,2)=7)
      ))
    ),
    INDEX(reference!$H$1:$I$9, MATCH($M74, reference!$H$1:$H$9, 0), 2),
    ""
  ),
"")</f>
        <v/>
      </c>
      <c r="AS74" s="53" t="str">
        <f>IFERROR(
  IF(
    AND(
      AS$6&gt;=$I74, AS$6&lt;=$J74, $Q$2="Yes",
      NOT( OR(
        AND($M$5=1, OR(WEEKDAY(AS$6,2)=6, WEEKDAY(AS$6,2)=7)),
        AND($M$5=17,  WEEKDAY(AS$6,2)=6),
        AND($M$5=11,  WEEKDAY(AS$6,2)=7)
      ))
    ),
    INDEX(reference!$H$1:$I$9, MATCH($M74, reference!$H$1:$H$9, 0), 2),
    ""
  ),
"")</f>
        <v/>
      </c>
      <c r="AT74" s="53" t="str">
        <f>IFERROR(
  IF(
    AND(
      AT$6&gt;=$I74, AT$6&lt;=$J74, $Q$2="Yes",
      NOT( OR(
        AND($M$5=1, OR(WEEKDAY(AT$6,2)=6, WEEKDAY(AT$6,2)=7)),
        AND($M$5=17,  WEEKDAY(AT$6,2)=6),
        AND($M$5=11,  WEEKDAY(AT$6,2)=7)
      ))
    ),
    INDEX(reference!$H$1:$I$9, MATCH($M74, reference!$H$1:$H$9, 0), 2),
    ""
  ),
"")</f>
        <v/>
      </c>
      <c r="AU74" s="53" t="str">
        <f>IFERROR(
  IF(
    AND(
      AU$6&gt;=$I74, AU$6&lt;=$J74, $Q$2="Yes",
      NOT( OR(
        AND($M$5=1, OR(WEEKDAY(AU$6,2)=6, WEEKDAY(AU$6,2)=7)),
        AND($M$5=17,  WEEKDAY(AU$6,2)=6),
        AND($M$5=11,  WEEKDAY(AU$6,2)=7)
      ))
    ),
    INDEX(reference!$H$1:$I$9, MATCH($M74, reference!$H$1:$H$9, 0), 2),
    ""
  ),
"")</f>
        <v/>
      </c>
      <c r="AV74" s="53" t="str">
        <f>IFERROR(
  IF(
    AND(
      AV$6&gt;=$I74, AV$6&lt;=$J74, $Q$2="Yes",
      NOT( OR(
        AND($M$5=1, OR(WEEKDAY(AV$6,2)=6, WEEKDAY(AV$6,2)=7)),
        AND($M$5=17,  WEEKDAY(AV$6,2)=6),
        AND($M$5=11,  WEEKDAY(AV$6,2)=7)
      ))
    ),
    INDEX(reference!$H$1:$I$9, MATCH($M74, reference!$H$1:$H$9, 0), 2),
    ""
  ),
"")</f>
        <v/>
      </c>
      <c r="AW74" s="53" t="str">
        <f>IFERROR(
  IF(
    AND(
      AW$6&gt;=$I74, AW$6&lt;=$J74, $Q$2="Yes",
      NOT( OR(
        AND($M$5=1, OR(WEEKDAY(AW$6,2)=6, WEEKDAY(AW$6,2)=7)),
        AND($M$5=17,  WEEKDAY(AW$6,2)=6),
        AND($M$5=11,  WEEKDAY(AW$6,2)=7)
      ))
    ),
    INDEX(reference!$H$1:$I$9, MATCH($M74, reference!$H$1:$H$9, 0), 2),
    ""
  ),
"")</f>
        <v/>
      </c>
      <c r="AX74" s="53" t="str">
        <f>IFERROR(
  IF(
    AND(
      AX$6&gt;=$I74, AX$6&lt;=$J74, $Q$2="Yes",
      NOT( OR(
        AND($M$5=1, OR(WEEKDAY(AX$6,2)=6, WEEKDAY(AX$6,2)=7)),
        AND($M$5=17,  WEEKDAY(AX$6,2)=6),
        AND($M$5=11,  WEEKDAY(AX$6,2)=7)
      ))
    ),
    INDEX(reference!$H$1:$I$9, MATCH($M74, reference!$H$1:$H$9, 0), 2),
    ""
  ),
"")</f>
        <v/>
      </c>
      <c r="AY74" s="53" t="str">
        <f>IFERROR(
  IF(
    AND(
      AY$6&gt;=$I74, AY$6&lt;=$J74, $Q$2="Yes",
      NOT( OR(
        AND($M$5=1, OR(WEEKDAY(AY$6,2)=6, WEEKDAY(AY$6,2)=7)),
        AND($M$5=17,  WEEKDAY(AY$6,2)=6),
        AND($M$5=11,  WEEKDAY(AY$6,2)=7)
      ))
    ),
    INDEX(reference!$H$1:$I$9, MATCH($M74, reference!$H$1:$H$9, 0), 2),
    ""
  ),
"")</f>
        <v/>
      </c>
      <c r="AZ74" s="53" t="str">
        <f>IFERROR(
  IF(
    AND(
      AZ$6&gt;=$I74, AZ$6&lt;=$J74, $Q$2="Yes",
      NOT( OR(
        AND($M$5=1, OR(WEEKDAY(AZ$6,2)=6, WEEKDAY(AZ$6,2)=7)),
        AND($M$5=17,  WEEKDAY(AZ$6,2)=6),
        AND($M$5=11,  WEEKDAY(AZ$6,2)=7)
      ))
    ),
    INDEX(reference!$H$1:$I$9, MATCH($M74, reference!$H$1:$H$9, 0), 2),
    ""
  ),
"")</f>
        <v/>
      </c>
      <c r="BA74" s="53" t="str">
        <f>IFERROR(
  IF(
    AND(
      BA$6&gt;=$I74, BA$6&lt;=$J74, $Q$2="Yes",
      NOT( OR(
        AND($M$5=1, OR(WEEKDAY(BA$6,2)=6, WEEKDAY(BA$6,2)=7)),
        AND($M$5=17,  WEEKDAY(BA$6,2)=6),
        AND($M$5=11,  WEEKDAY(BA$6,2)=7)
      ))
    ),
    INDEX(reference!$H$1:$I$9, MATCH($M74, reference!$H$1:$H$9, 0), 2),
    ""
  ),
"")</f>
        <v/>
      </c>
      <c r="BB74" s="53" t="str">
        <f>IFERROR(
  IF(
    AND(
      BB$6&gt;=$I74, BB$6&lt;=$J74, $Q$2="Yes",
      NOT( OR(
        AND($M$5=1, OR(WEEKDAY(BB$6,2)=6, WEEKDAY(BB$6,2)=7)),
        AND($M$5=17,  WEEKDAY(BB$6,2)=6),
        AND($M$5=11,  WEEKDAY(BB$6,2)=7)
      ))
    ),
    INDEX(reference!$H$1:$I$9, MATCH($M74, reference!$H$1:$H$9, 0), 2),
    ""
  ),
"")</f>
        <v/>
      </c>
      <c r="BC74" s="53" t="str">
        <f>IFERROR(
  IF(
    AND(
      BC$6&gt;=$I74, BC$6&lt;=$J74, $Q$2="Yes",
      NOT( OR(
        AND($M$5=1, OR(WEEKDAY(BC$6,2)=6, WEEKDAY(BC$6,2)=7)),
        AND($M$5=17,  WEEKDAY(BC$6,2)=6),
        AND($M$5=11,  WEEKDAY(BC$6,2)=7)
      ))
    ),
    INDEX(reference!$H$1:$I$9, MATCH($M74, reference!$H$1:$H$9, 0), 2),
    ""
  ),
"")</f>
        <v/>
      </c>
      <c r="BD74" s="53" t="str">
        <f>IFERROR(
  IF(
    AND(
      BD$6&gt;=$I74, BD$6&lt;=$J74, $Q$2="Yes",
      NOT( OR(
        AND($M$5=1, OR(WEEKDAY(BD$6,2)=6, WEEKDAY(BD$6,2)=7)),
        AND($M$5=17,  WEEKDAY(BD$6,2)=6),
        AND($M$5=11,  WEEKDAY(BD$6,2)=7)
      ))
    ),
    INDEX(reference!$H$1:$I$9, MATCH($M74, reference!$H$1:$H$9, 0), 2),
    ""
  ),
"")</f>
        <v/>
      </c>
      <c r="BE74" s="53" t="str">
        <f>IFERROR(
  IF(
    AND(
      BE$6&gt;=$I74, BE$6&lt;=$J74, $Q$2="Yes",
      NOT( OR(
        AND($M$5=1, OR(WEEKDAY(BE$6,2)=6, WEEKDAY(BE$6,2)=7)),
        AND($M$5=17,  WEEKDAY(BE$6,2)=6),
        AND($M$5=11,  WEEKDAY(BE$6,2)=7)
      ))
    ),
    INDEX(reference!$H$1:$I$9, MATCH($M74, reference!$H$1:$H$9, 0), 2),
    ""
  ),
"")</f>
        <v/>
      </c>
      <c r="BF74" s="53" t="str">
        <f>IFERROR(
  IF(
    AND(
      BF$6&gt;=$I74, BF$6&lt;=$J74, $Q$2="Yes",
      NOT( OR(
        AND($M$5=1, OR(WEEKDAY(BF$6,2)=6, WEEKDAY(BF$6,2)=7)),
        AND($M$5=17,  WEEKDAY(BF$6,2)=6),
        AND($M$5=11,  WEEKDAY(BF$6,2)=7)
      ))
    ),
    INDEX(reference!$H$1:$I$9, MATCH($M74, reference!$H$1:$H$9, 0), 2),
    ""
  ),
"")</f>
        <v/>
      </c>
      <c r="BG74" s="53" t="str">
        <f>IFERROR(
  IF(
    AND(
      BG$6&gt;=$I74, BG$6&lt;=$J74, $Q$2="Yes",
      NOT( OR(
        AND($M$5=1, OR(WEEKDAY(BG$6,2)=6, WEEKDAY(BG$6,2)=7)),
        AND($M$5=17,  WEEKDAY(BG$6,2)=6),
        AND($M$5=11,  WEEKDAY(BG$6,2)=7)
      ))
    ),
    INDEX(reference!$H$1:$I$9, MATCH($M74, reference!$H$1:$H$9, 0), 2),
    ""
  ),
"")</f>
        <v/>
      </c>
      <c r="BH74" s="53" t="str">
        <f>IFERROR(
  IF(
    AND(
      BH$6&gt;=$I74, BH$6&lt;=$J74, $Q$2="Yes",
      NOT( OR(
        AND($M$5=1, OR(WEEKDAY(BH$6,2)=6, WEEKDAY(BH$6,2)=7)),
        AND($M$5=17,  WEEKDAY(BH$6,2)=6),
        AND($M$5=11,  WEEKDAY(BH$6,2)=7)
      ))
    ),
    INDEX(reference!$H$1:$I$9, MATCH($M74, reference!$H$1:$H$9, 0), 2),
    ""
  ),
"")</f>
        <v/>
      </c>
      <c r="BI74" s="53" t="str">
        <f>IFERROR(
  IF(
    AND(
      BI$6&gt;=$I74, BI$6&lt;=$J74, $Q$2="Yes",
      NOT( OR(
        AND($M$5=1, OR(WEEKDAY(BI$6,2)=6, WEEKDAY(BI$6,2)=7)),
        AND($M$5=17,  WEEKDAY(BI$6,2)=6),
        AND($M$5=11,  WEEKDAY(BI$6,2)=7)
      ))
    ),
    INDEX(reference!$H$1:$I$9, MATCH($M74, reference!$H$1:$H$9, 0), 2),
    ""
  ),
"")</f>
        <v/>
      </c>
      <c r="BJ74" s="53" t="str">
        <f>IFERROR(
  IF(
    AND(
      BJ$6&gt;=$I74, BJ$6&lt;=$J74, $Q$2="Yes",
      NOT( OR(
        AND($M$5=1, OR(WEEKDAY(BJ$6,2)=6, WEEKDAY(BJ$6,2)=7)),
        AND($M$5=17,  WEEKDAY(BJ$6,2)=6),
        AND($M$5=11,  WEEKDAY(BJ$6,2)=7)
      ))
    ),
    INDEX(reference!$H$1:$I$9, MATCH($M74, reference!$H$1:$H$9, 0), 2),
    ""
  ),
"")</f>
        <v/>
      </c>
      <c r="BK74" s="53" t="str">
        <f>IFERROR(
  IF(
    AND(
      BK$6&gt;=$I74, BK$6&lt;=$J74, $Q$2="Yes",
      NOT( OR(
        AND($M$5=1, OR(WEEKDAY(BK$6,2)=6, WEEKDAY(BK$6,2)=7)),
        AND($M$5=17,  WEEKDAY(BK$6,2)=6),
        AND($M$5=11,  WEEKDAY(BK$6,2)=7)
      ))
    ),
    INDEX(reference!$H$1:$I$9, MATCH($M74, reference!$H$1:$H$9, 0), 2),
    ""
  ),
"")</f>
        <v/>
      </c>
      <c r="BL74" s="53" t="str">
        <f>IFERROR(
  IF(
    AND(
      BL$6&gt;=$I74, BL$6&lt;=$J74, $Q$2="Yes",
      NOT( OR(
        AND($M$5=1, OR(WEEKDAY(BL$6,2)=6, WEEKDAY(BL$6,2)=7)),
        AND($M$5=17,  WEEKDAY(BL$6,2)=6),
        AND($M$5=11,  WEEKDAY(BL$6,2)=7)
      ))
    ),
    INDEX(reference!$H$1:$I$9, MATCH($M74, reference!$H$1:$H$9, 0), 2),
    ""
  ),
"")</f>
        <v/>
      </c>
      <c r="BM74" s="53" t="str">
        <f>IFERROR(
  IF(
    AND(
      BM$6&gt;=$I74, BM$6&lt;=$J74, $Q$2="Yes",
      NOT( OR(
        AND($M$5=1, OR(WEEKDAY(BM$6,2)=6, WEEKDAY(BM$6,2)=7)),
        AND($M$5=17,  WEEKDAY(BM$6,2)=6),
        AND($M$5=11,  WEEKDAY(BM$6,2)=7)
      ))
    ),
    INDEX(reference!$H$1:$I$9, MATCH($M74, reference!$H$1:$H$9, 0), 2),
    ""
  ),
"")</f>
        <v/>
      </c>
      <c r="BN74" s="53" t="str">
        <f>IFERROR(
  IF(
    AND(
      BN$6&gt;=$I74, BN$6&lt;=$J74, $Q$2="Yes",
      NOT( OR(
        AND($M$5=1, OR(WEEKDAY(BN$6,2)=6, WEEKDAY(BN$6,2)=7)),
        AND($M$5=17,  WEEKDAY(BN$6,2)=6),
        AND($M$5=11,  WEEKDAY(BN$6,2)=7)
      ))
    ),
    INDEX(reference!$H$1:$I$9, MATCH($M74, reference!$H$1:$H$9, 0), 2),
    ""
  ),
"")</f>
        <v/>
      </c>
      <c r="BO74" s="53" t="str">
        <f>IFERROR(
  IF(
    AND(
      BO$6&gt;=$I74, BO$6&lt;=$J74, $Q$2="Yes",
      NOT( OR(
        AND($M$5=1, OR(WEEKDAY(BO$6,2)=6, WEEKDAY(BO$6,2)=7)),
        AND($M$5=17,  WEEKDAY(BO$6,2)=6),
        AND($M$5=11,  WEEKDAY(BO$6,2)=7)
      ))
    ),
    INDEX(reference!$H$1:$I$9, MATCH($M74, reference!$H$1:$H$9, 0), 2),
    ""
  ),
"")</f>
        <v/>
      </c>
      <c r="BP74" s="53" t="str">
        <f>IFERROR(
  IF(
    AND(
      BP$6&gt;=$I74, BP$6&lt;=$J74, $Q$2="Yes",
      NOT( OR(
        AND($M$5=1, OR(WEEKDAY(BP$6,2)=6, WEEKDAY(BP$6,2)=7)),
        AND($M$5=17,  WEEKDAY(BP$6,2)=6),
        AND($M$5=11,  WEEKDAY(BP$6,2)=7)
      ))
    ),
    INDEX(reference!$H$1:$I$9, MATCH($M74, reference!$H$1:$H$9, 0), 2),
    ""
  ),
"")</f>
        <v/>
      </c>
      <c r="BQ74" s="53" t="str">
        <f>IFERROR(
  IF(
    AND(
      BQ$6&gt;=$I74, BQ$6&lt;=$J74, $Q$2="Yes",
      NOT( OR(
        AND($M$5=1, OR(WEEKDAY(BQ$6,2)=6, WEEKDAY(BQ$6,2)=7)),
        AND($M$5=17,  WEEKDAY(BQ$6,2)=6),
        AND($M$5=11,  WEEKDAY(BQ$6,2)=7)
      ))
    ),
    INDEX(reference!$H$1:$I$9, MATCH($M74, reference!$H$1:$H$9, 0), 2),
    ""
  ),
"")</f>
        <v/>
      </c>
    </row>
    <row r="75" spans="1:69" ht="22.5" customHeight="1" x14ac:dyDescent="0.15">
      <c r="A75" s="46">
        <f>COUNTIF($L$7:M75,M75)</f>
        <v>0</v>
      </c>
      <c r="B75" s="46" t="str">
        <f t="shared" si="5"/>
        <v>-0</v>
      </c>
      <c r="C75" s="46" t="str">
        <f>IFERROR(IF(G75="","",MOD(COUNTIFS($F$6:G75,"◯"),10)),"")</f>
        <v/>
      </c>
      <c r="D75" s="46" t="str" cm="1">
        <f t="array" ref="D75">IF(G75="","",_xlfn.SWITCH(G75,"◯",1,"◆",2,"★",3))</f>
        <v/>
      </c>
      <c r="E75" s="46"/>
      <c r="F75" s="47"/>
      <c r="G75" s="48"/>
      <c r="H75" s="49"/>
      <c r="I75" s="51"/>
      <c r="J75" s="51"/>
      <c r="K75" s="52" t="str">
        <f t="shared" si="6"/>
        <v/>
      </c>
      <c r="L75" s="50"/>
      <c r="M75" s="50"/>
      <c r="N75" s="53" t="str">
        <f>IFERROR(
  IF(
    AND(
      N$6&gt;=$I75, N$6&lt;=$J75, $Q$2="Yes",
      NOT( OR(
        AND($M$5=1, OR(WEEKDAY(N$6,2)=6, WEEKDAY(N$6,2)=7)),
        AND($M$5=17,  WEEKDAY(N$6,2)=6),
        AND($M$5=11,  WEEKDAY(N$6,2)=7)
      ))
    ),
    INDEX(reference!$H$1:$I$9, MATCH($M75, reference!$H$1:$H$9, 0), 2),
    ""
  ),
"")</f>
        <v/>
      </c>
      <c r="O75" s="53" t="str">
        <f>IFERROR(
  IF(
    AND(
      O$6&gt;=$I75, O$6&lt;=$J75, $Q$2="Yes",
      NOT( OR(
        AND($M$5=1, OR(WEEKDAY(O$6,2)=6, WEEKDAY(O$6,2)=7)),
        AND($M$5=17,  WEEKDAY(O$6,2)=6),
        AND($M$5=11,  WEEKDAY(O$6,2)=7)
      ))
    ),
    INDEX(reference!$H$1:$I$9, MATCH($M75, reference!$H$1:$H$9, 0), 2),
    ""
  ),
"")</f>
        <v/>
      </c>
      <c r="P75" s="53" t="str">
        <f>IFERROR(
  IF(
    AND(
      P$6&gt;=$I75, P$6&lt;=$J75, $Q$2="Yes",
      NOT( OR(
        AND($M$5=1, OR(WEEKDAY(P$6,2)=6, WEEKDAY(P$6,2)=7)),
        AND($M$5=17,  WEEKDAY(P$6,2)=6),
        AND($M$5=11,  WEEKDAY(P$6,2)=7)
      ))
    ),
    INDEX(reference!$H$1:$I$9, MATCH($M75, reference!$H$1:$H$9, 0), 2),
    ""
  ),
"")</f>
        <v/>
      </c>
      <c r="Q75" s="53" t="str">
        <f>IFERROR(
  IF(
    AND(
      Q$6&gt;=$I75, Q$6&lt;=$J75, $Q$2="Yes",
      NOT( OR(
        AND($M$5=1, OR(WEEKDAY(Q$6,2)=6, WEEKDAY(Q$6,2)=7)),
        AND($M$5=17,  WEEKDAY(Q$6,2)=6),
        AND($M$5=11,  WEEKDAY(Q$6,2)=7)
      ))
    ),
    INDEX(reference!$H$1:$I$9, MATCH($M75, reference!$H$1:$H$9, 0), 2),
    ""
  ),
"")</f>
        <v/>
      </c>
      <c r="R75" s="53" t="str">
        <f>IFERROR(
  IF(
    AND(
      R$6&gt;=$I75, R$6&lt;=$J75, $Q$2="Yes",
      NOT( OR(
        AND($M$5=1, OR(WEEKDAY(R$6,2)=6, WEEKDAY(R$6,2)=7)),
        AND($M$5=17,  WEEKDAY(R$6,2)=6),
        AND($M$5=11,  WEEKDAY(R$6,2)=7)
      ))
    ),
    INDEX(reference!$H$1:$I$9, MATCH($M75, reference!$H$1:$H$9, 0), 2),
    ""
  ),
"")</f>
        <v/>
      </c>
      <c r="S75" s="53" t="str">
        <f>IFERROR(
  IF(
    AND(
      S$6&gt;=$I75, S$6&lt;=$J75, $Q$2="Yes",
      NOT( OR(
        AND($M$5=1, OR(WEEKDAY(S$6,2)=6, WEEKDAY(S$6,2)=7)),
        AND($M$5=17,  WEEKDAY(S$6,2)=6),
        AND($M$5=11,  WEEKDAY(S$6,2)=7)
      ))
    ),
    INDEX(reference!$H$1:$I$9, MATCH($M75, reference!$H$1:$H$9, 0), 2),
    ""
  ),
"")</f>
        <v/>
      </c>
      <c r="T75" s="53" t="str">
        <f>IFERROR(
  IF(
    AND(
      T$6&gt;=$I75, T$6&lt;=$J75, $Q$2="Yes",
      NOT( OR(
        AND($M$5=1, OR(WEEKDAY(T$6,2)=6, WEEKDAY(T$6,2)=7)),
        AND($M$5=17,  WEEKDAY(T$6,2)=6),
        AND($M$5=11,  WEEKDAY(T$6,2)=7)
      ))
    ),
    INDEX(reference!$H$1:$I$9, MATCH($M75, reference!$H$1:$H$9, 0), 2),
    ""
  ),
"")</f>
        <v/>
      </c>
      <c r="U75" s="53" t="str">
        <f>IFERROR(
  IF(
    AND(
      U$6&gt;=$I75, U$6&lt;=$J75, $Q$2="Yes",
      NOT( OR(
        AND($M$5=1, OR(WEEKDAY(U$6,2)=6, WEEKDAY(U$6,2)=7)),
        AND($M$5=17,  WEEKDAY(U$6,2)=6),
        AND($M$5=11,  WEEKDAY(U$6,2)=7)
      ))
    ),
    INDEX(reference!$H$1:$I$9, MATCH($M75, reference!$H$1:$H$9, 0), 2),
    ""
  ),
"")</f>
        <v/>
      </c>
      <c r="V75" s="53" t="str">
        <f>IFERROR(
  IF(
    AND(
      V$6&gt;=$I75, V$6&lt;=$J75, $Q$2="Yes",
      NOT( OR(
        AND($M$5=1, OR(WEEKDAY(V$6,2)=6, WEEKDAY(V$6,2)=7)),
        AND($M$5=17,  WEEKDAY(V$6,2)=6),
        AND($M$5=11,  WEEKDAY(V$6,2)=7)
      ))
    ),
    INDEX(reference!$H$1:$I$9, MATCH($M75, reference!$H$1:$H$9, 0), 2),
    ""
  ),
"")</f>
        <v/>
      </c>
      <c r="W75" s="53" t="str">
        <f>IFERROR(
  IF(
    AND(
      W$6&gt;=$I75, W$6&lt;=$J75, $Q$2="Yes",
      NOT( OR(
        AND($M$5=1, OR(WEEKDAY(W$6,2)=6, WEEKDAY(W$6,2)=7)),
        AND($M$5=17,  WEEKDAY(W$6,2)=6),
        AND($M$5=11,  WEEKDAY(W$6,2)=7)
      ))
    ),
    INDEX(reference!$H$1:$I$9, MATCH($M75, reference!$H$1:$H$9, 0), 2),
    ""
  ),
"")</f>
        <v/>
      </c>
      <c r="X75" s="53" t="str">
        <f>IFERROR(
  IF(
    AND(
      X$6&gt;=$I75, X$6&lt;=$J75, $Q$2="Yes",
      NOT( OR(
        AND($M$5=1, OR(WEEKDAY(X$6,2)=6, WEEKDAY(X$6,2)=7)),
        AND($M$5=17,  WEEKDAY(X$6,2)=6),
        AND($M$5=11,  WEEKDAY(X$6,2)=7)
      ))
    ),
    INDEX(reference!$H$1:$I$9, MATCH($M75, reference!$H$1:$H$9, 0), 2),
    ""
  ),
"")</f>
        <v/>
      </c>
      <c r="Y75" s="53" t="str">
        <f>IFERROR(
  IF(
    AND(
      Y$6&gt;=$I75, Y$6&lt;=$J75, $Q$2="Yes",
      NOT( OR(
        AND($M$5=1, OR(WEEKDAY(Y$6,2)=6, WEEKDAY(Y$6,2)=7)),
        AND($M$5=17,  WEEKDAY(Y$6,2)=6),
        AND($M$5=11,  WEEKDAY(Y$6,2)=7)
      ))
    ),
    INDEX(reference!$H$1:$I$9, MATCH($M75, reference!$H$1:$H$9, 0), 2),
    ""
  ),
"")</f>
        <v/>
      </c>
      <c r="Z75" s="53" t="str">
        <f>IFERROR(
  IF(
    AND(
      Z$6&gt;=$I75, Z$6&lt;=$J75, $Q$2="Yes",
      NOT( OR(
        AND($M$5=1, OR(WEEKDAY(Z$6,2)=6, WEEKDAY(Z$6,2)=7)),
        AND($M$5=17,  WEEKDAY(Z$6,2)=6),
        AND($M$5=11,  WEEKDAY(Z$6,2)=7)
      ))
    ),
    INDEX(reference!$H$1:$I$9, MATCH($M75, reference!$H$1:$H$9, 0), 2),
    ""
  ),
"")</f>
        <v/>
      </c>
      <c r="AA75" s="53" t="str">
        <f>IFERROR(
  IF(
    AND(
      AA$6&gt;=$I75, AA$6&lt;=$J75, $Q$2="Yes",
      NOT( OR(
        AND($M$5=1, OR(WEEKDAY(AA$6,2)=6, WEEKDAY(AA$6,2)=7)),
        AND($M$5=17,  WEEKDAY(AA$6,2)=6),
        AND($M$5=11,  WEEKDAY(AA$6,2)=7)
      ))
    ),
    INDEX(reference!$H$1:$I$9, MATCH($M75, reference!$H$1:$H$9, 0), 2),
    ""
  ),
"")</f>
        <v/>
      </c>
      <c r="AB75" s="53" t="str">
        <f>IFERROR(
  IF(
    AND(
      AB$6&gt;=$I75, AB$6&lt;=$J75, $Q$2="Yes",
      NOT( OR(
        AND($M$5=1, OR(WEEKDAY(AB$6,2)=6, WEEKDAY(AB$6,2)=7)),
        AND($M$5=17,  WEEKDAY(AB$6,2)=6),
        AND($M$5=11,  WEEKDAY(AB$6,2)=7)
      ))
    ),
    INDEX(reference!$H$1:$I$9, MATCH($M75, reference!$H$1:$H$9, 0), 2),
    ""
  ),
"")</f>
        <v/>
      </c>
      <c r="AC75" s="53" t="str">
        <f>IFERROR(
  IF(
    AND(
      AC$6&gt;=$I75, AC$6&lt;=$J75, $Q$2="Yes",
      NOT( OR(
        AND($M$5=1, OR(WEEKDAY(AC$6,2)=6, WEEKDAY(AC$6,2)=7)),
        AND($M$5=17,  WEEKDAY(AC$6,2)=6),
        AND($M$5=11,  WEEKDAY(AC$6,2)=7)
      ))
    ),
    INDEX(reference!$H$1:$I$9, MATCH($M75, reference!$H$1:$H$9, 0), 2),
    ""
  ),
"")</f>
        <v/>
      </c>
      <c r="AD75" s="53" t="str">
        <f>IFERROR(
  IF(
    AND(
      AD$6&gt;=$I75, AD$6&lt;=$J75, $Q$2="Yes",
      NOT( OR(
        AND($M$5=1, OR(WEEKDAY(AD$6,2)=6, WEEKDAY(AD$6,2)=7)),
        AND($M$5=17,  WEEKDAY(AD$6,2)=6),
        AND($M$5=11,  WEEKDAY(AD$6,2)=7)
      ))
    ),
    INDEX(reference!$H$1:$I$9, MATCH($M75, reference!$H$1:$H$9, 0), 2),
    ""
  ),
"")</f>
        <v/>
      </c>
      <c r="AE75" s="53" t="str">
        <f>IFERROR(
  IF(
    AND(
      AE$6&gt;=$I75, AE$6&lt;=$J75, $Q$2="Yes",
      NOT( OR(
        AND($M$5=1, OR(WEEKDAY(AE$6,2)=6, WEEKDAY(AE$6,2)=7)),
        AND($M$5=17,  WEEKDAY(AE$6,2)=6),
        AND($M$5=11,  WEEKDAY(AE$6,2)=7)
      ))
    ),
    INDEX(reference!$H$1:$I$9, MATCH($M75, reference!$H$1:$H$9, 0), 2),
    ""
  ),
"")</f>
        <v/>
      </c>
      <c r="AF75" s="53" t="str">
        <f>IFERROR(
  IF(
    AND(
      AF$6&gt;=$I75, AF$6&lt;=$J75, $Q$2="Yes",
      NOT( OR(
        AND($M$5=1, OR(WEEKDAY(AF$6,2)=6, WEEKDAY(AF$6,2)=7)),
        AND($M$5=17,  WEEKDAY(AF$6,2)=6),
        AND($M$5=11,  WEEKDAY(AF$6,2)=7)
      ))
    ),
    INDEX(reference!$H$1:$I$9, MATCH($M75, reference!$H$1:$H$9, 0), 2),
    ""
  ),
"")</f>
        <v/>
      </c>
      <c r="AG75" s="53" t="str">
        <f>IFERROR(
  IF(
    AND(
      AG$6&gt;=$I75, AG$6&lt;=$J75, $Q$2="Yes",
      NOT( OR(
        AND($M$5=1, OR(WEEKDAY(AG$6,2)=6, WEEKDAY(AG$6,2)=7)),
        AND($M$5=17,  WEEKDAY(AG$6,2)=6),
        AND($M$5=11,  WEEKDAY(AG$6,2)=7)
      ))
    ),
    INDEX(reference!$H$1:$I$9, MATCH($M75, reference!$H$1:$H$9, 0), 2),
    ""
  ),
"")</f>
        <v/>
      </c>
      <c r="AH75" s="53" t="str">
        <f>IFERROR(
  IF(
    AND(
      AH$6&gt;=$I75, AH$6&lt;=$J75, $Q$2="Yes",
      NOT( OR(
        AND($M$5=1, OR(WEEKDAY(AH$6,2)=6, WEEKDAY(AH$6,2)=7)),
        AND($M$5=17,  WEEKDAY(AH$6,2)=6),
        AND($M$5=11,  WEEKDAY(AH$6,2)=7)
      ))
    ),
    INDEX(reference!$H$1:$I$9, MATCH($M75, reference!$H$1:$H$9, 0), 2),
    ""
  ),
"")</f>
        <v/>
      </c>
      <c r="AI75" s="53" t="str">
        <f>IFERROR(
  IF(
    AND(
      AI$6&gt;=$I75, AI$6&lt;=$J75, $Q$2="Yes",
      NOT( OR(
        AND($M$5=1, OR(WEEKDAY(AI$6,2)=6, WEEKDAY(AI$6,2)=7)),
        AND($M$5=17,  WEEKDAY(AI$6,2)=6),
        AND($M$5=11,  WEEKDAY(AI$6,2)=7)
      ))
    ),
    INDEX(reference!$H$1:$I$9, MATCH($M75, reference!$H$1:$H$9, 0), 2),
    ""
  ),
"")</f>
        <v/>
      </c>
      <c r="AJ75" s="53" t="str">
        <f>IFERROR(
  IF(
    AND(
      AJ$6&gt;=$I75, AJ$6&lt;=$J75, $Q$2="Yes",
      NOT( OR(
        AND($M$5=1, OR(WEEKDAY(AJ$6,2)=6, WEEKDAY(AJ$6,2)=7)),
        AND($M$5=17,  WEEKDAY(AJ$6,2)=6),
        AND($M$5=11,  WEEKDAY(AJ$6,2)=7)
      ))
    ),
    INDEX(reference!$H$1:$I$9, MATCH($M75, reference!$H$1:$H$9, 0), 2),
    ""
  ),
"")</f>
        <v/>
      </c>
      <c r="AK75" s="53" t="str">
        <f>IFERROR(
  IF(
    AND(
      AK$6&gt;=$I75, AK$6&lt;=$J75, $Q$2="Yes",
      NOT( OR(
        AND($M$5=1, OR(WEEKDAY(AK$6,2)=6, WEEKDAY(AK$6,2)=7)),
        AND($M$5=17,  WEEKDAY(AK$6,2)=6),
        AND($M$5=11,  WEEKDAY(AK$6,2)=7)
      ))
    ),
    INDEX(reference!$H$1:$I$9, MATCH($M75, reference!$H$1:$H$9, 0), 2),
    ""
  ),
"")</f>
        <v/>
      </c>
      <c r="AL75" s="53" t="str">
        <f>IFERROR(
  IF(
    AND(
      AL$6&gt;=$I75, AL$6&lt;=$J75, $Q$2="Yes",
      NOT( OR(
        AND($M$5=1, OR(WEEKDAY(AL$6,2)=6, WEEKDAY(AL$6,2)=7)),
        AND($M$5=17,  WEEKDAY(AL$6,2)=6),
        AND($M$5=11,  WEEKDAY(AL$6,2)=7)
      ))
    ),
    INDEX(reference!$H$1:$I$9, MATCH($M75, reference!$H$1:$H$9, 0), 2),
    ""
  ),
"")</f>
        <v/>
      </c>
      <c r="AM75" s="53" t="str">
        <f>IFERROR(
  IF(
    AND(
      AM$6&gt;=$I75, AM$6&lt;=$J75, $Q$2="Yes",
      NOT( OR(
        AND($M$5=1, OR(WEEKDAY(AM$6,2)=6, WEEKDAY(AM$6,2)=7)),
        AND($M$5=17,  WEEKDAY(AM$6,2)=6),
        AND($M$5=11,  WEEKDAY(AM$6,2)=7)
      ))
    ),
    INDEX(reference!$H$1:$I$9, MATCH($M75, reference!$H$1:$H$9, 0), 2),
    ""
  ),
"")</f>
        <v/>
      </c>
      <c r="AN75" s="53" t="str">
        <f>IFERROR(
  IF(
    AND(
      AN$6&gt;=$I75, AN$6&lt;=$J75, $Q$2="Yes",
      NOT( OR(
        AND($M$5=1, OR(WEEKDAY(AN$6,2)=6, WEEKDAY(AN$6,2)=7)),
        AND($M$5=17,  WEEKDAY(AN$6,2)=6),
        AND($M$5=11,  WEEKDAY(AN$6,2)=7)
      ))
    ),
    INDEX(reference!$H$1:$I$9, MATCH($M75, reference!$H$1:$H$9, 0), 2),
    ""
  ),
"")</f>
        <v/>
      </c>
      <c r="AO75" s="53" t="str">
        <f>IFERROR(
  IF(
    AND(
      AO$6&gt;=$I75, AO$6&lt;=$J75, $Q$2="Yes",
      NOT( OR(
        AND($M$5=1, OR(WEEKDAY(AO$6,2)=6, WEEKDAY(AO$6,2)=7)),
        AND($M$5=17,  WEEKDAY(AO$6,2)=6),
        AND($M$5=11,  WEEKDAY(AO$6,2)=7)
      ))
    ),
    INDEX(reference!$H$1:$I$9, MATCH($M75, reference!$H$1:$H$9, 0), 2),
    ""
  ),
"")</f>
        <v/>
      </c>
      <c r="AP75" s="53" t="str">
        <f>IFERROR(
  IF(
    AND(
      AP$6&gt;=$I75, AP$6&lt;=$J75, $Q$2="Yes",
      NOT( OR(
        AND($M$5=1, OR(WEEKDAY(AP$6,2)=6, WEEKDAY(AP$6,2)=7)),
        AND($M$5=17,  WEEKDAY(AP$6,2)=6),
        AND($M$5=11,  WEEKDAY(AP$6,2)=7)
      ))
    ),
    INDEX(reference!$H$1:$I$9, MATCH($M75, reference!$H$1:$H$9, 0), 2),
    ""
  ),
"")</f>
        <v/>
      </c>
      <c r="AQ75" s="53" t="str">
        <f>IFERROR(
  IF(
    AND(
      AQ$6&gt;=$I75, AQ$6&lt;=$J75, $Q$2="Yes",
      NOT( OR(
        AND($M$5=1, OR(WEEKDAY(AQ$6,2)=6, WEEKDAY(AQ$6,2)=7)),
        AND($M$5=17,  WEEKDAY(AQ$6,2)=6),
        AND($M$5=11,  WEEKDAY(AQ$6,2)=7)
      ))
    ),
    INDEX(reference!$H$1:$I$9, MATCH($M75, reference!$H$1:$H$9, 0), 2),
    ""
  ),
"")</f>
        <v/>
      </c>
      <c r="AR75" s="53" t="str">
        <f>IFERROR(
  IF(
    AND(
      AR$6&gt;=$I75, AR$6&lt;=$J75, $Q$2="Yes",
      NOT( OR(
        AND($M$5=1, OR(WEEKDAY(AR$6,2)=6, WEEKDAY(AR$6,2)=7)),
        AND($M$5=17,  WEEKDAY(AR$6,2)=6),
        AND($M$5=11,  WEEKDAY(AR$6,2)=7)
      ))
    ),
    INDEX(reference!$H$1:$I$9, MATCH($M75, reference!$H$1:$H$9, 0), 2),
    ""
  ),
"")</f>
        <v/>
      </c>
      <c r="AS75" s="53" t="str">
        <f>IFERROR(
  IF(
    AND(
      AS$6&gt;=$I75, AS$6&lt;=$J75, $Q$2="Yes",
      NOT( OR(
        AND($M$5=1, OR(WEEKDAY(AS$6,2)=6, WEEKDAY(AS$6,2)=7)),
        AND($M$5=17,  WEEKDAY(AS$6,2)=6),
        AND($M$5=11,  WEEKDAY(AS$6,2)=7)
      ))
    ),
    INDEX(reference!$H$1:$I$9, MATCH($M75, reference!$H$1:$H$9, 0), 2),
    ""
  ),
"")</f>
        <v/>
      </c>
      <c r="AT75" s="53" t="str">
        <f>IFERROR(
  IF(
    AND(
      AT$6&gt;=$I75, AT$6&lt;=$J75, $Q$2="Yes",
      NOT( OR(
        AND($M$5=1, OR(WEEKDAY(AT$6,2)=6, WEEKDAY(AT$6,2)=7)),
        AND($M$5=17,  WEEKDAY(AT$6,2)=6),
        AND($M$5=11,  WEEKDAY(AT$6,2)=7)
      ))
    ),
    INDEX(reference!$H$1:$I$9, MATCH($M75, reference!$H$1:$H$9, 0), 2),
    ""
  ),
"")</f>
        <v/>
      </c>
      <c r="AU75" s="53" t="str">
        <f>IFERROR(
  IF(
    AND(
      AU$6&gt;=$I75, AU$6&lt;=$J75, $Q$2="Yes",
      NOT( OR(
        AND($M$5=1, OR(WEEKDAY(AU$6,2)=6, WEEKDAY(AU$6,2)=7)),
        AND($M$5=17,  WEEKDAY(AU$6,2)=6),
        AND($M$5=11,  WEEKDAY(AU$6,2)=7)
      ))
    ),
    INDEX(reference!$H$1:$I$9, MATCH($M75, reference!$H$1:$H$9, 0), 2),
    ""
  ),
"")</f>
        <v/>
      </c>
      <c r="AV75" s="53" t="str">
        <f>IFERROR(
  IF(
    AND(
      AV$6&gt;=$I75, AV$6&lt;=$J75, $Q$2="Yes",
      NOT( OR(
        AND($M$5=1, OR(WEEKDAY(AV$6,2)=6, WEEKDAY(AV$6,2)=7)),
        AND($M$5=17,  WEEKDAY(AV$6,2)=6),
        AND($M$5=11,  WEEKDAY(AV$6,2)=7)
      ))
    ),
    INDEX(reference!$H$1:$I$9, MATCH($M75, reference!$H$1:$H$9, 0), 2),
    ""
  ),
"")</f>
        <v/>
      </c>
      <c r="AW75" s="53" t="str">
        <f>IFERROR(
  IF(
    AND(
      AW$6&gt;=$I75, AW$6&lt;=$J75, $Q$2="Yes",
      NOT( OR(
        AND($M$5=1, OR(WEEKDAY(AW$6,2)=6, WEEKDAY(AW$6,2)=7)),
        AND($M$5=17,  WEEKDAY(AW$6,2)=6),
        AND($M$5=11,  WEEKDAY(AW$6,2)=7)
      ))
    ),
    INDEX(reference!$H$1:$I$9, MATCH($M75, reference!$H$1:$H$9, 0), 2),
    ""
  ),
"")</f>
        <v/>
      </c>
      <c r="AX75" s="53" t="str">
        <f>IFERROR(
  IF(
    AND(
      AX$6&gt;=$I75, AX$6&lt;=$J75, $Q$2="Yes",
      NOT( OR(
        AND($M$5=1, OR(WEEKDAY(AX$6,2)=6, WEEKDAY(AX$6,2)=7)),
        AND($M$5=17,  WEEKDAY(AX$6,2)=6),
        AND($M$5=11,  WEEKDAY(AX$6,2)=7)
      ))
    ),
    INDEX(reference!$H$1:$I$9, MATCH($M75, reference!$H$1:$H$9, 0), 2),
    ""
  ),
"")</f>
        <v/>
      </c>
      <c r="AY75" s="53" t="str">
        <f>IFERROR(
  IF(
    AND(
      AY$6&gt;=$I75, AY$6&lt;=$J75, $Q$2="Yes",
      NOT( OR(
        AND($M$5=1, OR(WEEKDAY(AY$6,2)=6, WEEKDAY(AY$6,2)=7)),
        AND($M$5=17,  WEEKDAY(AY$6,2)=6),
        AND($M$5=11,  WEEKDAY(AY$6,2)=7)
      ))
    ),
    INDEX(reference!$H$1:$I$9, MATCH($M75, reference!$H$1:$H$9, 0), 2),
    ""
  ),
"")</f>
        <v/>
      </c>
      <c r="AZ75" s="53" t="str">
        <f>IFERROR(
  IF(
    AND(
      AZ$6&gt;=$I75, AZ$6&lt;=$J75, $Q$2="Yes",
      NOT( OR(
        AND($M$5=1, OR(WEEKDAY(AZ$6,2)=6, WEEKDAY(AZ$6,2)=7)),
        AND($M$5=17,  WEEKDAY(AZ$6,2)=6),
        AND($M$5=11,  WEEKDAY(AZ$6,2)=7)
      ))
    ),
    INDEX(reference!$H$1:$I$9, MATCH($M75, reference!$H$1:$H$9, 0), 2),
    ""
  ),
"")</f>
        <v/>
      </c>
      <c r="BA75" s="53" t="str">
        <f>IFERROR(
  IF(
    AND(
      BA$6&gt;=$I75, BA$6&lt;=$J75, $Q$2="Yes",
      NOT( OR(
        AND($M$5=1, OR(WEEKDAY(BA$6,2)=6, WEEKDAY(BA$6,2)=7)),
        AND($M$5=17,  WEEKDAY(BA$6,2)=6),
        AND($M$5=11,  WEEKDAY(BA$6,2)=7)
      ))
    ),
    INDEX(reference!$H$1:$I$9, MATCH($M75, reference!$H$1:$H$9, 0), 2),
    ""
  ),
"")</f>
        <v/>
      </c>
      <c r="BB75" s="53" t="str">
        <f>IFERROR(
  IF(
    AND(
      BB$6&gt;=$I75, BB$6&lt;=$J75, $Q$2="Yes",
      NOT( OR(
        AND($M$5=1, OR(WEEKDAY(BB$6,2)=6, WEEKDAY(BB$6,2)=7)),
        AND($M$5=17,  WEEKDAY(BB$6,2)=6),
        AND($M$5=11,  WEEKDAY(BB$6,2)=7)
      ))
    ),
    INDEX(reference!$H$1:$I$9, MATCH($M75, reference!$H$1:$H$9, 0), 2),
    ""
  ),
"")</f>
        <v/>
      </c>
      <c r="BC75" s="53" t="str">
        <f>IFERROR(
  IF(
    AND(
      BC$6&gt;=$I75, BC$6&lt;=$J75, $Q$2="Yes",
      NOT( OR(
        AND($M$5=1, OR(WEEKDAY(BC$6,2)=6, WEEKDAY(BC$6,2)=7)),
        AND($M$5=17,  WEEKDAY(BC$6,2)=6),
        AND($M$5=11,  WEEKDAY(BC$6,2)=7)
      ))
    ),
    INDEX(reference!$H$1:$I$9, MATCH($M75, reference!$H$1:$H$9, 0), 2),
    ""
  ),
"")</f>
        <v/>
      </c>
      <c r="BD75" s="53" t="str">
        <f>IFERROR(
  IF(
    AND(
      BD$6&gt;=$I75, BD$6&lt;=$J75, $Q$2="Yes",
      NOT( OR(
        AND($M$5=1, OR(WEEKDAY(BD$6,2)=6, WEEKDAY(BD$6,2)=7)),
        AND($M$5=17,  WEEKDAY(BD$6,2)=6),
        AND($M$5=11,  WEEKDAY(BD$6,2)=7)
      ))
    ),
    INDEX(reference!$H$1:$I$9, MATCH($M75, reference!$H$1:$H$9, 0), 2),
    ""
  ),
"")</f>
        <v/>
      </c>
      <c r="BE75" s="53" t="str">
        <f>IFERROR(
  IF(
    AND(
      BE$6&gt;=$I75, BE$6&lt;=$J75, $Q$2="Yes",
      NOT( OR(
        AND($M$5=1, OR(WEEKDAY(BE$6,2)=6, WEEKDAY(BE$6,2)=7)),
        AND($M$5=17,  WEEKDAY(BE$6,2)=6),
        AND($M$5=11,  WEEKDAY(BE$6,2)=7)
      ))
    ),
    INDEX(reference!$H$1:$I$9, MATCH($M75, reference!$H$1:$H$9, 0), 2),
    ""
  ),
"")</f>
        <v/>
      </c>
      <c r="BF75" s="53" t="str">
        <f>IFERROR(
  IF(
    AND(
      BF$6&gt;=$I75, BF$6&lt;=$J75, $Q$2="Yes",
      NOT( OR(
        AND($M$5=1, OR(WEEKDAY(BF$6,2)=6, WEEKDAY(BF$6,2)=7)),
        AND($M$5=17,  WEEKDAY(BF$6,2)=6),
        AND($M$5=11,  WEEKDAY(BF$6,2)=7)
      ))
    ),
    INDEX(reference!$H$1:$I$9, MATCH($M75, reference!$H$1:$H$9, 0), 2),
    ""
  ),
"")</f>
        <v/>
      </c>
      <c r="BG75" s="53" t="str">
        <f>IFERROR(
  IF(
    AND(
      BG$6&gt;=$I75, BG$6&lt;=$J75, $Q$2="Yes",
      NOT( OR(
        AND($M$5=1, OR(WEEKDAY(BG$6,2)=6, WEEKDAY(BG$6,2)=7)),
        AND($M$5=17,  WEEKDAY(BG$6,2)=6),
        AND($M$5=11,  WEEKDAY(BG$6,2)=7)
      ))
    ),
    INDEX(reference!$H$1:$I$9, MATCH($M75, reference!$H$1:$H$9, 0), 2),
    ""
  ),
"")</f>
        <v/>
      </c>
      <c r="BH75" s="53" t="str">
        <f>IFERROR(
  IF(
    AND(
      BH$6&gt;=$I75, BH$6&lt;=$J75, $Q$2="Yes",
      NOT( OR(
        AND($M$5=1, OR(WEEKDAY(BH$6,2)=6, WEEKDAY(BH$6,2)=7)),
        AND($M$5=17,  WEEKDAY(BH$6,2)=6),
        AND($M$5=11,  WEEKDAY(BH$6,2)=7)
      ))
    ),
    INDEX(reference!$H$1:$I$9, MATCH($M75, reference!$H$1:$H$9, 0), 2),
    ""
  ),
"")</f>
        <v/>
      </c>
      <c r="BI75" s="53" t="str">
        <f>IFERROR(
  IF(
    AND(
      BI$6&gt;=$I75, BI$6&lt;=$J75, $Q$2="Yes",
      NOT( OR(
        AND($M$5=1, OR(WEEKDAY(BI$6,2)=6, WEEKDAY(BI$6,2)=7)),
        AND($M$5=17,  WEEKDAY(BI$6,2)=6),
        AND($M$5=11,  WEEKDAY(BI$6,2)=7)
      ))
    ),
    INDEX(reference!$H$1:$I$9, MATCH($M75, reference!$H$1:$H$9, 0), 2),
    ""
  ),
"")</f>
        <v/>
      </c>
      <c r="BJ75" s="53" t="str">
        <f>IFERROR(
  IF(
    AND(
      BJ$6&gt;=$I75, BJ$6&lt;=$J75, $Q$2="Yes",
      NOT( OR(
        AND($M$5=1, OR(WEEKDAY(BJ$6,2)=6, WEEKDAY(BJ$6,2)=7)),
        AND($M$5=17,  WEEKDAY(BJ$6,2)=6),
        AND($M$5=11,  WEEKDAY(BJ$6,2)=7)
      ))
    ),
    INDEX(reference!$H$1:$I$9, MATCH($M75, reference!$H$1:$H$9, 0), 2),
    ""
  ),
"")</f>
        <v/>
      </c>
      <c r="BK75" s="53" t="str">
        <f>IFERROR(
  IF(
    AND(
      BK$6&gt;=$I75, BK$6&lt;=$J75, $Q$2="Yes",
      NOT( OR(
        AND($M$5=1, OR(WEEKDAY(BK$6,2)=6, WEEKDAY(BK$6,2)=7)),
        AND($M$5=17,  WEEKDAY(BK$6,2)=6),
        AND($M$5=11,  WEEKDAY(BK$6,2)=7)
      ))
    ),
    INDEX(reference!$H$1:$I$9, MATCH($M75, reference!$H$1:$H$9, 0), 2),
    ""
  ),
"")</f>
        <v/>
      </c>
      <c r="BL75" s="53" t="str">
        <f>IFERROR(
  IF(
    AND(
      BL$6&gt;=$I75, BL$6&lt;=$J75, $Q$2="Yes",
      NOT( OR(
        AND($M$5=1, OR(WEEKDAY(BL$6,2)=6, WEEKDAY(BL$6,2)=7)),
        AND($M$5=17,  WEEKDAY(BL$6,2)=6),
        AND($M$5=11,  WEEKDAY(BL$6,2)=7)
      ))
    ),
    INDEX(reference!$H$1:$I$9, MATCH($M75, reference!$H$1:$H$9, 0), 2),
    ""
  ),
"")</f>
        <v/>
      </c>
      <c r="BM75" s="53" t="str">
        <f>IFERROR(
  IF(
    AND(
      BM$6&gt;=$I75, BM$6&lt;=$J75, $Q$2="Yes",
      NOT( OR(
        AND($M$5=1, OR(WEEKDAY(BM$6,2)=6, WEEKDAY(BM$6,2)=7)),
        AND($M$5=17,  WEEKDAY(BM$6,2)=6),
        AND($M$5=11,  WEEKDAY(BM$6,2)=7)
      ))
    ),
    INDEX(reference!$H$1:$I$9, MATCH($M75, reference!$H$1:$H$9, 0), 2),
    ""
  ),
"")</f>
        <v/>
      </c>
      <c r="BN75" s="53" t="str">
        <f>IFERROR(
  IF(
    AND(
      BN$6&gt;=$I75, BN$6&lt;=$J75, $Q$2="Yes",
      NOT( OR(
        AND($M$5=1, OR(WEEKDAY(BN$6,2)=6, WEEKDAY(BN$6,2)=7)),
        AND($M$5=17,  WEEKDAY(BN$6,2)=6),
        AND($M$5=11,  WEEKDAY(BN$6,2)=7)
      ))
    ),
    INDEX(reference!$H$1:$I$9, MATCH($M75, reference!$H$1:$H$9, 0), 2),
    ""
  ),
"")</f>
        <v/>
      </c>
      <c r="BO75" s="53" t="str">
        <f>IFERROR(
  IF(
    AND(
      BO$6&gt;=$I75, BO$6&lt;=$J75, $Q$2="Yes",
      NOT( OR(
        AND($M$5=1, OR(WEEKDAY(BO$6,2)=6, WEEKDAY(BO$6,2)=7)),
        AND($M$5=17,  WEEKDAY(BO$6,2)=6),
        AND($M$5=11,  WEEKDAY(BO$6,2)=7)
      ))
    ),
    INDEX(reference!$H$1:$I$9, MATCH($M75, reference!$H$1:$H$9, 0), 2),
    ""
  ),
"")</f>
        <v/>
      </c>
      <c r="BP75" s="53" t="str">
        <f>IFERROR(
  IF(
    AND(
      BP$6&gt;=$I75, BP$6&lt;=$J75, $Q$2="Yes",
      NOT( OR(
        AND($M$5=1, OR(WEEKDAY(BP$6,2)=6, WEEKDAY(BP$6,2)=7)),
        AND($M$5=17,  WEEKDAY(BP$6,2)=6),
        AND($M$5=11,  WEEKDAY(BP$6,2)=7)
      ))
    ),
    INDEX(reference!$H$1:$I$9, MATCH($M75, reference!$H$1:$H$9, 0), 2),
    ""
  ),
"")</f>
        <v/>
      </c>
      <c r="BQ75" s="53" t="str">
        <f>IFERROR(
  IF(
    AND(
      BQ$6&gt;=$I75, BQ$6&lt;=$J75, $Q$2="Yes",
      NOT( OR(
        AND($M$5=1, OR(WEEKDAY(BQ$6,2)=6, WEEKDAY(BQ$6,2)=7)),
        AND($M$5=17,  WEEKDAY(BQ$6,2)=6),
        AND($M$5=11,  WEEKDAY(BQ$6,2)=7)
      ))
    ),
    INDEX(reference!$H$1:$I$9, MATCH($M75, reference!$H$1:$H$9, 0), 2),
    ""
  ),
"")</f>
        <v/>
      </c>
    </row>
    <row r="76" spans="1:69" ht="22.5" customHeight="1" x14ac:dyDescent="0.15">
      <c r="A76" s="46">
        <f>COUNTIF($L$7:M76,M76)</f>
        <v>0</v>
      </c>
      <c r="B76" s="46" t="str">
        <f t="shared" si="5"/>
        <v>-0</v>
      </c>
      <c r="C76" s="46" t="str">
        <f>IFERROR(IF(G76="","",MOD(COUNTIFS($F$6:G76,"◯"),10)),"")</f>
        <v/>
      </c>
      <c r="D76" s="46" t="str" cm="1">
        <f t="array" ref="D76">IF(G76="","",_xlfn.SWITCH(G76,"◯",1,"◆",2,"★",3))</f>
        <v/>
      </c>
      <c r="E76" s="46"/>
      <c r="F76" s="47"/>
      <c r="G76" s="48"/>
      <c r="H76" s="49"/>
      <c r="I76" s="51"/>
      <c r="J76" s="51"/>
      <c r="K76" s="52" t="str">
        <f t="shared" si="6"/>
        <v/>
      </c>
      <c r="L76" s="50"/>
      <c r="M76" s="50"/>
      <c r="N76" s="53" t="str">
        <f>IFERROR(
  IF(
    AND(
      N$6&gt;=$I76, N$6&lt;=$J76, $Q$2="Yes",
      NOT( OR(
        AND($M$5=1, OR(WEEKDAY(N$6,2)=6, WEEKDAY(N$6,2)=7)),
        AND($M$5=17,  WEEKDAY(N$6,2)=6),
        AND($M$5=11,  WEEKDAY(N$6,2)=7)
      ))
    ),
    INDEX(reference!$H$1:$I$9, MATCH($M76, reference!$H$1:$H$9, 0), 2),
    ""
  ),
"")</f>
        <v/>
      </c>
      <c r="O76" s="53" t="str">
        <f>IFERROR(
  IF(
    AND(
      O$6&gt;=$I76, O$6&lt;=$J76, $Q$2="Yes",
      NOT( OR(
        AND($M$5=1, OR(WEEKDAY(O$6,2)=6, WEEKDAY(O$6,2)=7)),
        AND($M$5=17,  WEEKDAY(O$6,2)=6),
        AND($M$5=11,  WEEKDAY(O$6,2)=7)
      ))
    ),
    INDEX(reference!$H$1:$I$9, MATCH($M76, reference!$H$1:$H$9, 0), 2),
    ""
  ),
"")</f>
        <v/>
      </c>
      <c r="P76" s="53" t="str">
        <f>IFERROR(
  IF(
    AND(
      P$6&gt;=$I76, P$6&lt;=$J76, $Q$2="Yes",
      NOT( OR(
        AND($M$5=1, OR(WEEKDAY(P$6,2)=6, WEEKDAY(P$6,2)=7)),
        AND($M$5=17,  WEEKDAY(P$6,2)=6),
        AND($M$5=11,  WEEKDAY(P$6,2)=7)
      ))
    ),
    INDEX(reference!$H$1:$I$9, MATCH($M76, reference!$H$1:$H$9, 0), 2),
    ""
  ),
"")</f>
        <v/>
      </c>
      <c r="Q76" s="53" t="str">
        <f>IFERROR(
  IF(
    AND(
      Q$6&gt;=$I76, Q$6&lt;=$J76, $Q$2="Yes",
      NOT( OR(
        AND($M$5=1, OR(WEEKDAY(Q$6,2)=6, WEEKDAY(Q$6,2)=7)),
        AND($M$5=17,  WEEKDAY(Q$6,2)=6),
        AND($M$5=11,  WEEKDAY(Q$6,2)=7)
      ))
    ),
    INDEX(reference!$H$1:$I$9, MATCH($M76, reference!$H$1:$H$9, 0), 2),
    ""
  ),
"")</f>
        <v/>
      </c>
      <c r="R76" s="53" t="str">
        <f>IFERROR(
  IF(
    AND(
      R$6&gt;=$I76, R$6&lt;=$J76, $Q$2="Yes",
      NOT( OR(
        AND($M$5=1, OR(WEEKDAY(R$6,2)=6, WEEKDAY(R$6,2)=7)),
        AND($M$5=17,  WEEKDAY(R$6,2)=6),
        AND($M$5=11,  WEEKDAY(R$6,2)=7)
      ))
    ),
    INDEX(reference!$H$1:$I$9, MATCH($M76, reference!$H$1:$H$9, 0), 2),
    ""
  ),
"")</f>
        <v/>
      </c>
      <c r="S76" s="53" t="str">
        <f>IFERROR(
  IF(
    AND(
      S$6&gt;=$I76, S$6&lt;=$J76, $Q$2="Yes",
      NOT( OR(
        AND($M$5=1, OR(WEEKDAY(S$6,2)=6, WEEKDAY(S$6,2)=7)),
        AND($M$5=17,  WEEKDAY(S$6,2)=6),
        AND($M$5=11,  WEEKDAY(S$6,2)=7)
      ))
    ),
    INDEX(reference!$H$1:$I$9, MATCH($M76, reference!$H$1:$H$9, 0), 2),
    ""
  ),
"")</f>
        <v/>
      </c>
      <c r="T76" s="53" t="str">
        <f>IFERROR(
  IF(
    AND(
      T$6&gt;=$I76, T$6&lt;=$J76, $Q$2="Yes",
      NOT( OR(
        AND($M$5=1, OR(WEEKDAY(T$6,2)=6, WEEKDAY(T$6,2)=7)),
        AND($M$5=17,  WEEKDAY(T$6,2)=6),
        AND($M$5=11,  WEEKDAY(T$6,2)=7)
      ))
    ),
    INDEX(reference!$H$1:$I$9, MATCH($M76, reference!$H$1:$H$9, 0), 2),
    ""
  ),
"")</f>
        <v/>
      </c>
      <c r="U76" s="53" t="str">
        <f>IFERROR(
  IF(
    AND(
      U$6&gt;=$I76, U$6&lt;=$J76, $Q$2="Yes",
      NOT( OR(
        AND($M$5=1, OR(WEEKDAY(U$6,2)=6, WEEKDAY(U$6,2)=7)),
        AND($M$5=17,  WEEKDAY(U$6,2)=6),
        AND($M$5=11,  WEEKDAY(U$6,2)=7)
      ))
    ),
    INDEX(reference!$H$1:$I$9, MATCH($M76, reference!$H$1:$H$9, 0), 2),
    ""
  ),
"")</f>
        <v/>
      </c>
      <c r="V76" s="53" t="str">
        <f>IFERROR(
  IF(
    AND(
      V$6&gt;=$I76, V$6&lt;=$J76, $Q$2="Yes",
      NOT( OR(
        AND($M$5=1, OR(WEEKDAY(V$6,2)=6, WEEKDAY(V$6,2)=7)),
        AND($M$5=17,  WEEKDAY(V$6,2)=6),
        AND($M$5=11,  WEEKDAY(V$6,2)=7)
      ))
    ),
    INDEX(reference!$H$1:$I$9, MATCH($M76, reference!$H$1:$H$9, 0), 2),
    ""
  ),
"")</f>
        <v/>
      </c>
      <c r="W76" s="53" t="str">
        <f>IFERROR(
  IF(
    AND(
      W$6&gt;=$I76, W$6&lt;=$J76, $Q$2="Yes",
      NOT( OR(
        AND($M$5=1, OR(WEEKDAY(W$6,2)=6, WEEKDAY(W$6,2)=7)),
        AND($M$5=17,  WEEKDAY(W$6,2)=6),
        AND($M$5=11,  WEEKDAY(W$6,2)=7)
      ))
    ),
    INDEX(reference!$H$1:$I$9, MATCH($M76, reference!$H$1:$H$9, 0), 2),
    ""
  ),
"")</f>
        <v/>
      </c>
      <c r="X76" s="53" t="str">
        <f>IFERROR(
  IF(
    AND(
      X$6&gt;=$I76, X$6&lt;=$J76, $Q$2="Yes",
      NOT( OR(
        AND($M$5=1, OR(WEEKDAY(X$6,2)=6, WEEKDAY(X$6,2)=7)),
        AND($M$5=17,  WEEKDAY(X$6,2)=6),
        AND($M$5=11,  WEEKDAY(X$6,2)=7)
      ))
    ),
    INDEX(reference!$H$1:$I$9, MATCH($M76, reference!$H$1:$H$9, 0), 2),
    ""
  ),
"")</f>
        <v/>
      </c>
      <c r="Y76" s="53" t="str">
        <f>IFERROR(
  IF(
    AND(
      Y$6&gt;=$I76, Y$6&lt;=$J76, $Q$2="Yes",
      NOT( OR(
        AND($M$5=1, OR(WEEKDAY(Y$6,2)=6, WEEKDAY(Y$6,2)=7)),
        AND($M$5=17,  WEEKDAY(Y$6,2)=6),
        AND($M$5=11,  WEEKDAY(Y$6,2)=7)
      ))
    ),
    INDEX(reference!$H$1:$I$9, MATCH($M76, reference!$H$1:$H$9, 0), 2),
    ""
  ),
"")</f>
        <v/>
      </c>
      <c r="Z76" s="53" t="str">
        <f>IFERROR(
  IF(
    AND(
      Z$6&gt;=$I76, Z$6&lt;=$J76, $Q$2="Yes",
      NOT( OR(
        AND($M$5=1, OR(WEEKDAY(Z$6,2)=6, WEEKDAY(Z$6,2)=7)),
        AND($M$5=17,  WEEKDAY(Z$6,2)=6),
        AND($M$5=11,  WEEKDAY(Z$6,2)=7)
      ))
    ),
    INDEX(reference!$H$1:$I$9, MATCH($M76, reference!$H$1:$H$9, 0), 2),
    ""
  ),
"")</f>
        <v/>
      </c>
      <c r="AA76" s="53" t="str">
        <f>IFERROR(
  IF(
    AND(
      AA$6&gt;=$I76, AA$6&lt;=$J76, $Q$2="Yes",
      NOT( OR(
        AND($M$5=1, OR(WEEKDAY(AA$6,2)=6, WEEKDAY(AA$6,2)=7)),
        AND($M$5=17,  WEEKDAY(AA$6,2)=6),
        AND($M$5=11,  WEEKDAY(AA$6,2)=7)
      ))
    ),
    INDEX(reference!$H$1:$I$9, MATCH($M76, reference!$H$1:$H$9, 0), 2),
    ""
  ),
"")</f>
        <v/>
      </c>
      <c r="AB76" s="53" t="str">
        <f>IFERROR(
  IF(
    AND(
      AB$6&gt;=$I76, AB$6&lt;=$J76, $Q$2="Yes",
      NOT( OR(
        AND($M$5=1, OR(WEEKDAY(AB$6,2)=6, WEEKDAY(AB$6,2)=7)),
        AND($M$5=17,  WEEKDAY(AB$6,2)=6),
        AND($M$5=11,  WEEKDAY(AB$6,2)=7)
      ))
    ),
    INDEX(reference!$H$1:$I$9, MATCH($M76, reference!$H$1:$H$9, 0), 2),
    ""
  ),
"")</f>
        <v/>
      </c>
      <c r="AC76" s="53" t="str">
        <f>IFERROR(
  IF(
    AND(
      AC$6&gt;=$I76, AC$6&lt;=$J76, $Q$2="Yes",
      NOT( OR(
        AND($M$5=1, OR(WEEKDAY(AC$6,2)=6, WEEKDAY(AC$6,2)=7)),
        AND($M$5=17,  WEEKDAY(AC$6,2)=6),
        AND($M$5=11,  WEEKDAY(AC$6,2)=7)
      ))
    ),
    INDEX(reference!$H$1:$I$9, MATCH($M76, reference!$H$1:$H$9, 0), 2),
    ""
  ),
"")</f>
        <v/>
      </c>
      <c r="AD76" s="53" t="str">
        <f>IFERROR(
  IF(
    AND(
      AD$6&gt;=$I76, AD$6&lt;=$J76, $Q$2="Yes",
      NOT( OR(
        AND($M$5=1, OR(WEEKDAY(AD$6,2)=6, WEEKDAY(AD$6,2)=7)),
        AND($M$5=17,  WEEKDAY(AD$6,2)=6),
        AND($M$5=11,  WEEKDAY(AD$6,2)=7)
      ))
    ),
    INDEX(reference!$H$1:$I$9, MATCH($M76, reference!$H$1:$H$9, 0), 2),
    ""
  ),
"")</f>
        <v/>
      </c>
      <c r="AE76" s="53" t="str">
        <f>IFERROR(
  IF(
    AND(
      AE$6&gt;=$I76, AE$6&lt;=$J76, $Q$2="Yes",
      NOT( OR(
        AND($M$5=1, OR(WEEKDAY(AE$6,2)=6, WEEKDAY(AE$6,2)=7)),
        AND($M$5=17,  WEEKDAY(AE$6,2)=6),
        AND($M$5=11,  WEEKDAY(AE$6,2)=7)
      ))
    ),
    INDEX(reference!$H$1:$I$9, MATCH($M76, reference!$H$1:$H$9, 0), 2),
    ""
  ),
"")</f>
        <v/>
      </c>
      <c r="AF76" s="53" t="str">
        <f>IFERROR(
  IF(
    AND(
      AF$6&gt;=$I76, AF$6&lt;=$J76, $Q$2="Yes",
      NOT( OR(
        AND($M$5=1, OR(WEEKDAY(AF$6,2)=6, WEEKDAY(AF$6,2)=7)),
        AND($M$5=17,  WEEKDAY(AF$6,2)=6),
        AND($M$5=11,  WEEKDAY(AF$6,2)=7)
      ))
    ),
    INDEX(reference!$H$1:$I$9, MATCH($M76, reference!$H$1:$H$9, 0), 2),
    ""
  ),
"")</f>
        <v/>
      </c>
      <c r="AG76" s="53" t="str">
        <f>IFERROR(
  IF(
    AND(
      AG$6&gt;=$I76, AG$6&lt;=$J76, $Q$2="Yes",
      NOT( OR(
        AND($M$5=1, OR(WEEKDAY(AG$6,2)=6, WEEKDAY(AG$6,2)=7)),
        AND($M$5=17,  WEEKDAY(AG$6,2)=6),
        AND($M$5=11,  WEEKDAY(AG$6,2)=7)
      ))
    ),
    INDEX(reference!$H$1:$I$9, MATCH($M76, reference!$H$1:$H$9, 0), 2),
    ""
  ),
"")</f>
        <v/>
      </c>
      <c r="AH76" s="53" t="str">
        <f>IFERROR(
  IF(
    AND(
      AH$6&gt;=$I76, AH$6&lt;=$J76, $Q$2="Yes",
      NOT( OR(
        AND($M$5=1, OR(WEEKDAY(AH$6,2)=6, WEEKDAY(AH$6,2)=7)),
        AND($M$5=17,  WEEKDAY(AH$6,2)=6),
        AND($M$5=11,  WEEKDAY(AH$6,2)=7)
      ))
    ),
    INDEX(reference!$H$1:$I$9, MATCH($M76, reference!$H$1:$H$9, 0), 2),
    ""
  ),
"")</f>
        <v/>
      </c>
      <c r="AI76" s="53" t="str">
        <f>IFERROR(
  IF(
    AND(
      AI$6&gt;=$I76, AI$6&lt;=$J76, $Q$2="Yes",
      NOT( OR(
        AND($M$5=1, OR(WEEKDAY(AI$6,2)=6, WEEKDAY(AI$6,2)=7)),
        AND($M$5=17,  WEEKDAY(AI$6,2)=6),
        AND($M$5=11,  WEEKDAY(AI$6,2)=7)
      ))
    ),
    INDEX(reference!$H$1:$I$9, MATCH($M76, reference!$H$1:$H$9, 0), 2),
    ""
  ),
"")</f>
        <v/>
      </c>
      <c r="AJ76" s="53" t="str">
        <f>IFERROR(
  IF(
    AND(
      AJ$6&gt;=$I76, AJ$6&lt;=$J76, $Q$2="Yes",
      NOT( OR(
        AND($M$5=1, OR(WEEKDAY(AJ$6,2)=6, WEEKDAY(AJ$6,2)=7)),
        AND($M$5=17,  WEEKDAY(AJ$6,2)=6),
        AND($M$5=11,  WEEKDAY(AJ$6,2)=7)
      ))
    ),
    INDEX(reference!$H$1:$I$9, MATCH($M76, reference!$H$1:$H$9, 0), 2),
    ""
  ),
"")</f>
        <v/>
      </c>
      <c r="AK76" s="53" t="str">
        <f>IFERROR(
  IF(
    AND(
      AK$6&gt;=$I76, AK$6&lt;=$J76, $Q$2="Yes",
      NOT( OR(
        AND($M$5=1, OR(WEEKDAY(AK$6,2)=6, WEEKDAY(AK$6,2)=7)),
        AND($M$5=17,  WEEKDAY(AK$6,2)=6),
        AND($M$5=11,  WEEKDAY(AK$6,2)=7)
      ))
    ),
    INDEX(reference!$H$1:$I$9, MATCH($M76, reference!$H$1:$H$9, 0), 2),
    ""
  ),
"")</f>
        <v/>
      </c>
      <c r="AL76" s="53" t="str">
        <f>IFERROR(
  IF(
    AND(
      AL$6&gt;=$I76, AL$6&lt;=$J76, $Q$2="Yes",
      NOT( OR(
        AND($M$5=1, OR(WEEKDAY(AL$6,2)=6, WEEKDAY(AL$6,2)=7)),
        AND($M$5=17,  WEEKDAY(AL$6,2)=6),
        AND($M$5=11,  WEEKDAY(AL$6,2)=7)
      ))
    ),
    INDEX(reference!$H$1:$I$9, MATCH($M76, reference!$H$1:$H$9, 0), 2),
    ""
  ),
"")</f>
        <v/>
      </c>
      <c r="AM76" s="53" t="str">
        <f>IFERROR(
  IF(
    AND(
      AM$6&gt;=$I76, AM$6&lt;=$J76, $Q$2="Yes",
      NOT( OR(
        AND($M$5=1, OR(WEEKDAY(AM$6,2)=6, WEEKDAY(AM$6,2)=7)),
        AND($M$5=17,  WEEKDAY(AM$6,2)=6),
        AND($M$5=11,  WEEKDAY(AM$6,2)=7)
      ))
    ),
    INDEX(reference!$H$1:$I$9, MATCH($M76, reference!$H$1:$H$9, 0), 2),
    ""
  ),
"")</f>
        <v/>
      </c>
      <c r="AN76" s="53" t="str">
        <f>IFERROR(
  IF(
    AND(
      AN$6&gt;=$I76, AN$6&lt;=$J76, $Q$2="Yes",
      NOT( OR(
        AND($M$5=1, OR(WEEKDAY(AN$6,2)=6, WEEKDAY(AN$6,2)=7)),
        AND($M$5=17,  WEEKDAY(AN$6,2)=6),
        AND($M$5=11,  WEEKDAY(AN$6,2)=7)
      ))
    ),
    INDEX(reference!$H$1:$I$9, MATCH($M76, reference!$H$1:$H$9, 0), 2),
    ""
  ),
"")</f>
        <v/>
      </c>
      <c r="AO76" s="53" t="str">
        <f>IFERROR(
  IF(
    AND(
      AO$6&gt;=$I76, AO$6&lt;=$J76, $Q$2="Yes",
      NOT( OR(
        AND($M$5=1, OR(WEEKDAY(AO$6,2)=6, WEEKDAY(AO$6,2)=7)),
        AND($M$5=17,  WEEKDAY(AO$6,2)=6),
        AND($M$5=11,  WEEKDAY(AO$6,2)=7)
      ))
    ),
    INDEX(reference!$H$1:$I$9, MATCH($M76, reference!$H$1:$H$9, 0), 2),
    ""
  ),
"")</f>
        <v/>
      </c>
      <c r="AP76" s="53" t="str">
        <f>IFERROR(
  IF(
    AND(
      AP$6&gt;=$I76, AP$6&lt;=$J76, $Q$2="Yes",
      NOT( OR(
        AND($M$5=1, OR(WEEKDAY(AP$6,2)=6, WEEKDAY(AP$6,2)=7)),
        AND($M$5=17,  WEEKDAY(AP$6,2)=6),
        AND($M$5=11,  WEEKDAY(AP$6,2)=7)
      ))
    ),
    INDEX(reference!$H$1:$I$9, MATCH($M76, reference!$H$1:$H$9, 0), 2),
    ""
  ),
"")</f>
        <v/>
      </c>
      <c r="AQ76" s="53" t="str">
        <f>IFERROR(
  IF(
    AND(
      AQ$6&gt;=$I76, AQ$6&lt;=$J76, $Q$2="Yes",
      NOT( OR(
        AND($M$5=1, OR(WEEKDAY(AQ$6,2)=6, WEEKDAY(AQ$6,2)=7)),
        AND($M$5=17,  WEEKDAY(AQ$6,2)=6),
        AND($M$5=11,  WEEKDAY(AQ$6,2)=7)
      ))
    ),
    INDEX(reference!$H$1:$I$9, MATCH($M76, reference!$H$1:$H$9, 0), 2),
    ""
  ),
"")</f>
        <v/>
      </c>
      <c r="AR76" s="53" t="str">
        <f>IFERROR(
  IF(
    AND(
      AR$6&gt;=$I76, AR$6&lt;=$J76, $Q$2="Yes",
      NOT( OR(
        AND($M$5=1, OR(WEEKDAY(AR$6,2)=6, WEEKDAY(AR$6,2)=7)),
        AND($M$5=17,  WEEKDAY(AR$6,2)=6),
        AND($M$5=11,  WEEKDAY(AR$6,2)=7)
      ))
    ),
    INDEX(reference!$H$1:$I$9, MATCH($M76, reference!$H$1:$H$9, 0), 2),
    ""
  ),
"")</f>
        <v/>
      </c>
      <c r="AS76" s="53" t="str">
        <f>IFERROR(
  IF(
    AND(
      AS$6&gt;=$I76, AS$6&lt;=$J76, $Q$2="Yes",
      NOT( OR(
        AND($M$5=1, OR(WEEKDAY(AS$6,2)=6, WEEKDAY(AS$6,2)=7)),
        AND($M$5=17,  WEEKDAY(AS$6,2)=6),
        AND($M$5=11,  WEEKDAY(AS$6,2)=7)
      ))
    ),
    INDEX(reference!$H$1:$I$9, MATCH($M76, reference!$H$1:$H$9, 0), 2),
    ""
  ),
"")</f>
        <v/>
      </c>
      <c r="AT76" s="53" t="str">
        <f>IFERROR(
  IF(
    AND(
      AT$6&gt;=$I76, AT$6&lt;=$J76, $Q$2="Yes",
      NOT( OR(
        AND($M$5=1, OR(WEEKDAY(AT$6,2)=6, WEEKDAY(AT$6,2)=7)),
        AND($M$5=17,  WEEKDAY(AT$6,2)=6),
        AND($M$5=11,  WEEKDAY(AT$6,2)=7)
      ))
    ),
    INDEX(reference!$H$1:$I$9, MATCH($M76, reference!$H$1:$H$9, 0), 2),
    ""
  ),
"")</f>
        <v/>
      </c>
      <c r="AU76" s="53" t="str">
        <f>IFERROR(
  IF(
    AND(
      AU$6&gt;=$I76, AU$6&lt;=$J76, $Q$2="Yes",
      NOT( OR(
        AND($M$5=1, OR(WEEKDAY(AU$6,2)=6, WEEKDAY(AU$6,2)=7)),
        AND($M$5=17,  WEEKDAY(AU$6,2)=6),
        AND($M$5=11,  WEEKDAY(AU$6,2)=7)
      ))
    ),
    INDEX(reference!$H$1:$I$9, MATCH($M76, reference!$H$1:$H$9, 0), 2),
    ""
  ),
"")</f>
        <v/>
      </c>
      <c r="AV76" s="53" t="str">
        <f>IFERROR(
  IF(
    AND(
      AV$6&gt;=$I76, AV$6&lt;=$J76, $Q$2="Yes",
      NOT( OR(
        AND($M$5=1, OR(WEEKDAY(AV$6,2)=6, WEEKDAY(AV$6,2)=7)),
        AND($M$5=17,  WEEKDAY(AV$6,2)=6),
        AND($M$5=11,  WEEKDAY(AV$6,2)=7)
      ))
    ),
    INDEX(reference!$H$1:$I$9, MATCH($M76, reference!$H$1:$H$9, 0), 2),
    ""
  ),
"")</f>
        <v/>
      </c>
      <c r="AW76" s="53" t="str">
        <f>IFERROR(
  IF(
    AND(
      AW$6&gt;=$I76, AW$6&lt;=$J76, $Q$2="Yes",
      NOT( OR(
        AND($M$5=1, OR(WEEKDAY(AW$6,2)=6, WEEKDAY(AW$6,2)=7)),
        AND($M$5=17,  WEEKDAY(AW$6,2)=6),
        AND($M$5=11,  WEEKDAY(AW$6,2)=7)
      ))
    ),
    INDEX(reference!$H$1:$I$9, MATCH($M76, reference!$H$1:$H$9, 0), 2),
    ""
  ),
"")</f>
        <v/>
      </c>
      <c r="AX76" s="53" t="str">
        <f>IFERROR(
  IF(
    AND(
      AX$6&gt;=$I76, AX$6&lt;=$J76, $Q$2="Yes",
      NOT( OR(
        AND($M$5=1, OR(WEEKDAY(AX$6,2)=6, WEEKDAY(AX$6,2)=7)),
        AND($M$5=17,  WEEKDAY(AX$6,2)=6),
        AND($M$5=11,  WEEKDAY(AX$6,2)=7)
      ))
    ),
    INDEX(reference!$H$1:$I$9, MATCH($M76, reference!$H$1:$H$9, 0), 2),
    ""
  ),
"")</f>
        <v/>
      </c>
      <c r="AY76" s="53" t="str">
        <f>IFERROR(
  IF(
    AND(
      AY$6&gt;=$I76, AY$6&lt;=$J76, $Q$2="Yes",
      NOT( OR(
        AND($M$5=1, OR(WEEKDAY(AY$6,2)=6, WEEKDAY(AY$6,2)=7)),
        AND($M$5=17,  WEEKDAY(AY$6,2)=6),
        AND($M$5=11,  WEEKDAY(AY$6,2)=7)
      ))
    ),
    INDEX(reference!$H$1:$I$9, MATCH($M76, reference!$H$1:$H$9, 0), 2),
    ""
  ),
"")</f>
        <v/>
      </c>
      <c r="AZ76" s="53" t="str">
        <f>IFERROR(
  IF(
    AND(
      AZ$6&gt;=$I76, AZ$6&lt;=$J76, $Q$2="Yes",
      NOT( OR(
        AND($M$5=1, OR(WEEKDAY(AZ$6,2)=6, WEEKDAY(AZ$6,2)=7)),
        AND($M$5=17,  WEEKDAY(AZ$6,2)=6),
        AND($M$5=11,  WEEKDAY(AZ$6,2)=7)
      ))
    ),
    INDEX(reference!$H$1:$I$9, MATCH($M76, reference!$H$1:$H$9, 0), 2),
    ""
  ),
"")</f>
        <v/>
      </c>
      <c r="BA76" s="53" t="str">
        <f>IFERROR(
  IF(
    AND(
      BA$6&gt;=$I76, BA$6&lt;=$J76, $Q$2="Yes",
      NOT( OR(
        AND($M$5=1, OR(WEEKDAY(BA$6,2)=6, WEEKDAY(BA$6,2)=7)),
        AND($M$5=17,  WEEKDAY(BA$6,2)=6),
        AND($M$5=11,  WEEKDAY(BA$6,2)=7)
      ))
    ),
    INDEX(reference!$H$1:$I$9, MATCH($M76, reference!$H$1:$H$9, 0), 2),
    ""
  ),
"")</f>
        <v/>
      </c>
      <c r="BB76" s="53" t="str">
        <f>IFERROR(
  IF(
    AND(
      BB$6&gt;=$I76, BB$6&lt;=$J76, $Q$2="Yes",
      NOT( OR(
        AND($M$5=1, OR(WEEKDAY(BB$6,2)=6, WEEKDAY(BB$6,2)=7)),
        AND($M$5=17,  WEEKDAY(BB$6,2)=6),
        AND($M$5=11,  WEEKDAY(BB$6,2)=7)
      ))
    ),
    INDEX(reference!$H$1:$I$9, MATCH($M76, reference!$H$1:$H$9, 0), 2),
    ""
  ),
"")</f>
        <v/>
      </c>
      <c r="BC76" s="53" t="str">
        <f>IFERROR(
  IF(
    AND(
      BC$6&gt;=$I76, BC$6&lt;=$J76, $Q$2="Yes",
      NOT( OR(
        AND($M$5=1, OR(WEEKDAY(BC$6,2)=6, WEEKDAY(BC$6,2)=7)),
        AND($M$5=17,  WEEKDAY(BC$6,2)=6),
        AND($M$5=11,  WEEKDAY(BC$6,2)=7)
      ))
    ),
    INDEX(reference!$H$1:$I$9, MATCH($M76, reference!$H$1:$H$9, 0), 2),
    ""
  ),
"")</f>
        <v/>
      </c>
      <c r="BD76" s="53" t="str">
        <f>IFERROR(
  IF(
    AND(
      BD$6&gt;=$I76, BD$6&lt;=$J76, $Q$2="Yes",
      NOT( OR(
        AND($M$5=1, OR(WEEKDAY(BD$6,2)=6, WEEKDAY(BD$6,2)=7)),
        AND($M$5=17,  WEEKDAY(BD$6,2)=6),
        AND($M$5=11,  WEEKDAY(BD$6,2)=7)
      ))
    ),
    INDEX(reference!$H$1:$I$9, MATCH($M76, reference!$H$1:$H$9, 0), 2),
    ""
  ),
"")</f>
        <v/>
      </c>
      <c r="BE76" s="53" t="str">
        <f>IFERROR(
  IF(
    AND(
      BE$6&gt;=$I76, BE$6&lt;=$J76, $Q$2="Yes",
      NOT( OR(
        AND($M$5=1, OR(WEEKDAY(BE$6,2)=6, WEEKDAY(BE$6,2)=7)),
        AND($M$5=17,  WEEKDAY(BE$6,2)=6),
        AND($M$5=11,  WEEKDAY(BE$6,2)=7)
      ))
    ),
    INDEX(reference!$H$1:$I$9, MATCH($M76, reference!$H$1:$H$9, 0), 2),
    ""
  ),
"")</f>
        <v/>
      </c>
      <c r="BF76" s="53" t="str">
        <f>IFERROR(
  IF(
    AND(
      BF$6&gt;=$I76, BF$6&lt;=$J76, $Q$2="Yes",
      NOT( OR(
        AND($M$5=1, OR(WEEKDAY(BF$6,2)=6, WEEKDAY(BF$6,2)=7)),
        AND($M$5=17,  WEEKDAY(BF$6,2)=6),
        AND($M$5=11,  WEEKDAY(BF$6,2)=7)
      ))
    ),
    INDEX(reference!$H$1:$I$9, MATCH($M76, reference!$H$1:$H$9, 0), 2),
    ""
  ),
"")</f>
        <v/>
      </c>
      <c r="BG76" s="53" t="str">
        <f>IFERROR(
  IF(
    AND(
      BG$6&gt;=$I76, BG$6&lt;=$J76, $Q$2="Yes",
      NOT( OR(
        AND($M$5=1, OR(WEEKDAY(BG$6,2)=6, WEEKDAY(BG$6,2)=7)),
        AND($M$5=17,  WEEKDAY(BG$6,2)=6),
        AND($M$5=11,  WEEKDAY(BG$6,2)=7)
      ))
    ),
    INDEX(reference!$H$1:$I$9, MATCH($M76, reference!$H$1:$H$9, 0), 2),
    ""
  ),
"")</f>
        <v/>
      </c>
      <c r="BH76" s="53" t="str">
        <f>IFERROR(
  IF(
    AND(
      BH$6&gt;=$I76, BH$6&lt;=$J76, $Q$2="Yes",
      NOT( OR(
        AND($M$5=1, OR(WEEKDAY(BH$6,2)=6, WEEKDAY(BH$6,2)=7)),
        AND($M$5=17,  WEEKDAY(BH$6,2)=6),
        AND($M$5=11,  WEEKDAY(BH$6,2)=7)
      ))
    ),
    INDEX(reference!$H$1:$I$9, MATCH($M76, reference!$H$1:$H$9, 0), 2),
    ""
  ),
"")</f>
        <v/>
      </c>
      <c r="BI76" s="53" t="str">
        <f>IFERROR(
  IF(
    AND(
      BI$6&gt;=$I76, BI$6&lt;=$J76, $Q$2="Yes",
      NOT( OR(
        AND($M$5=1, OR(WEEKDAY(BI$6,2)=6, WEEKDAY(BI$6,2)=7)),
        AND($M$5=17,  WEEKDAY(BI$6,2)=6),
        AND($M$5=11,  WEEKDAY(BI$6,2)=7)
      ))
    ),
    INDEX(reference!$H$1:$I$9, MATCH($M76, reference!$H$1:$H$9, 0), 2),
    ""
  ),
"")</f>
        <v/>
      </c>
      <c r="BJ76" s="53" t="str">
        <f>IFERROR(
  IF(
    AND(
      BJ$6&gt;=$I76, BJ$6&lt;=$J76, $Q$2="Yes",
      NOT( OR(
        AND($M$5=1, OR(WEEKDAY(BJ$6,2)=6, WEEKDAY(BJ$6,2)=7)),
        AND($M$5=17,  WEEKDAY(BJ$6,2)=6),
        AND($M$5=11,  WEEKDAY(BJ$6,2)=7)
      ))
    ),
    INDEX(reference!$H$1:$I$9, MATCH($M76, reference!$H$1:$H$9, 0), 2),
    ""
  ),
"")</f>
        <v/>
      </c>
      <c r="BK76" s="53" t="str">
        <f>IFERROR(
  IF(
    AND(
      BK$6&gt;=$I76, BK$6&lt;=$J76, $Q$2="Yes",
      NOT( OR(
        AND($M$5=1, OR(WEEKDAY(BK$6,2)=6, WEEKDAY(BK$6,2)=7)),
        AND($M$5=17,  WEEKDAY(BK$6,2)=6),
        AND($M$5=11,  WEEKDAY(BK$6,2)=7)
      ))
    ),
    INDEX(reference!$H$1:$I$9, MATCH($M76, reference!$H$1:$H$9, 0), 2),
    ""
  ),
"")</f>
        <v/>
      </c>
      <c r="BL76" s="53" t="str">
        <f>IFERROR(
  IF(
    AND(
      BL$6&gt;=$I76, BL$6&lt;=$J76, $Q$2="Yes",
      NOT( OR(
        AND($M$5=1, OR(WEEKDAY(BL$6,2)=6, WEEKDAY(BL$6,2)=7)),
        AND($M$5=17,  WEEKDAY(BL$6,2)=6),
        AND($M$5=11,  WEEKDAY(BL$6,2)=7)
      ))
    ),
    INDEX(reference!$H$1:$I$9, MATCH($M76, reference!$H$1:$H$9, 0), 2),
    ""
  ),
"")</f>
        <v/>
      </c>
      <c r="BM76" s="53" t="str">
        <f>IFERROR(
  IF(
    AND(
      BM$6&gt;=$I76, BM$6&lt;=$J76, $Q$2="Yes",
      NOT( OR(
        AND($M$5=1, OR(WEEKDAY(BM$6,2)=6, WEEKDAY(BM$6,2)=7)),
        AND($M$5=17,  WEEKDAY(BM$6,2)=6),
        AND($M$5=11,  WEEKDAY(BM$6,2)=7)
      ))
    ),
    INDEX(reference!$H$1:$I$9, MATCH($M76, reference!$H$1:$H$9, 0), 2),
    ""
  ),
"")</f>
        <v/>
      </c>
      <c r="BN76" s="53" t="str">
        <f>IFERROR(
  IF(
    AND(
      BN$6&gt;=$I76, BN$6&lt;=$J76, $Q$2="Yes",
      NOT( OR(
        AND($M$5=1, OR(WEEKDAY(BN$6,2)=6, WEEKDAY(BN$6,2)=7)),
        AND($M$5=17,  WEEKDAY(BN$6,2)=6),
        AND($M$5=11,  WEEKDAY(BN$6,2)=7)
      ))
    ),
    INDEX(reference!$H$1:$I$9, MATCH($M76, reference!$H$1:$H$9, 0), 2),
    ""
  ),
"")</f>
        <v/>
      </c>
      <c r="BO76" s="53" t="str">
        <f>IFERROR(
  IF(
    AND(
      BO$6&gt;=$I76, BO$6&lt;=$J76, $Q$2="Yes",
      NOT( OR(
        AND($M$5=1, OR(WEEKDAY(BO$6,2)=6, WEEKDAY(BO$6,2)=7)),
        AND($M$5=17,  WEEKDAY(BO$6,2)=6),
        AND($M$5=11,  WEEKDAY(BO$6,2)=7)
      ))
    ),
    INDEX(reference!$H$1:$I$9, MATCH($M76, reference!$H$1:$H$9, 0), 2),
    ""
  ),
"")</f>
        <v/>
      </c>
      <c r="BP76" s="53" t="str">
        <f>IFERROR(
  IF(
    AND(
      BP$6&gt;=$I76, BP$6&lt;=$J76, $Q$2="Yes",
      NOT( OR(
        AND($M$5=1, OR(WEEKDAY(BP$6,2)=6, WEEKDAY(BP$6,2)=7)),
        AND($M$5=17,  WEEKDAY(BP$6,2)=6),
        AND($M$5=11,  WEEKDAY(BP$6,2)=7)
      ))
    ),
    INDEX(reference!$H$1:$I$9, MATCH($M76, reference!$H$1:$H$9, 0), 2),
    ""
  ),
"")</f>
        <v/>
      </c>
      <c r="BQ76" s="53" t="str">
        <f>IFERROR(
  IF(
    AND(
      BQ$6&gt;=$I76, BQ$6&lt;=$J76, $Q$2="Yes",
      NOT( OR(
        AND($M$5=1, OR(WEEKDAY(BQ$6,2)=6, WEEKDAY(BQ$6,2)=7)),
        AND($M$5=17,  WEEKDAY(BQ$6,2)=6),
        AND($M$5=11,  WEEKDAY(BQ$6,2)=7)
      ))
    ),
    INDEX(reference!$H$1:$I$9, MATCH($M76, reference!$H$1:$H$9, 0), 2),
    ""
  ),
"")</f>
        <v/>
      </c>
    </row>
    <row r="77" spans="1:69" ht="22.5" customHeight="1" x14ac:dyDescent="0.15">
      <c r="A77" s="46">
        <f>COUNTIF($L$7:M77,M77)</f>
        <v>0</v>
      </c>
      <c r="B77" s="46" t="str">
        <f t="shared" si="5"/>
        <v>-0</v>
      </c>
      <c r="C77" s="46" t="str">
        <f>IFERROR(IF(G77="","",MOD(COUNTIFS($F$6:G77,"◯"),10)),"")</f>
        <v/>
      </c>
      <c r="D77" s="46" t="str" cm="1">
        <f t="array" ref="D77">IF(G77="","",_xlfn.SWITCH(G77,"◯",1,"◆",2,"★",3))</f>
        <v/>
      </c>
      <c r="E77" s="46"/>
      <c r="F77" s="47"/>
      <c r="G77" s="48"/>
      <c r="H77" s="49"/>
      <c r="I77" s="51"/>
      <c r="J77" s="51"/>
      <c r="K77" s="52" t="str">
        <f t="shared" si="6"/>
        <v/>
      </c>
      <c r="L77" s="50"/>
      <c r="M77" s="50"/>
      <c r="N77" s="53" t="str">
        <f>IFERROR(
  IF(
    AND(
      N$6&gt;=$I77, N$6&lt;=$J77, $Q$2="Yes",
      NOT( OR(
        AND($M$5=1, OR(WEEKDAY(N$6,2)=6, WEEKDAY(N$6,2)=7)),
        AND($M$5=17,  WEEKDAY(N$6,2)=6),
        AND($M$5=11,  WEEKDAY(N$6,2)=7)
      ))
    ),
    INDEX(reference!$H$1:$I$9, MATCH($M77, reference!$H$1:$H$9, 0), 2),
    ""
  ),
"")</f>
        <v/>
      </c>
      <c r="O77" s="53" t="str">
        <f>IFERROR(
  IF(
    AND(
      O$6&gt;=$I77, O$6&lt;=$J77, $Q$2="Yes",
      NOT( OR(
        AND($M$5=1, OR(WEEKDAY(O$6,2)=6, WEEKDAY(O$6,2)=7)),
        AND($M$5=17,  WEEKDAY(O$6,2)=6),
        AND($M$5=11,  WEEKDAY(O$6,2)=7)
      ))
    ),
    INDEX(reference!$H$1:$I$9, MATCH($M77, reference!$H$1:$H$9, 0), 2),
    ""
  ),
"")</f>
        <v/>
      </c>
      <c r="P77" s="53" t="str">
        <f>IFERROR(
  IF(
    AND(
      P$6&gt;=$I77, P$6&lt;=$J77, $Q$2="Yes",
      NOT( OR(
        AND($M$5=1, OR(WEEKDAY(P$6,2)=6, WEEKDAY(P$6,2)=7)),
        AND($M$5=17,  WEEKDAY(P$6,2)=6),
        AND($M$5=11,  WEEKDAY(P$6,2)=7)
      ))
    ),
    INDEX(reference!$H$1:$I$9, MATCH($M77, reference!$H$1:$H$9, 0), 2),
    ""
  ),
"")</f>
        <v/>
      </c>
      <c r="Q77" s="53" t="str">
        <f>IFERROR(
  IF(
    AND(
      Q$6&gt;=$I77, Q$6&lt;=$J77, $Q$2="Yes",
      NOT( OR(
        AND($M$5=1, OR(WEEKDAY(Q$6,2)=6, WEEKDAY(Q$6,2)=7)),
        AND($M$5=17,  WEEKDAY(Q$6,2)=6),
        AND($M$5=11,  WEEKDAY(Q$6,2)=7)
      ))
    ),
    INDEX(reference!$H$1:$I$9, MATCH($M77, reference!$H$1:$H$9, 0), 2),
    ""
  ),
"")</f>
        <v/>
      </c>
      <c r="R77" s="53" t="str">
        <f>IFERROR(
  IF(
    AND(
      R$6&gt;=$I77, R$6&lt;=$J77, $Q$2="Yes",
      NOT( OR(
        AND($M$5=1, OR(WEEKDAY(R$6,2)=6, WEEKDAY(R$6,2)=7)),
        AND($M$5=17,  WEEKDAY(R$6,2)=6),
        AND($M$5=11,  WEEKDAY(R$6,2)=7)
      ))
    ),
    INDEX(reference!$H$1:$I$9, MATCH($M77, reference!$H$1:$H$9, 0), 2),
    ""
  ),
"")</f>
        <v/>
      </c>
      <c r="S77" s="53" t="str">
        <f>IFERROR(
  IF(
    AND(
      S$6&gt;=$I77, S$6&lt;=$J77, $Q$2="Yes",
      NOT( OR(
        AND($M$5=1, OR(WEEKDAY(S$6,2)=6, WEEKDAY(S$6,2)=7)),
        AND($M$5=17,  WEEKDAY(S$6,2)=6),
        AND($M$5=11,  WEEKDAY(S$6,2)=7)
      ))
    ),
    INDEX(reference!$H$1:$I$9, MATCH($M77, reference!$H$1:$H$9, 0), 2),
    ""
  ),
"")</f>
        <v/>
      </c>
      <c r="T77" s="53" t="str">
        <f>IFERROR(
  IF(
    AND(
      T$6&gt;=$I77, T$6&lt;=$J77, $Q$2="Yes",
      NOT( OR(
        AND($M$5=1, OR(WEEKDAY(T$6,2)=6, WEEKDAY(T$6,2)=7)),
        AND($M$5=17,  WEEKDAY(T$6,2)=6),
        AND($M$5=11,  WEEKDAY(T$6,2)=7)
      ))
    ),
    INDEX(reference!$H$1:$I$9, MATCH($M77, reference!$H$1:$H$9, 0), 2),
    ""
  ),
"")</f>
        <v/>
      </c>
      <c r="U77" s="53" t="str">
        <f>IFERROR(
  IF(
    AND(
      U$6&gt;=$I77, U$6&lt;=$J77, $Q$2="Yes",
      NOT( OR(
        AND($M$5=1, OR(WEEKDAY(U$6,2)=6, WEEKDAY(U$6,2)=7)),
        AND($M$5=17,  WEEKDAY(U$6,2)=6),
        AND($M$5=11,  WEEKDAY(U$6,2)=7)
      ))
    ),
    INDEX(reference!$H$1:$I$9, MATCH($M77, reference!$H$1:$H$9, 0), 2),
    ""
  ),
"")</f>
        <v/>
      </c>
      <c r="V77" s="53" t="str">
        <f>IFERROR(
  IF(
    AND(
      V$6&gt;=$I77, V$6&lt;=$J77, $Q$2="Yes",
      NOT( OR(
        AND($M$5=1, OR(WEEKDAY(V$6,2)=6, WEEKDAY(V$6,2)=7)),
        AND($M$5=17,  WEEKDAY(V$6,2)=6),
        AND($M$5=11,  WEEKDAY(V$6,2)=7)
      ))
    ),
    INDEX(reference!$H$1:$I$9, MATCH($M77, reference!$H$1:$H$9, 0), 2),
    ""
  ),
"")</f>
        <v/>
      </c>
      <c r="W77" s="53" t="str">
        <f>IFERROR(
  IF(
    AND(
      W$6&gt;=$I77, W$6&lt;=$J77, $Q$2="Yes",
      NOT( OR(
        AND($M$5=1, OR(WEEKDAY(W$6,2)=6, WEEKDAY(W$6,2)=7)),
        AND($M$5=17,  WEEKDAY(W$6,2)=6),
        AND($M$5=11,  WEEKDAY(W$6,2)=7)
      ))
    ),
    INDEX(reference!$H$1:$I$9, MATCH($M77, reference!$H$1:$H$9, 0), 2),
    ""
  ),
"")</f>
        <v/>
      </c>
      <c r="X77" s="53" t="str">
        <f>IFERROR(
  IF(
    AND(
      X$6&gt;=$I77, X$6&lt;=$J77, $Q$2="Yes",
      NOT( OR(
        AND($M$5=1, OR(WEEKDAY(X$6,2)=6, WEEKDAY(X$6,2)=7)),
        AND($M$5=17,  WEEKDAY(X$6,2)=6),
        AND($M$5=11,  WEEKDAY(X$6,2)=7)
      ))
    ),
    INDEX(reference!$H$1:$I$9, MATCH($M77, reference!$H$1:$H$9, 0), 2),
    ""
  ),
"")</f>
        <v/>
      </c>
      <c r="Y77" s="53" t="str">
        <f>IFERROR(
  IF(
    AND(
      Y$6&gt;=$I77, Y$6&lt;=$J77, $Q$2="Yes",
      NOT( OR(
        AND($M$5=1, OR(WEEKDAY(Y$6,2)=6, WEEKDAY(Y$6,2)=7)),
        AND($M$5=17,  WEEKDAY(Y$6,2)=6),
        AND($M$5=11,  WEEKDAY(Y$6,2)=7)
      ))
    ),
    INDEX(reference!$H$1:$I$9, MATCH($M77, reference!$H$1:$H$9, 0), 2),
    ""
  ),
"")</f>
        <v/>
      </c>
      <c r="Z77" s="53" t="str">
        <f>IFERROR(
  IF(
    AND(
      Z$6&gt;=$I77, Z$6&lt;=$J77, $Q$2="Yes",
      NOT( OR(
        AND($M$5=1, OR(WEEKDAY(Z$6,2)=6, WEEKDAY(Z$6,2)=7)),
        AND($M$5=17,  WEEKDAY(Z$6,2)=6),
        AND($M$5=11,  WEEKDAY(Z$6,2)=7)
      ))
    ),
    INDEX(reference!$H$1:$I$9, MATCH($M77, reference!$H$1:$H$9, 0), 2),
    ""
  ),
"")</f>
        <v/>
      </c>
      <c r="AA77" s="53" t="str">
        <f>IFERROR(
  IF(
    AND(
      AA$6&gt;=$I77, AA$6&lt;=$J77, $Q$2="Yes",
      NOT( OR(
        AND($M$5=1, OR(WEEKDAY(AA$6,2)=6, WEEKDAY(AA$6,2)=7)),
        AND($M$5=17,  WEEKDAY(AA$6,2)=6),
        AND($M$5=11,  WEEKDAY(AA$6,2)=7)
      ))
    ),
    INDEX(reference!$H$1:$I$9, MATCH($M77, reference!$H$1:$H$9, 0), 2),
    ""
  ),
"")</f>
        <v/>
      </c>
      <c r="AB77" s="53" t="str">
        <f>IFERROR(
  IF(
    AND(
      AB$6&gt;=$I77, AB$6&lt;=$J77, $Q$2="Yes",
      NOT( OR(
        AND($M$5=1, OR(WEEKDAY(AB$6,2)=6, WEEKDAY(AB$6,2)=7)),
        AND($M$5=17,  WEEKDAY(AB$6,2)=6),
        AND($M$5=11,  WEEKDAY(AB$6,2)=7)
      ))
    ),
    INDEX(reference!$H$1:$I$9, MATCH($M77, reference!$H$1:$H$9, 0), 2),
    ""
  ),
"")</f>
        <v/>
      </c>
      <c r="AC77" s="53" t="str">
        <f>IFERROR(
  IF(
    AND(
      AC$6&gt;=$I77, AC$6&lt;=$J77, $Q$2="Yes",
      NOT( OR(
        AND($M$5=1, OR(WEEKDAY(AC$6,2)=6, WEEKDAY(AC$6,2)=7)),
        AND($M$5=17,  WEEKDAY(AC$6,2)=6),
        AND($M$5=11,  WEEKDAY(AC$6,2)=7)
      ))
    ),
    INDEX(reference!$H$1:$I$9, MATCH($M77, reference!$H$1:$H$9, 0), 2),
    ""
  ),
"")</f>
        <v/>
      </c>
      <c r="AD77" s="53" t="str">
        <f>IFERROR(
  IF(
    AND(
      AD$6&gt;=$I77, AD$6&lt;=$J77, $Q$2="Yes",
      NOT( OR(
        AND($M$5=1, OR(WEEKDAY(AD$6,2)=6, WEEKDAY(AD$6,2)=7)),
        AND($M$5=17,  WEEKDAY(AD$6,2)=6),
        AND($M$5=11,  WEEKDAY(AD$6,2)=7)
      ))
    ),
    INDEX(reference!$H$1:$I$9, MATCH($M77, reference!$H$1:$H$9, 0), 2),
    ""
  ),
"")</f>
        <v/>
      </c>
      <c r="AE77" s="53" t="str">
        <f>IFERROR(
  IF(
    AND(
      AE$6&gt;=$I77, AE$6&lt;=$J77, $Q$2="Yes",
      NOT( OR(
        AND($M$5=1, OR(WEEKDAY(AE$6,2)=6, WEEKDAY(AE$6,2)=7)),
        AND($M$5=17,  WEEKDAY(AE$6,2)=6),
        AND($M$5=11,  WEEKDAY(AE$6,2)=7)
      ))
    ),
    INDEX(reference!$H$1:$I$9, MATCH($M77, reference!$H$1:$H$9, 0), 2),
    ""
  ),
"")</f>
        <v/>
      </c>
      <c r="AF77" s="53" t="str">
        <f>IFERROR(
  IF(
    AND(
      AF$6&gt;=$I77, AF$6&lt;=$J77, $Q$2="Yes",
      NOT( OR(
        AND($M$5=1, OR(WEEKDAY(AF$6,2)=6, WEEKDAY(AF$6,2)=7)),
        AND($M$5=17,  WEEKDAY(AF$6,2)=6),
        AND($M$5=11,  WEEKDAY(AF$6,2)=7)
      ))
    ),
    INDEX(reference!$H$1:$I$9, MATCH($M77, reference!$H$1:$H$9, 0), 2),
    ""
  ),
"")</f>
        <v/>
      </c>
      <c r="AG77" s="53" t="str">
        <f>IFERROR(
  IF(
    AND(
      AG$6&gt;=$I77, AG$6&lt;=$J77, $Q$2="Yes",
      NOT( OR(
        AND($M$5=1, OR(WEEKDAY(AG$6,2)=6, WEEKDAY(AG$6,2)=7)),
        AND($M$5=17,  WEEKDAY(AG$6,2)=6),
        AND($M$5=11,  WEEKDAY(AG$6,2)=7)
      ))
    ),
    INDEX(reference!$H$1:$I$9, MATCH($M77, reference!$H$1:$H$9, 0), 2),
    ""
  ),
"")</f>
        <v/>
      </c>
      <c r="AH77" s="53" t="str">
        <f>IFERROR(
  IF(
    AND(
      AH$6&gt;=$I77, AH$6&lt;=$J77, $Q$2="Yes",
      NOT( OR(
        AND($M$5=1, OR(WEEKDAY(AH$6,2)=6, WEEKDAY(AH$6,2)=7)),
        AND($M$5=17,  WEEKDAY(AH$6,2)=6),
        AND($M$5=11,  WEEKDAY(AH$6,2)=7)
      ))
    ),
    INDEX(reference!$H$1:$I$9, MATCH($M77, reference!$H$1:$H$9, 0), 2),
    ""
  ),
"")</f>
        <v/>
      </c>
      <c r="AI77" s="53" t="str">
        <f>IFERROR(
  IF(
    AND(
      AI$6&gt;=$I77, AI$6&lt;=$J77, $Q$2="Yes",
      NOT( OR(
        AND($M$5=1, OR(WEEKDAY(AI$6,2)=6, WEEKDAY(AI$6,2)=7)),
        AND($M$5=17,  WEEKDAY(AI$6,2)=6),
        AND($M$5=11,  WEEKDAY(AI$6,2)=7)
      ))
    ),
    INDEX(reference!$H$1:$I$9, MATCH($M77, reference!$H$1:$H$9, 0), 2),
    ""
  ),
"")</f>
        <v/>
      </c>
      <c r="AJ77" s="53" t="str">
        <f>IFERROR(
  IF(
    AND(
      AJ$6&gt;=$I77, AJ$6&lt;=$J77, $Q$2="Yes",
      NOT( OR(
        AND($M$5=1, OR(WEEKDAY(AJ$6,2)=6, WEEKDAY(AJ$6,2)=7)),
        AND($M$5=17,  WEEKDAY(AJ$6,2)=6),
        AND($M$5=11,  WEEKDAY(AJ$6,2)=7)
      ))
    ),
    INDEX(reference!$H$1:$I$9, MATCH($M77, reference!$H$1:$H$9, 0), 2),
    ""
  ),
"")</f>
        <v/>
      </c>
      <c r="AK77" s="53" t="str">
        <f>IFERROR(
  IF(
    AND(
      AK$6&gt;=$I77, AK$6&lt;=$J77, $Q$2="Yes",
      NOT( OR(
        AND($M$5=1, OR(WEEKDAY(AK$6,2)=6, WEEKDAY(AK$6,2)=7)),
        AND($M$5=17,  WEEKDAY(AK$6,2)=6),
        AND($M$5=11,  WEEKDAY(AK$6,2)=7)
      ))
    ),
    INDEX(reference!$H$1:$I$9, MATCH($M77, reference!$H$1:$H$9, 0), 2),
    ""
  ),
"")</f>
        <v/>
      </c>
      <c r="AL77" s="53" t="str">
        <f>IFERROR(
  IF(
    AND(
      AL$6&gt;=$I77, AL$6&lt;=$J77, $Q$2="Yes",
      NOT( OR(
        AND($M$5=1, OR(WEEKDAY(AL$6,2)=6, WEEKDAY(AL$6,2)=7)),
        AND($M$5=17,  WEEKDAY(AL$6,2)=6),
        AND($M$5=11,  WEEKDAY(AL$6,2)=7)
      ))
    ),
    INDEX(reference!$H$1:$I$9, MATCH($M77, reference!$H$1:$H$9, 0), 2),
    ""
  ),
"")</f>
        <v/>
      </c>
      <c r="AM77" s="53" t="str">
        <f>IFERROR(
  IF(
    AND(
      AM$6&gt;=$I77, AM$6&lt;=$J77, $Q$2="Yes",
      NOT( OR(
        AND($M$5=1, OR(WEEKDAY(AM$6,2)=6, WEEKDAY(AM$6,2)=7)),
        AND($M$5=17,  WEEKDAY(AM$6,2)=6),
        AND($M$5=11,  WEEKDAY(AM$6,2)=7)
      ))
    ),
    INDEX(reference!$H$1:$I$9, MATCH($M77, reference!$H$1:$H$9, 0), 2),
    ""
  ),
"")</f>
        <v/>
      </c>
      <c r="AN77" s="53" t="str">
        <f>IFERROR(
  IF(
    AND(
      AN$6&gt;=$I77, AN$6&lt;=$J77, $Q$2="Yes",
      NOT( OR(
        AND($M$5=1, OR(WEEKDAY(AN$6,2)=6, WEEKDAY(AN$6,2)=7)),
        AND($M$5=17,  WEEKDAY(AN$6,2)=6),
        AND($M$5=11,  WEEKDAY(AN$6,2)=7)
      ))
    ),
    INDEX(reference!$H$1:$I$9, MATCH($M77, reference!$H$1:$H$9, 0), 2),
    ""
  ),
"")</f>
        <v/>
      </c>
      <c r="AO77" s="53" t="str">
        <f>IFERROR(
  IF(
    AND(
      AO$6&gt;=$I77, AO$6&lt;=$J77, $Q$2="Yes",
      NOT( OR(
        AND($M$5=1, OR(WEEKDAY(AO$6,2)=6, WEEKDAY(AO$6,2)=7)),
        AND($M$5=17,  WEEKDAY(AO$6,2)=6),
        AND($M$5=11,  WEEKDAY(AO$6,2)=7)
      ))
    ),
    INDEX(reference!$H$1:$I$9, MATCH($M77, reference!$H$1:$H$9, 0), 2),
    ""
  ),
"")</f>
        <v/>
      </c>
      <c r="AP77" s="53" t="str">
        <f>IFERROR(
  IF(
    AND(
      AP$6&gt;=$I77, AP$6&lt;=$J77, $Q$2="Yes",
      NOT( OR(
        AND($M$5=1, OR(WEEKDAY(AP$6,2)=6, WEEKDAY(AP$6,2)=7)),
        AND($M$5=17,  WEEKDAY(AP$6,2)=6),
        AND($M$5=11,  WEEKDAY(AP$6,2)=7)
      ))
    ),
    INDEX(reference!$H$1:$I$9, MATCH($M77, reference!$H$1:$H$9, 0), 2),
    ""
  ),
"")</f>
        <v/>
      </c>
      <c r="AQ77" s="53" t="str">
        <f>IFERROR(
  IF(
    AND(
      AQ$6&gt;=$I77, AQ$6&lt;=$J77, $Q$2="Yes",
      NOT( OR(
        AND($M$5=1, OR(WEEKDAY(AQ$6,2)=6, WEEKDAY(AQ$6,2)=7)),
        AND($M$5=17,  WEEKDAY(AQ$6,2)=6),
        AND($M$5=11,  WEEKDAY(AQ$6,2)=7)
      ))
    ),
    INDEX(reference!$H$1:$I$9, MATCH($M77, reference!$H$1:$H$9, 0), 2),
    ""
  ),
"")</f>
        <v/>
      </c>
      <c r="AR77" s="53" t="str">
        <f>IFERROR(
  IF(
    AND(
      AR$6&gt;=$I77, AR$6&lt;=$J77, $Q$2="Yes",
      NOT( OR(
        AND($M$5=1, OR(WEEKDAY(AR$6,2)=6, WEEKDAY(AR$6,2)=7)),
        AND($M$5=17,  WEEKDAY(AR$6,2)=6),
        AND($M$5=11,  WEEKDAY(AR$6,2)=7)
      ))
    ),
    INDEX(reference!$H$1:$I$9, MATCH($M77, reference!$H$1:$H$9, 0), 2),
    ""
  ),
"")</f>
        <v/>
      </c>
      <c r="AS77" s="53" t="str">
        <f>IFERROR(
  IF(
    AND(
      AS$6&gt;=$I77, AS$6&lt;=$J77, $Q$2="Yes",
      NOT( OR(
        AND($M$5=1, OR(WEEKDAY(AS$6,2)=6, WEEKDAY(AS$6,2)=7)),
        AND($M$5=17,  WEEKDAY(AS$6,2)=6),
        AND($M$5=11,  WEEKDAY(AS$6,2)=7)
      ))
    ),
    INDEX(reference!$H$1:$I$9, MATCH($M77, reference!$H$1:$H$9, 0), 2),
    ""
  ),
"")</f>
        <v/>
      </c>
      <c r="AT77" s="53" t="str">
        <f>IFERROR(
  IF(
    AND(
      AT$6&gt;=$I77, AT$6&lt;=$J77, $Q$2="Yes",
      NOT( OR(
        AND($M$5=1, OR(WEEKDAY(AT$6,2)=6, WEEKDAY(AT$6,2)=7)),
        AND($M$5=17,  WEEKDAY(AT$6,2)=6),
        AND($M$5=11,  WEEKDAY(AT$6,2)=7)
      ))
    ),
    INDEX(reference!$H$1:$I$9, MATCH($M77, reference!$H$1:$H$9, 0), 2),
    ""
  ),
"")</f>
        <v/>
      </c>
      <c r="AU77" s="53" t="str">
        <f>IFERROR(
  IF(
    AND(
      AU$6&gt;=$I77, AU$6&lt;=$J77, $Q$2="Yes",
      NOT( OR(
        AND($M$5=1, OR(WEEKDAY(AU$6,2)=6, WEEKDAY(AU$6,2)=7)),
        AND($M$5=17,  WEEKDAY(AU$6,2)=6),
        AND($M$5=11,  WEEKDAY(AU$6,2)=7)
      ))
    ),
    INDEX(reference!$H$1:$I$9, MATCH($M77, reference!$H$1:$H$9, 0), 2),
    ""
  ),
"")</f>
        <v/>
      </c>
      <c r="AV77" s="53" t="str">
        <f>IFERROR(
  IF(
    AND(
      AV$6&gt;=$I77, AV$6&lt;=$J77, $Q$2="Yes",
      NOT( OR(
        AND($M$5=1, OR(WEEKDAY(AV$6,2)=6, WEEKDAY(AV$6,2)=7)),
        AND($M$5=17,  WEEKDAY(AV$6,2)=6),
        AND($M$5=11,  WEEKDAY(AV$6,2)=7)
      ))
    ),
    INDEX(reference!$H$1:$I$9, MATCH($M77, reference!$H$1:$H$9, 0), 2),
    ""
  ),
"")</f>
        <v/>
      </c>
      <c r="AW77" s="53" t="str">
        <f>IFERROR(
  IF(
    AND(
      AW$6&gt;=$I77, AW$6&lt;=$J77, $Q$2="Yes",
      NOT( OR(
        AND($M$5=1, OR(WEEKDAY(AW$6,2)=6, WEEKDAY(AW$6,2)=7)),
        AND($M$5=17,  WEEKDAY(AW$6,2)=6),
        AND($M$5=11,  WEEKDAY(AW$6,2)=7)
      ))
    ),
    INDEX(reference!$H$1:$I$9, MATCH($M77, reference!$H$1:$H$9, 0), 2),
    ""
  ),
"")</f>
        <v/>
      </c>
      <c r="AX77" s="53" t="str">
        <f>IFERROR(
  IF(
    AND(
      AX$6&gt;=$I77, AX$6&lt;=$J77, $Q$2="Yes",
      NOT( OR(
        AND($M$5=1, OR(WEEKDAY(AX$6,2)=6, WEEKDAY(AX$6,2)=7)),
        AND($M$5=17,  WEEKDAY(AX$6,2)=6),
        AND($M$5=11,  WEEKDAY(AX$6,2)=7)
      ))
    ),
    INDEX(reference!$H$1:$I$9, MATCH($M77, reference!$H$1:$H$9, 0), 2),
    ""
  ),
"")</f>
        <v/>
      </c>
      <c r="AY77" s="53" t="str">
        <f>IFERROR(
  IF(
    AND(
      AY$6&gt;=$I77, AY$6&lt;=$J77, $Q$2="Yes",
      NOT( OR(
        AND($M$5=1, OR(WEEKDAY(AY$6,2)=6, WEEKDAY(AY$6,2)=7)),
        AND($M$5=17,  WEEKDAY(AY$6,2)=6),
        AND($M$5=11,  WEEKDAY(AY$6,2)=7)
      ))
    ),
    INDEX(reference!$H$1:$I$9, MATCH($M77, reference!$H$1:$H$9, 0), 2),
    ""
  ),
"")</f>
        <v/>
      </c>
      <c r="AZ77" s="53" t="str">
        <f>IFERROR(
  IF(
    AND(
      AZ$6&gt;=$I77, AZ$6&lt;=$J77, $Q$2="Yes",
      NOT( OR(
        AND($M$5=1, OR(WEEKDAY(AZ$6,2)=6, WEEKDAY(AZ$6,2)=7)),
        AND($M$5=17,  WEEKDAY(AZ$6,2)=6),
        AND($M$5=11,  WEEKDAY(AZ$6,2)=7)
      ))
    ),
    INDEX(reference!$H$1:$I$9, MATCH($M77, reference!$H$1:$H$9, 0), 2),
    ""
  ),
"")</f>
        <v/>
      </c>
      <c r="BA77" s="53" t="str">
        <f>IFERROR(
  IF(
    AND(
      BA$6&gt;=$I77, BA$6&lt;=$J77, $Q$2="Yes",
      NOT( OR(
        AND($M$5=1, OR(WEEKDAY(BA$6,2)=6, WEEKDAY(BA$6,2)=7)),
        AND($M$5=17,  WEEKDAY(BA$6,2)=6),
        AND($M$5=11,  WEEKDAY(BA$6,2)=7)
      ))
    ),
    INDEX(reference!$H$1:$I$9, MATCH($M77, reference!$H$1:$H$9, 0), 2),
    ""
  ),
"")</f>
        <v/>
      </c>
      <c r="BB77" s="53" t="str">
        <f>IFERROR(
  IF(
    AND(
      BB$6&gt;=$I77, BB$6&lt;=$J77, $Q$2="Yes",
      NOT( OR(
        AND($M$5=1, OR(WEEKDAY(BB$6,2)=6, WEEKDAY(BB$6,2)=7)),
        AND($M$5=17,  WEEKDAY(BB$6,2)=6),
        AND($M$5=11,  WEEKDAY(BB$6,2)=7)
      ))
    ),
    INDEX(reference!$H$1:$I$9, MATCH($M77, reference!$H$1:$H$9, 0), 2),
    ""
  ),
"")</f>
        <v/>
      </c>
      <c r="BC77" s="53" t="str">
        <f>IFERROR(
  IF(
    AND(
      BC$6&gt;=$I77, BC$6&lt;=$J77, $Q$2="Yes",
      NOT( OR(
        AND($M$5=1, OR(WEEKDAY(BC$6,2)=6, WEEKDAY(BC$6,2)=7)),
        AND($M$5=17,  WEEKDAY(BC$6,2)=6),
        AND($M$5=11,  WEEKDAY(BC$6,2)=7)
      ))
    ),
    INDEX(reference!$H$1:$I$9, MATCH($M77, reference!$H$1:$H$9, 0), 2),
    ""
  ),
"")</f>
        <v/>
      </c>
      <c r="BD77" s="53" t="str">
        <f>IFERROR(
  IF(
    AND(
      BD$6&gt;=$I77, BD$6&lt;=$J77, $Q$2="Yes",
      NOT( OR(
        AND($M$5=1, OR(WEEKDAY(BD$6,2)=6, WEEKDAY(BD$6,2)=7)),
        AND($M$5=17,  WEEKDAY(BD$6,2)=6),
        AND($M$5=11,  WEEKDAY(BD$6,2)=7)
      ))
    ),
    INDEX(reference!$H$1:$I$9, MATCH($M77, reference!$H$1:$H$9, 0), 2),
    ""
  ),
"")</f>
        <v/>
      </c>
      <c r="BE77" s="53" t="str">
        <f>IFERROR(
  IF(
    AND(
      BE$6&gt;=$I77, BE$6&lt;=$J77, $Q$2="Yes",
      NOT( OR(
        AND($M$5=1, OR(WEEKDAY(BE$6,2)=6, WEEKDAY(BE$6,2)=7)),
        AND($M$5=17,  WEEKDAY(BE$6,2)=6),
        AND($M$5=11,  WEEKDAY(BE$6,2)=7)
      ))
    ),
    INDEX(reference!$H$1:$I$9, MATCH($M77, reference!$H$1:$H$9, 0), 2),
    ""
  ),
"")</f>
        <v/>
      </c>
      <c r="BF77" s="53" t="str">
        <f>IFERROR(
  IF(
    AND(
      BF$6&gt;=$I77, BF$6&lt;=$J77, $Q$2="Yes",
      NOT( OR(
        AND($M$5=1, OR(WEEKDAY(BF$6,2)=6, WEEKDAY(BF$6,2)=7)),
        AND($M$5=17,  WEEKDAY(BF$6,2)=6),
        AND($M$5=11,  WEEKDAY(BF$6,2)=7)
      ))
    ),
    INDEX(reference!$H$1:$I$9, MATCH($M77, reference!$H$1:$H$9, 0), 2),
    ""
  ),
"")</f>
        <v/>
      </c>
      <c r="BG77" s="53" t="str">
        <f>IFERROR(
  IF(
    AND(
      BG$6&gt;=$I77, BG$6&lt;=$J77, $Q$2="Yes",
      NOT( OR(
        AND($M$5=1, OR(WEEKDAY(BG$6,2)=6, WEEKDAY(BG$6,2)=7)),
        AND($M$5=17,  WEEKDAY(BG$6,2)=6),
        AND($M$5=11,  WEEKDAY(BG$6,2)=7)
      ))
    ),
    INDEX(reference!$H$1:$I$9, MATCH($M77, reference!$H$1:$H$9, 0), 2),
    ""
  ),
"")</f>
        <v/>
      </c>
      <c r="BH77" s="53" t="str">
        <f>IFERROR(
  IF(
    AND(
      BH$6&gt;=$I77, BH$6&lt;=$J77, $Q$2="Yes",
      NOT( OR(
        AND($M$5=1, OR(WEEKDAY(BH$6,2)=6, WEEKDAY(BH$6,2)=7)),
        AND($M$5=17,  WEEKDAY(BH$6,2)=6),
        AND($M$5=11,  WEEKDAY(BH$6,2)=7)
      ))
    ),
    INDEX(reference!$H$1:$I$9, MATCH($M77, reference!$H$1:$H$9, 0), 2),
    ""
  ),
"")</f>
        <v/>
      </c>
      <c r="BI77" s="53" t="str">
        <f>IFERROR(
  IF(
    AND(
      BI$6&gt;=$I77, BI$6&lt;=$J77, $Q$2="Yes",
      NOT( OR(
        AND($M$5=1, OR(WEEKDAY(BI$6,2)=6, WEEKDAY(BI$6,2)=7)),
        AND($M$5=17,  WEEKDAY(BI$6,2)=6),
        AND($M$5=11,  WEEKDAY(BI$6,2)=7)
      ))
    ),
    INDEX(reference!$H$1:$I$9, MATCH($M77, reference!$H$1:$H$9, 0), 2),
    ""
  ),
"")</f>
        <v/>
      </c>
      <c r="BJ77" s="53" t="str">
        <f>IFERROR(
  IF(
    AND(
      BJ$6&gt;=$I77, BJ$6&lt;=$J77, $Q$2="Yes",
      NOT( OR(
        AND($M$5=1, OR(WEEKDAY(BJ$6,2)=6, WEEKDAY(BJ$6,2)=7)),
        AND($M$5=17,  WEEKDAY(BJ$6,2)=6),
        AND($M$5=11,  WEEKDAY(BJ$6,2)=7)
      ))
    ),
    INDEX(reference!$H$1:$I$9, MATCH($M77, reference!$H$1:$H$9, 0), 2),
    ""
  ),
"")</f>
        <v/>
      </c>
      <c r="BK77" s="53" t="str">
        <f>IFERROR(
  IF(
    AND(
      BK$6&gt;=$I77, BK$6&lt;=$J77, $Q$2="Yes",
      NOT( OR(
        AND($M$5=1, OR(WEEKDAY(BK$6,2)=6, WEEKDAY(BK$6,2)=7)),
        AND($M$5=17,  WEEKDAY(BK$6,2)=6),
        AND($M$5=11,  WEEKDAY(BK$6,2)=7)
      ))
    ),
    INDEX(reference!$H$1:$I$9, MATCH($M77, reference!$H$1:$H$9, 0), 2),
    ""
  ),
"")</f>
        <v/>
      </c>
      <c r="BL77" s="53" t="str">
        <f>IFERROR(
  IF(
    AND(
      BL$6&gt;=$I77, BL$6&lt;=$J77, $Q$2="Yes",
      NOT( OR(
        AND($M$5=1, OR(WEEKDAY(BL$6,2)=6, WEEKDAY(BL$6,2)=7)),
        AND($M$5=17,  WEEKDAY(BL$6,2)=6),
        AND($M$5=11,  WEEKDAY(BL$6,2)=7)
      ))
    ),
    INDEX(reference!$H$1:$I$9, MATCH($M77, reference!$H$1:$H$9, 0), 2),
    ""
  ),
"")</f>
        <v/>
      </c>
      <c r="BM77" s="53" t="str">
        <f>IFERROR(
  IF(
    AND(
      BM$6&gt;=$I77, BM$6&lt;=$J77, $Q$2="Yes",
      NOT( OR(
        AND($M$5=1, OR(WEEKDAY(BM$6,2)=6, WEEKDAY(BM$6,2)=7)),
        AND($M$5=17,  WEEKDAY(BM$6,2)=6),
        AND($M$5=11,  WEEKDAY(BM$6,2)=7)
      ))
    ),
    INDEX(reference!$H$1:$I$9, MATCH($M77, reference!$H$1:$H$9, 0), 2),
    ""
  ),
"")</f>
        <v/>
      </c>
      <c r="BN77" s="53" t="str">
        <f>IFERROR(
  IF(
    AND(
      BN$6&gt;=$I77, BN$6&lt;=$J77, $Q$2="Yes",
      NOT( OR(
        AND($M$5=1, OR(WEEKDAY(BN$6,2)=6, WEEKDAY(BN$6,2)=7)),
        AND($M$5=17,  WEEKDAY(BN$6,2)=6),
        AND($M$5=11,  WEEKDAY(BN$6,2)=7)
      ))
    ),
    INDEX(reference!$H$1:$I$9, MATCH($M77, reference!$H$1:$H$9, 0), 2),
    ""
  ),
"")</f>
        <v/>
      </c>
      <c r="BO77" s="53" t="str">
        <f>IFERROR(
  IF(
    AND(
      BO$6&gt;=$I77, BO$6&lt;=$J77, $Q$2="Yes",
      NOT( OR(
        AND($M$5=1, OR(WEEKDAY(BO$6,2)=6, WEEKDAY(BO$6,2)=7)),
        AND($M$5=17,  WEEKDAY(BO$6,2)=6),
        AND($M$5=11,  WEEKDAY(BO$6,2)=7)
      ))
    ),
    INDEX(reference!$H$1:$I$9, MATCH($M77, reference!$H$1:$H$9, 0), 2),
    ""
  ),
"")</f>
        <v/>
      </c>
      <c r="BP77" s="53" t="str">
        <f>IFERROR(
  IF(
    AND(
      BP$6&gt;=$I77, BP$6&lt;=$J77, $Q$2="Yes",
      NOT( OR(
        AND($M$5=1, OR(WEEKDAY(BP$6,2)=6, WEEKDAY(BP$6,2)=7)),
        AND($M$5=17,  WEEKDAY(BP$6,2)=6),
        AND($M$5=11,  WEEKDAY(BP$6,2)=7)
      ))
    ),
    INDEX(reference!$H$1:$I$9, MATCH($M77, reference!$H$1:$H$9, 0), 2),
    ""
  ),
"")</f>
        <v/>
      </c>
      <c r="BQ77" s="53" t="str">
        <f>IFERROR(
  IF(
    AND(
      BQ$6&gt;=$I77, BQ$6&lt;=$J77, $Q$2="Yes",
      NOT( OR(
        AND($M$5=1, OR(WEEKDAY(BQ$6,2)=6, WEEKDAY(BQ$6,2)=7)),
        AND($M$5=17,  WEEKDAY(BQ$6,2)=6),
        AND($M$5=11,  WEEKDAY(BQ$6,2)=7)
      ))
    ),
    INDEX(reference!$H$1:$I$9, MATCH($M77, reference!$H$1:$H$9, 0), 2),
    ""
  ),
"")</f>
        <v/>
      </c>
    </row>
    <row r="78" spans="1:69" ht="22.5" customHeight="1" x14ac:dyDescent="0.15">
      <c r="A78" s="46">
        <f>COUNTIF($L$7:M78,M78)</f>
        <v>0</v>
      </c>
      <c r="B78" s="46" t="str">
        <f t="shared" si="5"/>
        <v>-0</v>
      </c>
      <c r="C78" s="46" t="str">
        <f>IFERROR(IF(G78="","",MOD(COUNTIFS($F$6:G78,"◯"),10)),"")</f>
        <v/>
      </c>
      <c r="D78" s="46" t="str" cm="1">
        <f t="array" ref="D78">IF(G78="","",_xlfn.SWITCH(G78,"◯",1,"◆",2,"★",3))</f>
        <v/>
      </c>
      <c r="E78" s="46"/>
      <c r="F78" s="47"/>
      <c r="G78" s="48"/>
      <c r="H78" s="49"/>
      <c r="I78" s="51"/>
      <c r="J78" s="51"/>
      <c r="K78" s="52" t="str">
        <f t="shared" si="6"/>
        <v/>
      </c>
      <c r="L78" s="50"/>
      <c r="M78" s="50"/>
      <c r="N78" s="53" t="str">
        <f>IFERROR(
  IF(
    AND(
      N$6&gt;=$I78, N$6&lt;=$J78, $Q$2="Yes",
      NOT( OR(
        AND($M$5=1, OR(WEEKDAY(N$6,2)=6, WEEKDAY(N$6,2)=7)),
        AND($M$5=17,  WEEKDAY(N$6,2)=6),
        AND($M$5=11,  WEEKDAY(N$6,2)=7)
      ))
    ),
    INDEX(reference!$H$1:$I$9, MATCH($M78, reference!$H$1:$H$9, 0), 2),
    ""
  ),
"")</f>
        <v/>
      </c>
      <c r="O78" s="53" t="str">
        <f>IFERROR(
  IF(
    AND(
      O$6&gt;=$I78, O$6&lt;=$J78, $Q$2="Yes",
      NOT( OR(
        AND($M$5=1, OR(WEEKDAY(O$6,2)=6, WEEKDAY(O$6,2)=7)),
        AND($M$5=17,  WEEKDAY(O$6,2)=6),
        AND($M$5=11,  WEEKDAY(O$6,2)=7)
      ))
    ),
    INDEX(reference!$H$1:$I$9, MATCH($M78, reference!$H$1:$H$9, 0), 2),
    ""
  ),
"")</f>
        <v/>
      </c>
      <c r="P78" s="53" t="str">
        <f>IFERROR(
  IF(
    AND(
      P$6&gt;=$I78, P$6&lt;=$J78, $Q$2="Yes",
      NOT( OR(
        AND($M$5=1, OR(WEEKDAY(P$6,2)=6, WEEKDAY(P$6,2)=7)),
        AND($M$5=17,  WEEKDAY(P$6,2)=6),
        AND($M$5=11,  WEEKDAY(P$6,2)=7)
      ))
    ),
    INDEX(reference!$H$1:$I$9, MATCH($M78, reference!$H$1:$H$9, 0), 2),
    ""
  ),
"")</f>
        <v/>
      </c>
      <c r="Q78" s="53" t="str">
        <f>IFERROR(
  IF(
    AND(
      Q$6&gt;=$I78, Q$6&lt;=$J78, $Q$2="Yes",
      NOT( OR(
        AND($M$5=1, OR(WEEKDAY(Q$6,2)=6, WEEKDAY(Q$6,2)=7)),
        AND($M$5=17,  WEEKDAY(Q$6,2)=6),
        AND($M$5=11,  WEEKDAY(Q$6,2)=7)
      ))
    ),
    INDEX(reference!$H$1:$I$9, MATCH($M78, reference!$H$1:$H$9, 0), 2),
    ""
  ),
"")</f>
        <v/>
      </c>
      <c r="R78" s="53" t="str">
        <f>IFERROR(
  IF(
    AND(
      R$6&gt;=$I78, R$6&lt;=$J78, $Q$2="Yes",
      NOT( OR(
        AND($M$5=1, OR(WEEKDAY(R$6,2)=6, WEEKDAY(R$6,2)=7)),
        AND($M$5=17,  WEEKDAY(R$6,2)=6),
        AND($M$5=11,  WEEKDAY(R$6,2)=7)
      ))
    ),
    INDEX(reference!$H$1:$I$9, MATCH($M78, reference!$H$1:$H$9, 0), 2),
    ""
  ),
"")</f>
        <v/>
      </c>
      <c r="S78" s="53" t="str">
        <f>IFERROR(
  IF(
    AND(
      S$6&gt;=$I78, S$6&lt;=$J78, $Q$2="Yes",
      NOT( OR(
        AND($M$5=1, OR(WEEKDAY(S$6,2)=6, WEEKDAY(S$6,2)=7)),
        AND($M$5=17,  WEEKDAY(S$6,2)=6),
        AND($M$5=11,  WEEKDAY(S$6,2)=7)
      ))
    ),
    INDEX(reference!$H$1:$I$9, MATCH($M78, reference!$H$1:$H$9, 0), 2),
    ""
  ),
"")</f>
        <v/>
      </c>
      <c r="T78" s="53" t="str">
        <f>IFERROR(
  IF(
    AND(
      T$6&gt;=$I78, T$6&lt;=$J78, $Q$2="Yes",
      NOT( OR(
        AND($M$5=1, OR(WEEKDAY(T$6,2)=6, WEEKDAY(T$6,2)=7)),
        AND($M$5=17,  WEEKDAY(T$6,2)=6),
        AND($M$5=11,  WEEKDAY(T$6,2)=7)
      ))
    ),
    INDEX(reference!$H$1:$I$9, MATCH($M78, reference!$H$1:$H$9, 0), 2),
    ""
  ),
"")</f>
        <v/>
      </c>
      <c r="U78" s="53" t="str">
        <f>IFERROR(
  IF(
    AND(
      U$6&gt;=$I78, U$6&lt;=$J78, $Q$2="Yes",
      NOT( OR(
        AND($M$5=1, OR(WEEKDAY(U$6,2)=6, WEEKDAY(U$6,2)=7)),
        AND($M$5=17,  WEEKDAY(U$6,2)=6),
        AND($M$5=11,  WEEKDAY(U$6,2)=7)
      ))
    ),
    INDEX(reference!$H$1:$I$9, MATCH($M78, reference!$H$1:$H$9, 0), 2),
    ""
  ),
"")</f>
        <v/>
      </c>
      <c r="V78" s="53" t="str">
        <f>IFERROR(
  IF(
    AND(
      V$6&gt;=$I78, V$6&lt;=$J78, $Q$2="Yes",
      NOT( OR(
        AND($M$5=1, OR(WEEKDAY(V$6,2)=6, WEEKDAY(V$6,2)=7)),
        AND($M$5=17,  WEEKDAY(V$6,2)=6),
        AND($M$5=11,  WEEKDAY(V$6,2)=7)
      ))
    ),
    INDEX(reference!$H$1:$I$9, MATCH($M78, reference!$H$1:$H$9, 0), 2),
    ""
  ),
"")</f>
        <v/>
      </c>
      <c r="W78" s="53" t="str">
        <f>IFERROR(
  IF(
    AND(
      W$6&gt;=$I78, W$6&lt;=$J78, $Q$2="Yes",
      NOT( OR(
        AND($M$5=1, OR(WEEKDAY(W$6,2)=6, WEEKDAY(W$6,2)=7)),
        AND($M$5=17,  WEEKDAY(W$6,2)=6),
        AND($M$5=11,  WEEKDAY(W$6,2)=7)
      ))
    ),
    INDEX(reference!$H$1:$I$9, MATCH($M78, reference!$H$1:$H$9, 0), 2),
    ""
  ),
"")</f>
        <v/>
      </c>
      <c r="X78" s="53" t="str">
        <f>IFERROR(
  IF(
    AND(
      X$6&gt;=$I78, X$6&lt;=$J78, $Q$2="Yes",
      NOT( OR(
        AND($M$5=1, OR(WEEKDAY(X$6,2)=6, WEEKDAY(X$6,2)=7)),
        AND($M$5=17,  WEEKDAY(X$6,2)=6),
        AND($M$5=11,  WEEKDAY(X$6,2)=7)
      ))
    ),
    INDEX(reference!$H$1:$I$9, MATCH($M78, reference!$H$1:$H$9, 0), 2),
    ""
  ),
"")</f>
        <v/>
      </c>
      <c r="Y78" s="53" t="str">
        <f>IFERROR(
  IF(
    AND(
      Y$6&gt;=$I78, Y$6&lt;=$J78, $Q$2="Yes",
      NOT( OR(
        AND($M$5=1, OR(WEEKDAY(Y$6,2)=6, WEEKDAY(Y$6,2)=7)),
        AND($M$5=17,  WEEKDAY(Y$6,2)=6),
        AND($M$5=11,  WEEKDAY(Y$6,2)=7)
      ))
    ),
    INDEX(reference!$H$1:$I$9, MATCH($M78, reference!$H$1:$H$9, 0), 2),
    ""
  ),
"")</f>
        <v/>
      </c>
      <c r="Z78" s="53" t="str">
        <f>IFERROR(
  IF(
    AND(
      Z$6&gt;=$I78, Z$6&lt;=$J78, $Q$2="Yes",
      NOT( OR(
        AND($M$5=1, OR(WEEKDAY(Z$6,2)=6, WEEKDAY(Z$6,2)=7)),
        AND($M$5=17,  WEEKDAY(Z$6,2)=6),
        AND($M$5=11,  WEEKDAY(Z$6,2)=7)
      ))
    ),
    INDEX(reference!$H$1:$I$9, MATCH($M78, reference!$H$1:$H$9, 0), 2),
    ""
  ),
"")</f>
        <v/>
      </c>
      <c r="AA78" s="53" t="str">
        <f>IFERROR(
  IF(
    AND(
      AA$6&gt;=$I78, AA$6&lt;=$J78, $Q$2="Yes",
      NOT( OR(
        AND($M$5=1, OR(WEEKDAY(AA$6,2)=6, WEEKDAY(AA$6,2)=7)),
        AND($M$5=17,  WEEKDAY(AA$6,2)=6),
        AND($M$5=11,  WEEKDAY(AA$6,2)=7)
      ))
    ),
    INDEX(reference!$H$1:$I$9, MATCH($M78, reference!$H$1:$H$9, 0), 2),
    ""
  ),
"")</f>
        <v/>
      </c>
      <c r="AB78" s="53" t="str">
        <f>IFERROR(
  IF(
    AND(
      AB$6&gt;=$I78, AB$6&lt;=$J78, $Q$2="Yes",
      NOT( OR(
        AND($M$5=1, OR(WEEKDAY(AB$6,2)=6, WEEKDAY(AB$6,2)=7)),
        AND($M$5=17,  WEEKDAY(AB$6,2)=6),
        AND($M$5=11,  WEEKDAY(AB$6,2)=7)
      ))
    ),
    INDEX(reference!$H$1:$I$9, MATCH($M78, reference!$H$1:$H$9, 0), 2),
    ""
  ),
"")</f>
        <v/>
      </c>
      <c r="AC78" s="53" t="str">
        <f>IFERROR(
  IF(
    AND(
      AC$6&gt;=$I78, AC$6&lt;=$J78, $Q$2="Yes",
      NOT( OR(
        AND($M$5=1, OR(WEEKDAY(AC$6,2)=6, WEEKDAY(AC$6,2)=7)),
        AND($M$5=17,  WEEKDAY(AC$6,2)=6),
        AND($M$5=11,  WEEKDAY(AC$6,2)=7)
      ))
    ),
    INDEX(reference!$H$1:$I$9, MATCH($M78, reference!$H$1:$H$9, 0), 2),
    ""
  ),
"")</f>
        <v/>
      </c>
      <c r="AD78" s="53" t="str">
        <f>IFERROR(
  IF(
    AND(
      AD$6&gt;=$I78, AD$6&lt;=$J78, $Q$2="Yes",
      NOT( OR(
        AND($M$5=1, OR(WEEKDAY(AD$6,2)=6, WEEKDAY(AD$6,2)=7)),
        AND($M$5=17,  WEEKDAY(AD$6,2)=6),
        AND($M$5=11,  WEEKDAY(AD$6,2)=7)
      ))
    ),
    INDEX(reference!$H$1:$I$9, MATCH($M78, reference!$H$1:$H$9, 0), 2),
    ""
  ),
"")</f>
        <v/>
      </c>
      <c r="AE78" s="53" t="str">
        <f>IFERROR(
  IF(
    AND(
      AE$6&gt;=$I78, AE$6&lt;=$J78, $Q$2="Yes",
      NOT( OR(
        AND($M$5=1, OR(WEEKDAY(AE$6,2)=6, WEEKDAY(AE$6,2)=7)),
        AND($M$5=17,  WEEKDAY(AE$6,2)=6),
        AND($M$5=11,  WEEKDAY(AE$6,2)=7)
      ))
    ),
    INDEX(reference!$H$1:$I$9, MATCH($M78, reference!$H$1:$H$9, 0), 2),
    ""
  ),
"")</f>
        <v/>
      </c>
      <c r="AF78" s="53" t="str">
        <f>IFERROR(
  IF(
    AND(
      AF$6&gt;=$I78, AF$6&lt;=$J78, $Q$2="Yes",
      NOT( OR(
        AND($M$5=1, OR(WEEKDAY(AF$6,2)=6, WEEKDAY(AF$6,2)=7)),
        AND($M$5=17,  WEEKDAY(AF$6,2)=6),
        AND($M$5=11,  WEEKDAY(AF$6,2)=7)
      ))
    ),
    INDEX(reference!$H$1:$I$9, MATCH($M78, reference!$H$1:$H$9, 0), 2),
    ""
  ),
"")</f>
        <v/>
      </c>
      <c r="AG78" s="53" t="str">
        <f>IFERROR(
  IF(
    AND(
      AG$6&gt;=$I78, AG$6&lt;=$J78, $Q$2="Yes",
      NOT( OR(
        AND($M$5=1, OR(WEEKDAY(AG$6,2)=6, WEEKDAY(AG$6,2)=7)),
        AND($M$5=17,  WEEKDAY(AG$6,2)=6),
        AND($M$5=11,  WEEKDAY(AG$6,2)=7)
      ))
    ),
    INDEX(reference!$H$1:$I$9, MATCH($M78, reference!$H$1:$H$9, 0), 2),
    ""
  ),
"")</f>
        <v/>
      </c>
      <c r="AH78" s="53" t="str">
        <f>IFERROR(
  IF(
    AND(
      AH$6&gt;=$I78, AH$6&lt;=$J78, $Q$2="Yes",
      NOT( OR(
        AND($M$5=1, OR(WEEKDAY(AH$6,2)=6, WEEKDAY(AH$6,2)=7)),
        AND($M$5=17,  WEEKDAY(AH$6,2)=6),
        AND($M$5=11,  WEEKDAY(AH$6,2)=7)
      ))
    ),
    INDEX(reference!$H$1:$I$9, MATCH($M78, reference!$H$1:$H$9, 0), 2),
    ""
  ),
"")</f>
        <v/>
      </c>
      <c r="AI78" s="53" t="str">
        <f>IFERROR(
  IF(
    AND(
      AI$6&gt;=$I78, AI$6&lt;=$J78, $Q$2="Yes",
      NOT( OR(
        AND($M$5=1, OR(WEEKDAY(AI$6,2)=6, WEEKDAY(AI$6,2)=7)),
        AND($M$5=17,  WEEKDAY(AI$6,2)=6),
        AND($M$5=11,  WEEKDAY(AI$6,2)=7)
      ))
    ),
    INDEX(reference!$H$1:$I$9, MATCH($M78, reference!$H$1:$H$9, 0), 2),
    ""
  ),
"")</f>
        <v/>
      </c>
      <c r="AJ78" s="53" t="str">
        <f>IFERROR(
  IF(
    AND(
      AJ$6&gt;=$I78, AJ$6&lt;=$J78, $Q$2="Yes",
      NOT( OR(
        AND($M$5=1, OR(WEEKDAY(AJ$6,2)=6, WEEKDAY(AJ$6,2)=7)),
        AND($M$5=17,  WEEKDAY(AJ$6,2)=6),
        AND($M$5=11,  WEEKDAY(AJ$6,2)=7)
      ))
    ),
    INDEX(reference!$H$1:$I$9, MATCH($M78, reference!$H$1:$H$9, 0), 2),
    ""
  ),
"")</f>
        <v/>
      </c>
      <c r="AK78" s="53" t="str">
        <f>IFERROR(
  IF(
    AND(
      AK$6&gt;=$I78, AK$6&lt;=$J78, $Q$2="Yes",
      NOT( OR(
        AND($M$5=1, OR(WEEKDAY(AK$6,2)=6, WEEKDAY(AK$6,2)=7)),
        AND($M$5=17,  WEEKDAY(AK$6,2)=6),
        AND($M$5=11,  WEEKDAY(AK$6,2)=7)
      ))
    ),
    INDEX(reference!$H$1:$I$9, MATCH($M78, reference!$H$1:$H$9, 0), 2),
    ""
  ),
"")</f>
        <v/>
      </c>
      <c r="AL78" s="53" t="str">
        <f>IFERROR(
  IF(
    AND(
      AL$6&gt;=$I78, AL$6&lt;=$J78, $Q$2="Yes",
      NOT( OR(
        AND($M$5=1, OR(WEEKDAY(AL$6,2)=6, WEEKDAY(AL$6,2)=7)),
        AND($M$5=17,  WEEKDAY(AL$6,2)=6),
        AND($M$5=11,  WEEKDAY(AL$6,2)=7)
      ))
    ),
    INDEX(reference!$H$1:$I$9, MATCH($M78, reference!$H$1:$H$9, 0), 2),
    ""
  ),
"")</f>
        <v/>
      </c>
      <c r="AM78" s="53" t="str">
        <f>IFERROR(
  IF(
    AND(
      AM$6&gt;=$I78, AM$6&lt;=$J78, $Q$2="Yes",
      NOT( OR(
        AND($M$5=1, OR(WEEKDAY(AM$6,2)=6, WEEKDAY(AM$6,2)=7)),
        AND($M$5=17,  WEEKDAY(AM$6,2)=6),
        AND($M$5=11,  WEEKDAY(AM$6,2)=7)
      ))
    ),
    INDEX(reference!$H$1:$I$9, MATCH($M78, reference!$H$1:$H$9, 0), 2),
    ""
  ),
"")</f>
        <v/>
      </c>
      <c r="AN78" s="53" t="str">
        <f>IFERROR(
  IF(
    AND(
      AN$6&gt;=$I78, AN$6&lt;=$J78, $Q$2="Yes",
      NOT( OR(
        AND($M$5=1, OR(WEEKDAY(AN$6,2)=6, WEEKDAY(AN$6,2)=7)),
        AND($M$5=17,  WEEKDAY(AN$6,2)=6),
        AND($M$5=11,  WEEKDAY(AN$6,2)=7)
      ))
    ),
    INDEX(reference!$H$1:$I$9, MATCH($M78, reference!$H$1:$H$9, 0), 2),
    ""
  ),
"")</f>
        <v/>
      </c>
      <c r="AO78" s="53" t="str">
        <f>IFERROR(
  IF(
    AND(
      AO$6&gt;=$I78, AO$6&lt;=$J78, $Q$2="Yes",
      NOT( OR(
        AND($M$5=1, OR(WEEKDAY(AO$6,2)=6, WEEKDAY(AO$6,2)=7)),
        AND($M$5=17,  WEEKDAY(AO$6,2)=6),
        AND($M$5=11,  WEEKDAY(AO$6,2)=7)
      ))
    ),
    INDEX(reference!$H$1:$I$9, MATCH($M78, reference!$H$1:$H$9, 0), 2),
    ""
  ),
"")</f>
        <v/>
      </c>
      <c r="AP78" s="53" t="str">
        <f>IFERROR(
  IF(
    AND(
      AP$6&gt;=$I78, AP$6&lt;=$J78, $Q$2="Yes",
      NOT( OR(
        AND($M$5=1, OR(WEEKDAY(AP$6,2)=6, WEEKDAY(AP$6,2)=7)),
        AND($M$5=17,  WEEKDAY(AP$6,2)=6),
        AND($M$5=11,  WEEKDAY(AP$6,2)=7)
      ))
    ),
    INDEX(reference!$H$1:$I$9, MATCH($M78, reference!$H$1:$H$9, 0), 2),
    ""
  ),
"")</f>
        <v/>
      </c>
      <c r="AQ78" s="53" t="str">
        <f>IFERROR(
  IF(
    AND(
      AQ$6&gt;=$I78, AQ$6&lt;=$J78, $Q$2="Yes",
      NOT( OR(
        AND($M$5=1, OR(WEEKDAY(AQ$6,2)=6, WEEKDAY(AQ$6,2)=7)),
        AND($M$5=17,  WEEKDAY(AQ$6,2)=6),
        AND($M$5=11,  WEEKDAY(AQ$6,2)=7)
      ))
    ),
    INDEX(reference!$H$1:$I$9, MATCH($M78, reference!$H$1:$H$9, 0), 2),
    ""
  ),
"")</f>
        <v/>
      </c>
      <c r="AR78" s="53" t="str">
        <f>IFERROR(
  IF(
    AND(
      AR$6&gt;=$I78, AR$6&lt;=$J78, $Q$2="Yes",
      NOT( OR(
        AND($M$5=1, OR(WEEKDAY(AR$6,2)=6, WEEKDAY(AR$6,2)=7)),
        AND($M$5=17,  WEEKDAY(AR$6,2)=6),
        AND($M$5=11,  WEEKDAY(AR$6,2)=7)
      ))
    ),
    INDEX(reference!$H$1:$I$9, MATCH($M78, reference!$H$1:$H$9, 0), 2),
    ""
  ),
"")</f>
        <v/>
      </c>
      <c r="AS78" s="53" t="str">
        <f>IFERROR(
  IF(
    AND(
      AS$6&gt;=$I78, AS$6&lt;=$J78, $Q$2="Yes",
      NOT( OR(
        AND($M$5=1, OR(WEEKDAY(AS$6,2)=6, WEEKDAY(AS$6,2)=7)),
        AND($M$5=17,  WEEKDAY(AS$6,2)=6),
        AND($M$5=11,  WEEKDAY(AS$6,2)=7)
      ))
    ),
    INDEX(reference!$H$1:$I$9, MATCH($M78, reference!$H$1:$H$9, 0), 2),
    ""
  ),
"")</f>
        <v/>
      </c>
      <c r="AT78" s="53" t="str">
        <f>IFERROR(
  IF(
    AND(
      AT$6&gt;=$I78, AT$6&lt;=$J78, $Q$2="Yes",
      NOT( OR(
        AND($M$5=1, OR(WEEKDAY(AT$6,2)=6, WEEKDAY(AT$6,2)=7)),
        AND($M$5=17,  WEEKDAY(AT$6,2)=6),
        AND($M$5=11,  WEEKDAY(AT$6,2)=7)
      ))
    ),
    INDEX(reference!$H$1:$I$9, MATCH($M78, reference!$H$1:$H$9, 0), 2),
    ""
  ),
"")</f>
        <v/>
      </c>
      <c r="AU78" s="53" t="str">
        <f>IFERROR(
  IF(
    AND(
      AU$6&gt;=$I78, AU$6&lt;=$J78, $Q$2="Yes",
      NOT( OR(
        AND($M$5=1, OR(WEEKDAY(AU$6,2)=6, WEEKDAY(AU$6,2)=7)),
        AND($M$5=17,  WEEKDAY(AU$6,2)=6),
        AND($M$5=11,  WEEKDAY(AU$6,2)=7)
      ))
    ),
    INDEX(reference!$H$1:$I$9, MATCH($M78, reference!$H$1:$H$9, 0), 2),
    ""
  ),
"")</f>
        <v/>
      </c>
      <c r="AV78" s="53" t="str">
        <f>IFERROR(
  IF(
    AND(
      AV$6&gt;=$I78, AV$6&lt;=$J78, $Q$2="Yes",
      NOT( OR(
        AND($M$5=1, OR(WEEKDAY(AV$6,2)=6, WEEKDAY(AV$6,2)=7)),
        AND($M$5=17,  WEEKDAY(AV$6,2)=6),
        AND($M$5=11,  WEEKDAY(AV$6,2)=7)
      ))
    ),
    INDEX(reference!$H$1:$I$9, MATCH($M78, reference!$H$1:$H$9, 0), 2),
    ""
  ),
"")</f>
        <v/>
      </c>
      <c r="AW78" s="53" t="str">
        <f>IFERROR(
  IF(
    AND(
      AW$6&gt;=$I78, AW$6&lt;=$J78, $Q$2="Yes",
      NOT( OR(
        AND($M$5=1, OR(WEEKDAY(AW$6,2)=6, WEEKDAY(AW$6,2)=7)),
        AND($M$5=17,  WEEKDAY(AW$6,2)=6),
        AND($M$5=11,  WEEKDAY(AW$6,2)=7)
      ))
    ),
    INDEX(reference!$H$1:$I$9, MATCH($M78, reference!$H$1:$H$9, 0), 2),
    ""
  ),
"")</f>
        <v/>
      </c>
      <c r="AX78" s="53" t="str">
        <f>IFERROR(
  IF(
    AND(
      AX$6&gt;=$I78, AX$6&lt;=$J78, $Q$2="Yes",
      NOT( OR(
        AND($M$5=1, OR(WEEKDAY(AX$6,2)=6, WEEKDAY(AX$6,2)=7)),
        AND($M$5=17,  WEEKDAY(AX$6,2)=6),
        AND($M$5=11,  WEEKDAY(AX$6,2)=7)
      ))
    ),
    INDEX(reference!$H$1:$I$9, MATCH($M78, reference!$H$1:$H$9, 0), 2),
    ""
  ),
"")</f>
        <v/>
      </c>
      <c r="AY78" s="53" t="str">
        <f>IFERROR(
  IF(
    AND(
      AY$6&gt;=$I78, AY$6&lt;=$J78, $Q$2="Yes",
      NOT( OR(
        AND($M$5=1, OR(WEEKDAY(AY$6,2)=6, WEEKDAY(AY$6,2)=7)),
        AND($M$5=17,  WEEKDAY(AY$6,2)=6),
        AND($M$5=11,  WEEKDAY(AY$6,2)=7)
      ))
    ),
    INDEX(reference!$H$1:$I$9, MATCH($M78, reference!$H$1:$H$9, 0), 2),
    ""
  ),
"")</f>
        <v/>
      </c>
      <c r="AZ78" s="53" t="str">
        <f>IFERROR(
  IF(
    AND(
      AZ$6&gt;=$I78, AZ$6&lt;=$J78, $Q$2="Yes",
      NOT( OR(
        AND($M$5=1, OR(WEEKDAY(AZ$6,2)=6, WEEKDAY(AZ$6,2)=7)),
        AND($M$5=17,  WEEKDAY(AZ$6,2)=6),
        AND($M$5=11,  WEEKDAY(AZ$6,2)=7)
      ))
    ),
    INDEX(reference!$H$1:$I$9, MATCH($M78, reference!$H$1:$H$9, 0), 2),
    ""
  ),
"")</f>
        <v/>
      </c>
      <c r="BA78" s="53" t="str">
        <f>IFERROR(
  IF(
    AND(
      BA$6&gt;=$I78, BA$6&lt;=$J78, $Q$2="Yes",
      NOT( OR(
        AND($M$5=1, OR(WEEKDAY(BA$6,2)=6, WEEKDAY(BA$6,2)=7)),
        AND($M$5=17,  WEEKDAY(BA$6,2)=6),
        AND($M$5=11,  WEEKDAY(BA$6,2)=7)
      ))
    ),
    INDEX(reference!$H$1:$I$9, MATCH($M78, reference!$H$1:$H$9, 0), 2),
    ""
  ),
"")</f>
        <v/>
      </c>
      <c r="BB78" s="53" t="str">
        <f>IFERROR(
  IF(
    AND(
      BB$6&gt;=$I78, BB$6&lt;=$J78, $Q$2="Yes",
      NOT( OR(
        AND($M$5=1, OR(WEEKDAY(BB$6,2)=6, WEEKDAY(BB$6,2)=7)),
        AND($M$5=17,  WEEKDAY(BB$6,2)=6),
        AND($M$5=11,  WEEKDAY(BB$6,2)=7)
      ))
    ),
    INDEX(reference!$H$1:$I$9, MATCH($M78, reference!$H$1:$H$9, 0), 2),
    ""
  ),
"")</f>
        <v/>
      </c>
      <c r="BC78" s="53" t="str">
        <f>IFERROR(
  IF(
    AND(
      BC$6&gt;=$I78, BC$6&lt;=$J78, $Q$2="Yes",
      NOT( OR(
        AND($M$5=1, OR(WEEKDAY(BC$6,2)=6, WEEKDAY(BC$6,2)=7)),
        AND($M$5=17,  WEEKDAY(BC$6,2)=6),
        AND($M$5=11,  WEEKDAY(BC$6,2)=7)
      ))
    ),
    INDEX(reference!$H$1:$I$9, MATCH($M78, reference!$H$1:$H$9, 0), 2),
    ""
  ),
"")</f>
        <v/>
      </c>
      <c r="BD78" s="53" t="str">
        <f>IFERROR(
  IF(
    AND(
      BD$6&gt;=$I78, BD$6&lt;=$J78, $Q$2="Yes",
      NOT( OR(
        AND($M$5=1, OR(WEEKDAY(BD$6,2)=6, WEEKDAY(BD$6,2)=7)),
        AND($M$5=17,  WEEKDAY(BD$6,2)=6),
        AND($M$5=11,  WEEKDAY(BD$6,2)=7)
      ))
    ),
    INDEX(reference!$H$1:$I$9, MATCH($M78, reference!$H$1:$H$9, 0), 2),
    ""
  ),
"")</f>
        <v/>
      </c>
      <c r="BE78" s="53" t="str">
        <f>IFERROR(
  IF(
    AND(
      BE$6&gt;=$I78, BE$6&lt;=$J78, $Q$2="Yes",
      NOT( OR(
        AND($M$5=1, OR(WEEKDAY(BE$6,2)=6, WEEKDAY(BE$6,2)=7)),
        AND($M$5=17,  WEEKDAY(BE$6,2)=6),
        AND($M$5=11,  WEEKDAY(BE$6,2)=7)
      ))
    ),
    INDEX(reference!$H$1:$I$9, MATCH($M78, reference!$H$1:$H$9, 0), 2),
    ""
  ),
"")</f>
        <v/>
      </c>
      <c r="BF78" s="53" t="str">
        <f>IFERROR(
  IF(
    AND(
      BF$6&gt;=$I78, BF$6&lt;=$J78, $Q$2="Yes",
      NOT( OR(
        AND($M$5=1, OR(WEEKDAY(BF$6,2)=6, WEEKDAY(BF$6,2)=7)),
        AND($M$5=17,  WEEKDAY(BF$6,2)=6),
        AND($M$5=11,  WEEKDAY(BF$6,2)=7)
      ))
    ),
    INDEX(reference!$H$1:$I$9, MATCH($M78, reference!$H$1:$H$9, 0), 2),
    ""
  ),
"")</f>
        <v/>
      </c>
      <c r="BG78" s="53" t="str">
        <f>IFERROR(
  IF(
    AND(
      BG$6&gt;=$I78, BG$6&lt;=$J78, $Q$2="Yes",
      NOT( OR(
        AND($M$5=1, OR(WEEKDAY(BG$6,2)=6, WEEKDAY(BG$6,2)=7)),
        AND($M$5=17,  WEEKDAY(BG$6,2)=6),
        AND($M$5=11,  WEEKDAY(BG$6,2)=7)
      ))
    ),
    INDEX(reference!$H$1:$I$9, MATCH($M78, reference!$H$1:$H$9, 0), 2),
    ""
  ),
"")</f>
        <v/>
      </c>
      <c r="BH78" s="53" t="str">
        <f>IFERROR(
  IF(
    AND(
      BH$6&gt;=$I78, BH$6&lt;=$J78, $Q$2="Yes",
      NOT( OR(
        AND($M$5=1, OR(WEEKDAY(BH$6,2)=6, WEEKDAY(BH$6,2)=7)),
        AND($M$5=17,  WEEKDAY(BH$6,2)=6),
        AND($M$5=11,  WEEKDAY(BH$6,2)=7)
      ))
    ),
    INDEX(reference!$H$1:$I$9, MATCH($M78, reference!$H$1:$H$9, 0), 2),
    ""
  ),
"")</f>
        <v/>
      </c>
      <c r="BI78" s="53" t="str">
        <f>IFERROR(
  IF(
    AND(
      BI$6&gt;=$I78, BI$6&lt;=$J78, $Q$2="Yes",
      NOT( OR(
        AND($M$5=1, OR(WEEKDAY(BI$6,2)=6, WEEKDAY(BI$6,2)=7)),
        AND($M$5=17,  WEEKDAY(BI$6,2)=6),
        AND($M$5=11,  WEEKDAY(BI$6,2)=7)
      ))
    ),
    INDEX(reference!$H$1:$I$9, MATCH($M78, reference!$H$1:$H$9, 0), 2),
    ""
  ),
"")</f>
        <v/>
      </c>
      <c r="BJ78" s="53" t="str">
        <f>IFERROR(
  IF(
    AND(
      BJ$6&gt;=$I78, BJ$6&lt;=$J78, $Q$2="Yes",
      NOT( OR(
        AND($M$5=1, OR(WEEKDAY(BJ$6,2)=6, WEEKDAY(BJ$6,2)=7)),
        AND($M$5=17,  WEEKDAY(BJ$6,2)=6),
        AND($M$5=11,  WEEKDAY(BJ$6,2)=7)
      ))
    ),
    INDEX(reference!$H$1:$I$9, MATCH($M78, reference!$H$1:$H$9, 0), 2),
    ""
  ),
"")</f>
        <v/>
      </c>
      <c r="BK78" s="53" t="str">
        <f>IFERROR(
  IF(
    AND(
      BK$6&gt;=$I78, BK$6&lt;=$J78, $Q$2="Yes",
      NOT( OR(
        AND($M$5=1, OR(WEEKDAY(BK$6,2)=6, WEEKDAY(BK$6,2)=7)),
        AND($M$5=17,  WEEKDAY(BK$6,2)=6),
        AND($M$5=11,  WEEKDAY(BK$6,2)=7)
      ))
    ),
    INDEX(reference!$H$1:$I$9, MATCH($M78, reference!$H$1:$H$9, 0), 2),
    ""
  ),
"")</f>
        <v/>
      </c>
      <c r="BL78" s="53" t="str">
        <f>IFERROR(
  IF(
    AND(
      BL$6&gt;=$I78, BL$6&lt;=$J78, $Q$2="Yes",
      NOT( OR(
        AND($M$5=1, OR(WEEKDAY(BL$6,2)=6, WEEKDAY(BL$6,2)=7)),
        AND($M$5=17,  WEEKDAY(BL$6,2)=6),
        AND($M$5=11,  WEEKDAY(BL$6,2)=7)
      ))
    ),
    INDEX(reference!$H$1:$I$9, MATCH($M78, reference!$H$1:$H$9, 0), 2),
    ""
  ),
"")</f>
        <v/>
      </c>
      <c r="BM78" s="53" t="str">
        <f>IFERROR(
  IF(
    AND(
      BM$6&gt;=$I78, BM$6&lt;=$J78, $Q$2="Yes",
      NOT( OR(
        AND($M$5=1, OR(WEEKDAY(BM$6,2)=6, WEEKDAY(BM$6,2)=7)),
        AND($M$5=17,  WEEKDAY(BM$6,2)=6),
        AND($M$5=11,  WEEKDAY(BM$6,2)=7)
      ))
    ),
    INDEX(reference!$H$1:$I$9, MATCH($M78, reference!$H$1:$H$9, 0), 2),
    ""
  ),
"")</f>
        <v/>
      </c>
      <c r="BN78" s="53" t="str">
        <f>IFERROR(
  IF(
    AND(
      BN$6&gt;=$I78, BN$6&lt;=$J78, $Q$2="Yes",
      NOT( OR(
        AND($M$5=1, OR(WEEKDAY(BN$6,2)=6, WEEKDAY(BN$6,2)=7)),
        AND($M$5=17,  WEEKDAY(BN$6,2)=6),
        AND($M$5=11,  WEEKDAY(BN$6,2)=7)
      ))
    ),
    INDEX(reference!$H$1:$I$9, MATCH($M78, reference!$H$1:$H$9, 0), 2),
    ""
  ),
"")</f>
        <v/>
      </c>
      <c r="BO78" s="53" t="str">
        <f>IFERROR(
  IF(
    AND(
      BO$6&gt;=$I78, BO$6&lt;=$J78, $Q$2="Yes",
      NOT( OR(
        AND($M$5=1, OR(WEEKDAY(BO$6,2)=6, WEEKDAY(BO$6,2)=7)),
        AND($M$5=17,  WEEKDAY(BO$6,2)=6),
        AND($M$5=11,  WEEKDAY(BO$6,2)=7)
      ))
    ),
    INDEX(reference!$H$1:$I$9, MATCH($M78, reference!$H$1:$H$9, 0), 2),
    ""
  ),
"")</f>
        <v/>
      </c>
      <c r="BP78" s="53" t="str">
        <f>IFERROR(
  IF(
    AND(
      BP$6&gt;=$I78, BP$6&lt;=$J78, $Q$2="Yes",
      NOT( OR(
        AND($M$5=1, OR(WEEKDAY(BP$6,2)=6, WEEKDAY(BP$6,2)=7)),
        AND($M$5=17,  WEEKDAY(BP$6,2)=6),
        AND($M$5=11,  WEEKDAY(BP$6,2)=7)
      ))
    ),
    INDEX(reference!$H$1:$I$9, MATCH($M78, reference!$H$1:$H$9, 0), 2),
    ""
  ),
"")</f>
        <v/>
      </c>
      <c r="BQ78" s="53" t="str">
        <f>IFERROR(
  IF(
    AND(
      BQ$6&gt;=$I78, BQ$6&lt;=$J78, $Q$2="Yes",
      NOT( OR(
        AND($M$5=1, OR(WEEKDAY(BQ$6,2)=6, WEEKDAY(BQ$6,2)=7)),
        AND($M$5=17,  WEEKDAY(BQ$6,2)=6),
        AND($M$5=11,  WEEKDAY(BQ$6,2)=7)
      ))
    ),
    INDEX(reference!$H$1:$I$9, MATCH($M78, reference!$H$1:$H$9, 0), 2),
    ""
  ),
"")</f>
        <v/>
      </c>
    </row>
    <row r="79" spans="1:69" ht="22.5" customHeight="1" x14ac:dyDescent="0.15">
      <c r="A79" s="46">
        <f>COUNTIF($L$7:M79,M79)</f>
        <v>0</v>
      </c>
      <c r="B79" s="46" t="str">
        <f t="shared" si="5"/>
        <v>-0</v>
      </c>
      <c r="C79" s="46" t="str">
        <f>IFERROR(IF(G79="","",MOD(COUNTIFS($F$6:G79,"◯"),10)),"")</f>
        <v/>
      </c>
      <c r="D79" s="46" t="str" cm="1">
        <f t="array" ref="D79">IF(G79="","",_xlfn.SWITCH(G79,"◯",1,"◆",2,"★",3))</f>
        <v/>
      </c>
      <c r="E79" s="46"/>
      <c r="F79" s="47"/>
      <c r="G79" s="48"/>
      <c r="H79" s="49"/>
      <c r="I79" s="51"/>
      <c r="J79" s="51"/>
      <c r="K79" s="52" t="str">
        <f t="shared" si="6"/>
        <v/>
      </c>
      <c r="L79" s="50"/>
      <c r="M79" s="50"/>
      <c r="N79" s="53" t="str">
        <f>IFERROR(
  IF(
    AND(
      N$6&gt;=$I79, N$6&lt;=$J79, $Q$2="Yes",
      NOT( OR(
        AND($M$5=1, OR(WEEKDAY(N$6,2)=6, WEEKDAY(N$6,2)=7)),
        AND($M$5=17,  WEEKDAY(N$6,2)=6),
        AND($M$5=11,  WEEKDAY(N$6,2)=7)
      ))
    ),
    INDEX(reference!$H$1:$I$9, MATCH($M79, reference!$H$1:$H$9, 0), 2),
    ""
  ),
"")</f>
        <v/>
      </c>
      <c r="O79" s="53" t="str">
        <f>IFERROR(
  IF(
    AND(
      O$6&gt;=$I79, O$6&lt;=$J79, $Q$2="Yes",
      NOT( OR(
        AND($M$5=1, OR(WEEKDAY(O$6,2)=6, WEEKDAY(O$6,2)=7)),
        AND($M$5=17,  WEEKDAY(O$6,2)=6),
        AND($M$5=11,  WEEKDAY(O$6,2)=7)
      ))
    ),
    INDEX(reference!$H$1:$I$9, MATCH($M79, reference!$H$1:$H$9, 0), 2),
    ""
  ),
"")</f>
        <v/>
      </c>
      <c r="P79" s="53" t="str">
        <f>IFERROR(
  IF(
    AND(
      P$6&gt;=$I79, P$6&lt;=$J79, $Q$2="Yes",
      NOT( OR(
        AND($M$5=1, OR(WEEKDAY(P$6,2)=6, WEEKDAY(P$6,2)=7)),
        AND($M$5=17,  WEEKDAY(P$6,2)=6),
        AND($M$5=11,  WEEKDAY(P$6,2)=7)
      ))
    ),
    INDEX(reference!$H$1:$I$9, MATCH($M79, reference!$H$1:$H$9, 0), 2),
    ""
  ),
"")</f>
        <v/>
      </c>
      <c r="Q79" s="53" t="str">
        <f>IFERROR(
  IF(
    AND(
      Q$6&gt;=$I79, Q$6&lt;=$J79, $Q$2="Yes",
      NOT( OR(
        AND($M$5=1, OR(WEEKDAY(Q$6,2)=6, WEEKDAY(Q$6,2)=7)),
        AND($M$5=17,  WEEKDAY(Q$6,2)=6),
        AND($M$5=11,  WEEKDAY(Q$6,2)=7)
      ))
    ),
    INDEX(reference!$H$1:$I$9, MATCH($M79, reference!$H$1:$H$9, 0), 2),
    ""
  ),
"")</f>
        <v/>
      </c>
      <c r="R79" s="53" t="str">
        <f>IFERROR(
  IF(
    AND(
      R$6&gt;=$I79, R$6&lt;=$J79, $Q$2="Yes",
      NOT( OR(
        AND($M$5=1, OR(WEEKDAY(R$6,2)=6, WEEKDAY(R$6,2)=7)),
        AND($M$5=17,  WEEKDAY(R$6,2)=6),
        AND($M$5=11,  WEEKDAY(R$6,2)=7)
      ))
    ),
    INDEX(reference!$H$1:$I$9, MATCH($M79, reference!$H$1:$H$9, 0), 2),
    ""
  ),
"")</f>
        <v/>
      </c>
      <c r="S79" s="53" t="str">
        <f>IFERROR(
  IF(
    AND(
      S$6&gt;=$I79, S$6&lt;=$J79, $Q$2="Yes",
      NOT( OR(
        AND($M$5=1, OR(WEEKDAY(S$6,2)=6, WEEKDAY(S$6,2)=7)),
        AND($M$5=17,  WEEKDAY(S$6,2)=6),
        AND($M$5=11,  WEEKDAY(S$6,2)=7)
      ))
    ),
    INDEX(reference!$H$1:$I$9, MATCH($M79, reference!$H$1:$H$9, 0), 2),
    ""
  ),
"")</f>
        <v/>
      </c>
      <c r="T79" s="53" t="str">
        <f>IFERROR(
  IF(
    AND(
      T$6&gt;=$I79, T$6&lt;=$J79, $Q$2="Yes",
      NOT( OR(
        AND($M$5=1, OR(WEEKDAY(T$6,2)=6, WEEKDAY(T$6,2)=7)),
        AND($M$5=17,  WEEKDAY(T$6,2)=6),
        AND($M$5=11,  WEEKDAY(T$6,2)=7)
      ))
    ),
    INDEX(reference!$H$1:$I$9, MATCH($M79, reference!$H$1:$H$9, 0), 2),
    ""
  ),
"")</f>
        <v/>
      </c>
      <c r="U79" s="53" t="str">
        <f>IFERROR(
  IF(
    AND(
      U$6&gt;=$I79, U$6&lt;=$J79, $Q$2="Yes",
      NOT( OR(
        AND($M$5=1, OR(WEEKDAY(U$6,2)=6, WEEKDAY(U$6,2)=7)),
        AND($M$5=17,  WEEKDAY(U$6,2)=6),
        AND($M$5=11,  WEEKDAY(U$6,2)=7)
      ))
    ),
    INDEX(reference!$H$1:$I$9, MATCH($M79, reference!$H$1:$H$9, 0), 2),
    ""
  ),
"")</f>
        <v/>
      </c>
      <c r="V79" s="53" t="str">
        <f>IFERROR(
  IF(
    AND(
      V$6&gt;=$I79, V$6&lt;=$J79, $Q$2="Yes",
      NOT( OR(
        AND($M$5=1, OR(WEEKDAY(V$6,2)=6, WEEKDAY(V$6,2)=7)),
        AND($M$5=17,  WEEKDAY(V$6,2)=6),
        AND($M$5=11,  WEEKDAY(V$6,2)=7)
      ))
    ),
    INDEX(reference!$H$1:$I$9, MATCH($M79, reference!$H$1:$H$9, 0), 2),
    ""
  ),
"")</f>
        <v/>
      </c>
      <c r="W79" s="53" t="str">
        <f>IFERROR(
  IF(
    AND(
      W$6&gt;=$I79, W$6&lt;=$J79, $Q$2="Yes",
      NOT( OR(
        AND($M$5=1, OR(WEEKDAY(W$6,2)=6, WEEKDAY(W$6,2)=7)),
        AND($M$5=17,  WEEKDAY(W$6,2)=6),
        AND($M$5=11,  WEEKDAY(W$6,2)=7)
      ))
    ),
    INDEX(reference!$H$1:$I$9, MATCH($M79, reference!$H$1:$H$9, 0), 2),
    ""
  ),
"")</f>
        <v/>
      </c>
      <c r="X79" s="53" t="str">
        <f>IFERROR(
  IF(
    AND(
      X$6&gt;=$I79, X$6&lt;=$J79, $Q$2="Yes",
      NOT( OR(
        AND($M$5=1, OR(WEEKDAY(X$6,2)=6, WEEKDAY(X$6,2)=7)),
        AND($M$5=17,  WEEKDAY(X$6,2)=6),
        AND($M$5=11,  WEEKDAY(X$6,2)=7)
      ))
    ),
    INDEX(reference!$H$1:$I$9, MATCH($M79, reference!$H$1:$H$9, 0), 2),
    ""
  ),
"")</f>
        <v/>
      </c>
      <c r="Y79" s="53" t="str">
        <f>IFERROR(
  IF(
    AND(
      Y$6&gt;=$I79, Y$6&lt;=$J79, $Q$2="Yes",
      NOT( OR(
        AND($M$5=1, OR(WEEKDAY(Y$6,2)=6, WEEKDAY(Y$6,2)=7)),
        AND($M$5=17,  WEEKDAY(Y$6,2)=6),
        AND($M$5=11,  WEEKDAY(Y$6,2)=7)
      ))
    ),
    INDEX(reference!$H$1:$I$9, MATCH($M79, reference!$H$1:$H$9, 0), 2),
    ""
  ),
"")</f>
        <v/>
      </c>
      <c r="Z79" s="53" t="str">
        <f>IFERROR(
  IF(
    AND(
      Z$6&gt;=$I79, Z$6&lt;=$J79, $Q$2="Yes",
      NOT( OR(
        AND($M$5=1, OR(WEEKDAY(Z$6,2)=6, WEEKDAY(Z$6,2)=7)),
        AND($M$5=17,  WEEKDAY(Z$6,2)=6),
        AND($M$5=11,  WEEKDAY(Z$6,2)=7)
      ))
    ),
    INDEX(reference!$H$1:$I$9, MATCH($M79, reference!$H$1:$H$9, 0), 2),
    ""
  ),
"")</f>
        <v/>
      </c>
      <c r="AA79" s="53" t="str">
        <f>IFERROR(
  IF(
    AND(
      AA$6&gt;=$I79, AA$6&lt;=$J79, $Q$2="Yes",
      NOT( OR(
        AND($M$5=1, OR(WEEKDAY(AA$6,2)=6, WEEKDAY(AA$6,2)=7)),
        AND($M$5=17,  WEEKDAY(AA$6,2)=6),
        AND($M$5=11,  WEEKDAY(AA$6,2)=7)
      ))
    ),
    INDEX(reference!$H$1:$I$9, MATCH($M79, reference!$H$1:$H$9, 0), 2),
    ""
  ),
"")</f>
        <v/>
      </c>
      <c r="AB79" s="53" t="str">
        <f>IFERROR(
  IF(
    AND(
      AB$6&gt;=$I79, AB$6&lt;=$J79, $Q$2="Yes",
      NOT( OR(
        AND($M$5=1, OR(WEEKDAY(AB$6,2)=6, WEEKDAY(AB$6,2)=7)),
        AND($M$5=17,  WEEKDAY(AB$6,2)=6),
        AND($M$5=11,  WEEKDAY(AB$6,2)=7)
      ))
    ),
    INDEX(reference!$H$1:$I$9, MATCH($M79, reference!$H$1:$H$9, 0), 2),
    ""
  ),
"")</f>
        <v/>
      </c>
      <c r="AC79" s="53" t="str">
        <f>IFERROR(
  IF(
    AND(
      AC$6&gt;=$I79, AC$6&lt;=$J79, $Q$2="Yes",
      NOT( OR(
        AND($M$5=1, OR(WEEKDAY(AC$6,2)=6, WEEKDAY(AC$6,2)=7)),
        AND($M$5=17,  WEEKDAY(AC$6,2)=6),
        AND($M$5=11,  WEEKDAY(AC$6,2)=7)
      ))
    ),
    INDEX(reference!$H$1:$I$9, MATCH($M79, reference!$H$1:$H$9, 0), 2),
    ""
  ),
"")</f>
        <v/>
      </c>
      <c r="AD79" s="53" t="str">
        <f>IFERROR(
  IF(
    AND(
      AD$6&gt;=$I79, AD$6&lt;=$J79, $Q$2="Yes",
      NOT( OR(
        AND($M$5=1, OR(WEEKDAY(AD$6,2)=6, WEEKDAY(AD$6,2)=7)),
        AND($M$5=17,  WEEKDAY(AD$6,2)=6),
        AND($M$5=11,  WEEKDAY(AD$6,2)=7)
      ))
    ),
    INDEX(reference!$H$1:$I$9, MATCH($M79, reference!$H$1:$H$9, 0), 2),
    ""
  ),
"")</f>
        <v/>
      </c>
      <c r="AE79" s="53" t="str">
        <f>IFERROR(
  IF(
    AND(
      AE$6&gt;=$I79, AE$6&lt;=$J79, $Q$2="Yes",
      NOT( OR(
        AND($M$5=1, OR(WEEKDAY(AE$6,2)=6, WEEKDAY(AE$6,2)=7)),
        AND($M$5=17,  WEEKDAY(AE$6,2)=6),
        AND($M$5=11,  WEEKDAY(AE$6,2)=7)
      ))
    ),
    INDEX(reference!$H$1:$I$9, MATCH($M79, reference!$H$1:$H$9, 0), 2),
    ""
  ),
"")</f>
        <v/>
      </c>
      <c r="AF79" s="53" t="str">
        <f>IFERROR(
  IF(
    AND(
      AF$6&gt;=$I79, AF$6&lt;=$J79, $Q$2="Yes",
      NOT( OR(
        AND($M$5=1, OR(WEEKDAY(AF$6,2)=6, WEEKDAY(AF$6,2)=7)),
        AND($M$5=17,  WEEKDAY(AF$6,2)=6),
        AND($M$5=11,  WEEKDAY(AF$6,2)=7)
      ))
    ),
    INDEX(reference!$H$1:$I$9, MATCH($M79, reference!$H$1:$H$9, 0), 2),
    ""
  ),
"")</f>
        <v/>
      </c>
      <c r="AG79" s="53" t="str">
        <f>IFERROR(
  IF(
    AND(
      AG$6&gt;=$I79, AG$6&lt;=$J79, $Q$2="Yes",
      NOT( OR(
        AND($M$5=1, OR(WEEKDAY(AG$6,2)=6, WEEKDAY(AG$6,2)=7)),
        AND($M$5=17,  WEEKDAY(AG$6,2)=6),
        AND($M$5=11,  WEEKDAY(AG$6,2)=7)
      ))
    ),
    INDEX(reference!$H$1:$I$9, MATCH($M79, reference!$H$1:$H$9, 0), 2),
    ""
  ),
"")</f>
        <v/>
      </c>
      <c r="AH79" s="53" t="str">
        <f>IFERROR(
  IF(
    AND(
      AH$6&gt;=$I79, AH$6&lt;=$J79, $Q$2="Yes",
      NOT( OR(
        AND($M$5=1, OR(WEEKDAY(AH$6,2)=6, WEEKDAY(AH$6,2)=7)),
        AND($M$5=17,  WEEKDAY(AH$6,2)=6),
        AND($M$5=11,  WEEKDAY(AH$6,2)=7)
      ))
    ),
    INDEX(reference!$H$1:$I$9, MATCH($M79, reference!$H$1:$H$9, 0), 2),
    ""
  ),
"")</f>
        <v/>
      </c>
      <c r="AI79" s="53" t="str">
        <f>IFERROR(
  IF(
    AND(
      AI$6&gt;=$I79, AI$6&lt;=$J79, $Q$2="Yes",
      NOT( OR(
        AND($M$5=1, OR(WEEKDAY(AI$6,2)=6, WEEKDAY(AI$6,2)=7)),
        AND($M$5=17,  WEEKDAY(AI$6,2)=6),
        AND($M$5=11,  WEEKDAY(AI$6,2)=7)
      ))
    ),
    INDEX(reference!$H$1:$I$9, MATCH($M79, reference!$H$1:$H$9, 0), 2),
    ""
  ),
"")</f>
        <v/>
      </c>
      <c r="AJ79" s="53" t="str">
        <f>IFERROR(
  IF(
    AND(
      AJ$6&gt;=$I79, AJ$6&lt;=$J79, $Q$2="Yes",
      NOT( OR(
        AND($M$5=1, OR(WEEKDAY(AJ$6,2)=6, WEEKDAY(AJ$6,2)=7)),
        AND($M$5=17,  WEEKDAY(AJ$6,2)=6),
        AND($M$5=11,  WEEKDAY(AJ$6,2)=7)
      ))
    ),
    INDEX(reference!$H$1:$I$9, MATCH($M79, reference!$H$1:$H$9, 0), 2),
    ""
  ),
"")</f>
        <v/>
      </c>
      <c r="AK79" s="53" t="str">
        <f>IFERROR(
  IF(
    AND(
      AK$6&gt;=$I79, AK$6&lt;=$J79, $Q$2="Yes",
      NOT( OR(
        AND($M$5=1, OR(WEEKDAY(AK$6,2)=6, WEEKDAY(AK$6,2)=7)),
        AND($M$5=17,  WEEKDAY(AK$6,2)=6),
        AND($M$5=11,  WEEKDAY(AK$6,2)=7)
      ))
    ),
    INDEX(reference!$H$1:$I$9, MATCH($M79, reference!$H$1:$H$9, 0), 2),
    ""
  ),
"")</f>
        <v/>
      </c>
      <c r="AL79" s="53" t="str">
        <f>IFERROR(
  IF(
    AND(
      AL$6&gt;=$I79, AL$6&lt;=$J79, $Q$2="Yes",
      NOT( OR(
        AND($M$5=1, OR(WEEKDAY(AL$6,2)=6, WEEKDAY(AL$6,2)=7)),
        AND($M$5=17,  WEEKDAY(AL$6,2)=6),
        AND($M$5=11,  WEEKDAY(AL$6,2)=7)
      ))
    ),
    INDEX(reference!$H$1:$I$9, MATCH($M79, reference!$H$1:$H$9, 0), 2),
    ""
  ),
"")</f>
        <v/>
      </c>
      <c r="AM79" s="53" t="str">
        <f>IFERROR(
  IF(
    AND(
      AM$6&gt;=$I79, AM$6&lt;=$J79, $Q$2="Yes",
      NOT( OR(
        AND($M$5=1, OR(WEEKDAY(AM$6,2)=6, WEEKDAY(AM$6,2)=7)),
        AND($M$5=17,  WEEKDAY(AM$6,2)=6),
        AND($M$5=11,  WEEKDAY(AM$6,2)=7)
      ))
    ),
    INDEX(reference!$H$1:$I$9, MATCH($M79, reference!$H$1:$H$9, 0), 2),
    ""
  ),
"")</f>
        <v/>
      </c>
      <c r="AN79" s="53" t="str">
        <f>IFERROR(
  IF(
    AND(
      AN$6&gt;=$I79, AN$6&lt;=$J79, $Q$2="Yes",
      NOT( OR(
        AND($M$5=1, OR(WEEKDAY(AN$6,2)=6, WEEKDAY(AN$6,2)=7)),
        AND($M$5=17,  WEEKDAY(AN$6,2)=6),
        AND($M$5=11,  WEEKDAY(AN$6,2)=7)
      ))
    ),
    INDEX(reference!$H$1:$I$9, MATCH($M79, reference!$H$1:$H$9, 0), 2),
    ""
  ),
"")</f>
        <v/>
      </c>
      <c r="AO79" s="53" t="str">
        <f>IFERROR(
  IF(
    AND(
      AO$6&gt;=$I79, AO$6&lt;=$J79, $Q$2="Yes",
      NOT( OR(
        AND($M$5=1, OR(WEEKDAY(AO$6,2)=6, WEEKDAY(AO$6,2)=7)),
        AND($M$5=17,  WEEKDAY(AO$6,2)=6),
        AND($M$5=11,  WEEKDAY(AO$6,2)=7)
      ))
    ),
    INDEX(reference!$H$1:$I$9, MATCH($M79, reference!$H$1:$H$9, 0), 2),
    ""
  ),
"")</f>
        <v/>
      </c>
      <c r="AP79" s="53" t="str">
        <f>IFERROR(
  IF(
    AND(
      AP$6&gt;=$I79, AP$6&lt;=$J79, $Q$2="Yes",
      NOT( OR(
        AND($M$5=1, OR(WEEKDAY(AP$6,2)=6, WEEKDAY(AP$6,2)=7)),
        AND($M$5=17,  WEEKDAY(AP$6,2)=6),
        AND($M$5=11,  WEEKDAY(AP$6,2)=7)
      ))
    ),
    INDEX(reference!$H$1:$I$9, MATCH($M79, reference!$H$1:$H$9, 0), 2),
    ""
  ),
"")</f>
        <v/>
      </c>
      <c r="AQ79" s="53" t="str">
        <f>IFERROR(
  IF(
    AND(
      AQ$6&gt;=$I79, AQ$6&lt;=$J79, $Q$2="Yes",
      NOT( OR(
        AND($M$5=1, OR(WEEKDAY(AQ$6,2)=6, WEEKDAY(AQ$6,2)=7)),
        AND($M$5=17,  WEEKDAY(AQ$6,2)=6),
        AND($M$5=11,  WEEKDAY(AQ$6,2)=7)
      ))
    ),
    INDEX(reference!$H$1:$I$9, MATCH($M79, reference!$H$1:$H$9, 0), 2),
    ""
  ),
"")</f>
        <v/>
      </c>
      <c r="AR79" s="53" t="str">
        <f>IFERROR(
  IF(
    AND(
      AR$6&gt;=$I79, AR$6&lt;=$J79, $Q$2="Yes",
      NOT( OR(
        AND($M$5=1, OR(WEEKDAY(AR$6,2)=6, WEEKDAY(AR$6,2)=7)),
        AND($M$5=17,  WEEKDAY(AR$6,2)=6),
        AND($M$5=11,  WEEKDAY(AR$6,2)=7)
      ))
    ),
    INDEX(reference!$H$1:$I$9, MATCH($M79, reference!$H$1:$H$9, 0), 2),
    ""
  ),
"")</f>
        <v/>
      </c>
      <c r="AS79" s="53" t="str">
        <f>IFERROR(
  IF(
    AND(
      AS$6&gt;=$I79, AS$6&lt;=$J79, $Q$2="Yes",
      NOT( OR(
        AND($M$5=1, OR(WEEKDAY(AS$6,2)=6, WEEKDAY(AS$6,2)=7)),
        AND($M$5=17,  WEEKDAY(AS$6,2)=6),
        AND($M$5=11,  WEEKDAY(AS$6,2)=7)
      ))
    ),
    INDEX(reference!$H$1:$I$9, MATCH($M79, reference!$H$1:$H$9, 0), 2),
    ""
  ),
"")</f>
        <v/>
      </c>
      <c r="AT79" s="53" t="str">
        <f>IFERROR(
  IF(
    AND(
      AT$6&gt;=$I79, AT$6&lt;=$J79, $Q$2="Yes",
      NOT( OR(
        AND($M$5=1, OR(WEEKDAY(AT$6,2)=6, WEEKDAY(AT$6,2)=7)),
        AND($M$5=17,  WEEKDAY(AT$6,2)=6),
        AND($M$5=11,  WEEKDAY(AT$6,2)=7)
      ))
    ),
    INDEX(reference!$H$1:$I$9, MATCH($M79, reference!$H$1:$H$9, 0), 2),
    ""
  ),
"")</f>
        <v/>
      </c>
      <c r="AU79" s="53" t="str">
        <f>IFERROR(
  IF(
    AND(
      AU$6&gt;=$I79, AU$6&lt;=$J79, $Q$2="Yes",
      NOT( OR(
        AND($M$5=1, OR(WEEKDAY(AU$6,2)=6, WEEKDAY(AU$6,2)=7)),
        AND($M$5=17,  WEEKDAY(AU$6,2)=6),
        AND($M$5=11,  WEEKDAY(AU$6,2)=7)
      ))
    ),
    INDEX(reference!$H$1:$I$9, MATCH($M79, reference!$H$1:$H$9, 0), 2),
    ""
  ),
"")</f>
        <v/>
      </c>
      <c r="AV79" s="53" t="str">
        <f>IFERROR(
  IF(
    AND(
      AV$6&gt;=$I79, AV$6&lt;=$J79, $Q$2="Yes",
      NOT( OR(
        AND($M$5=1, OR(WEEKDAY(AV$6,2)=6, WEEKDAY(AV$6,2)=7)),
        AND($M$5=17,  WEEKDAY(AV$6,2)=6),
        AND($M$5=11,  WEEKDAY(AV$6,2)=7)
      ))
    ),
    INDEX(reference!$H$1:$I$9, MATCH($M79, reference!$H$1:$H$9, 0), 2),
    ""
  ),
"")</f>
        <v/>
      </c>
      <c r="AW79" s="53" t="str">
        <f>IFERROR(
  IF(
    AND(
      AW$6&gt;=$I79, AW$6&lt;=$J79, $Q$2="Yes",
      NOT( OR(
        AND($M$5=1, OR(WEEKDAY(AW$6,2)=6, WEEKDAY(AW$6,2)=7)),
        AND($M$5=17,  WEEKDAY(AW$6,2)=6),
        AND($M$5=11,  WEEKDAY(AW$6,2)=7)
      ))
    ),
    INDEX(reference!$H$1:$I$9, MATCH($M79, reference!$H$1:$H$9, 0), 2),
    ""
  ),
"")</f>
        <v/>
      </c>
      <c r="AX79" s="53" t="str">
        <f>IFERROR(
  IF(
    AND(
      AX$6&gt;=$I79, AX$6&lt;=$J79, $Q$2="Yes",
      NOT( OR(
        AND($M$5=1, OR(WEEKDAY(AX$6,2)=6, WEEKDAY(AX$6,2)=7)),
        AND($M$5=17,  WEEKDAY(AX$6,2)=6),
        AND($M$5=11,  WEEKDAY(AX$6,2)=7)
      ))
    ),
    INDEX(reference!$H$1:$I$9, MATCH($M79, reference!$H$1:$H$9, 0), 2),
    ""
  ),
"")</f>
        <v/>
      </c>
      <c r="AY79" s="53" t="str">
        <f>IFERROR(
  IF(
    AND(
      AY$6&gt;=$I79, AY$6&lt;=$J79, $Q$2="Yes",
      NOT( OR(
        AND($M$5=1, OR(WEEKDAY(AY$6,2)=6, WEEKDAY(AY$6,2)=7)),
        AND($M$5=17,  WEEKDAY(AY$6,2)=6),
        AND($M$5=11,  WEEKDAY(AY$6,2)=7)
      ))
    ),
    INDEX(reference!$H$1:$I$9, MATCH($M79, reference!$H$1:$H$9, 0), 2),
    ""
  ),
"")</f>
        <v/>
      </c>
      <c r="AZ79" s="53" t="str">
        <f>IFERROR(
  IF(
    AND(
      AZ$6&gt;=$I79, AZ$6&lt;=$J79, $Q$2="Yes",
      NOT( OR(
        AND($M$5=1, OR(WEEKDAY(AZ$6,2)=6, WEEKDAY(AZ$6,2)=7)),
        AND($M$5=17,  WEEKDAY(AZ$6,2)=6),
        AND($M$5=11,  WEEKDAY(AZ$6,2)=7)
      ))
    ),
    INDEX(reference!$H$1:$I$9, MATCH($M79, reference!$H$1:$H$9, 0), 2),
    ""
  ),
"")</f>
        <v/>
      </c>
      <c r="BA79" s="53" t="str">
        <f>IFERROR(
  IF(
    AND(
      BA$6&gt;=$I79, BA$6&lt;=$J79, $Q$2="Yes",
      NOT( OR(
        AND($M$5=1, OR(WEEKDAY(BA$6,2)=6, WEEKDAY(BA$6,2)=7)),
        AND($M$5=17,  WEEKDAY(BA$6,2)=6),
        AND($M$5=11,  WEEKDAY(BA$6,2)=7)
      ))
    ),
    INDEX(reference!$H$1:$I$9, MATCH($M79, reference!$H$1:$H$9, 0), 2),
    ""
  ),
"")</f>
        <v/>
      </c>
      <c r="BB79" s="53" t="str">
        <f>IFERROR(
  IF(
    AND(
      BB$6&gt;=$I79, BB$6&lt;=$J79, $Q$2="Yes",
      NOT( OR(
        AND($M$5=1, OR(WEEKDAY(BB$6,2)=6, WEEKDAY(BB$6,2)=7)),
        AND($M$5=17,  WEEKDAY(BB$6,2)=6),
        AND($M$5=11,  WEEKDAY(BB$6,2)=7)
      ))
    ),
    INDEX(reference!$H$1:$I$9, MATCH($M79, reference!$H$1:$H$9, 0), 2),
    ""
  ),
"")</f>
        <v/>
      </c>
      <c r="BC79" s="53" t="str">
        <f>IFERROR(
  IF(
    AND(
      BC$6&gt;=$I79, BC$6&lt;=$J79, $Q$2="Yes",
      NOT( OR(
        AND($M$5=1, OR(WEEKDAY(BC$6,2)=6, WEEKDAY(BC$6,2)=7)),
        AND($M$5=17,  WEEKDAY(BC$6,2)=6),
        AND($M$5=11,  WEEKDAY(BC$6,2)=7)
      ))
    ),
    INDEX(reference!$H$1:$I$9, MATCH($M79, reference!$H$1:$H$9, 0), 2),
    ""
  ),
"")</f>
        <v/>
      </c>
      <c r="BD79" s="53" t="str">
        <f>IFERROR(
  IF(
    AND(
      BD$6&gt;=$I79, BD$6&lt;=$J79, $Q$2="Yes",
      NOT( OR(
        AND($M$5=1, OR(WEEKDAY(BD$6,2)=6, WEEKDAY(BD$6,2)=7)),
        AND($M$5=17,  WEEKDAY(BD$6,2)=6),
        AND($M$5=11,  WEEKDAY(BD$6,2)=7)
      ))
    ),
    INDEX(reference!$H$1:$I$9, MATCH($M79, reference!$H$1:$H$9, 0), 2),
    ""
  ),
"")</f>
        <v/>
      </c>
      <c r="BE79" s="53" t="str">
        <f>IFERROR(
  IF(
    AND(
      BE$6&gt;=$I79, BE$6&lt;=$J79, $Q$2="Yes",
      NOT( OR(
        AND($M$5=1, OR(WEEKDAY(BE$6,2)=6, WEEKDAY(BE$6,2)=7)),
        AND($M$5=17,  WEEKDAY(BE$6,2)=6),
        AND($M$5=11,  WEEKDAY(BE$6,2)=7)
      ))
    ),
    INDEX(reference!$H$1:$I$9, MATCH($M79, reference!$H$1:$H$9, 0), 2),
    ""
  ),
"")</f>
        <v/>
      </c>
      <c r="BF79" s="53" t="str">
        <f>IFERROR(
  IF(
    AND(
      BF$6&gt;=$I79, BF$6&lt;=$J79, $Q$2="Yes",
      NOT( OR(
        AND($M$5=1, OR(WEEKDAY(BF$6,2)=6, WEEKDAY(BF$6,2)=7)),
        AND($M$5=17,  WEEKDAY(BF$6,2)=6),
        AND($M$5=11,  WEEKDAY(BF$6,2)=7)
      ))
    ),
    INDEX(reference!$H$1:$I$9, MATCH($M79, reference!$H$1:$H$9, 0), 2),
    ""
  ),
"")</f>
        <v/>
      </c>
      <c r="BG79" s="53" t="str">
        <f>IFERROR(
  IF(
    AND(
      BG$6&gt;=$I79, BG$6&lt;=$J79, $Q$2="Yes",
      NOT( OR(
        AND($M$5=1, OR(WEEKDAY(BG$6,2)=6, WEEKDAY(BG$6,2)=7)),
        AND($M$5=17,  WEEKDAY(BG$6,2)=6),
        AND($M$5=11,  WEEKDAY(BG$6,2)=7)
      ))
    ),
    INDEX(reference!$H$1:$I$9, MATCH($M79, reference!$H$1:$H$9, 0), 2),
    ""
  ),
"")</f>
        <v/>
      </c>
      <c r="BH79" s="53" t="str">
        <f>IFERROR(
  IF(
    AND(
      BH$6&gt;=$I79, BH$6&lt;=$J79, $Q$2="Yes",
      NOT( OR(
        AND($M$5=1, OR(WEEKDAY(BH$6,2)=6, WEEKDAY(BH$6,2)=7)),
        AND($M$5=17,  WEEKDAY(BH$6,2)=6),
        AND($M$5=11,  WEEKDAY(BH$6,2)=7)
      ))
    ),
    INDEX(reference!$H$1:$I$9, MATCH($M79, reference!$H$1:$H$9, 0), 2),
    ""
  ),
"")</f>
        <v/>
      </c>
      <c r="BI79" s="53" t="str">
        <f>IFERROR(
  IF(
    AND(
      BI$6&gt;=$I79, BI$6&lt;=$J79, $Q$2="Yes",
      NOT( OR(
        AND($M$5=1, OR(WEEKDAY(BI$6,2)=6, WEEKDAY(BI$6,2)=7)),
        AND($M$5=17,  WEEKDAY(BI$6,2)=6),
        AND($M$5=11,  WEEKDAY(BI$6,2)=7)
      ))
    ),
    INDEX(reference!$H$1:$I$9, MATCH($M79, reference!$H$1:$H$9, 0), 2),
    ""
  ),
"")</f>
        <v/>
      </c>
      <c r="BJ79" s="53" t="str">
        <f>IFERROR(
  IF(
    AND(
      BJ$6&gt;=$I79, BJ$6&lt;=$J79, $Q$2="Yes",
      NOT( OR(
        AND($M$5=1, OR(WEEKDAY(BJ$6,2)=6, WEEKDAY(BJ$6,2)=7)),
        AND($M$5=17,  WEEKDAY(BJ$6,2)=6),
        AND($M$5=11,  WEEKDAY(BJ$6,2)=7)
      ))
    ),
    INDEX(reference!$H$1:$I$9, MATCH($M79, reference!$H$1:$H$9, 0), 2),
    ""
  ),
"")</f>
        <v/>
      </c>
      <c r="BK79" s="53" t="str">
        <f>IFERROR(
  IF(
    AND(
      BK$6&gt;=$I79, BK$6&lt;=$J79, $Q$2="Yes",
      NOT( OR(
        AND($M$5=1, OR(WEEKDAY(BK$6,2)=6, WEEKDAY(BK$6,2)=7)),
        AND($M$5=17,  WEEKDAY(BK$6,2)=6),
        AND($M$5=11,  WEEKDAY(BK$6,2)=7)
      ))
    ),
    INDEX(reference!$H$1:$I$9, MATCH($M79, reference!$H$1:$H$9, 0), 2),
    ""
  ),
"")</f>
        <v/>
      </c>
      <c r="BL79" s="53" t="str">
        <f>IFERROR(
  IF(
    AND(
      BL$6&gt;=$I79, BL$6&lt;=$J79, $Q$2="Yes",
      NOT( OR(
        AND($M$5=1, OR(WEEKDAY(BL$6,2)=6, WEEKDAY(BL$6,2)=7)),
        AND($M$5=17,  WEEKDAY(BL$6,2)=6),
        AND($M$5=11,  WEEKDAY(BL$6,2)=7)
      ))
    ),
    INDEX(reference!$H$1:$I$9, MATCH($M79, reference!$H$1:$H$9, 0), 2),
    ""
  ),
"")</f>
        <v/>
      </c>
      <c r="BM79" s="53" t="str">
        <f>IFERROR(
  IF(
    AND(
      BM$6&gt;=$I79, BM$6&lt;=$J79, $Q$2="Yes",
      NOT( OR(
        AND($M$5=1, OR(WEEKDAY(BM$6,2)=6, WEEKDAY(BM$6,2)=7)),
        AND($M$5=17,  WEEKDAY(BM$6,2)=6),
        AND($M$5=11,  WEEKDAY(BM$6,2)=7)
      ))
    ),
    INDEX(reference!$H$1:$I$9, MATCH($M79, reference!$H$1:$H$9, 0), 2),
    ""
  ),
"")</f>
        <v/>
      </c>
      <c r="BN79" s="53" t="str">
        <f>IFERROR(
  IF(
    AND(
      BN$6&gt;=$I79, BN$6&lt;=$J79, $Q$2="Yes",
      NOT( OR(
        AND($M$5=1, OR(WEEKDAY(BN$6,2)=6, WEEKDAY(BN$6,2)=7)),
        AND($M$5=17,  WEEKDAY(BN$6,2)=6),
        AND($M$5=11,  WEEKDAY(BN$6,2)=7)
      ))
    ),
    INDEX(reference!$H$1:$I$9, MATCH($M79, reference!$H$1:$H$9, 0), 2),
    ""
  ),
"")</f>
        <v/>
      </c>
      <c r="BO79" s="53" t="str">
        <f>IFERROR(
  IF(
    AND(
      BO$6&gt;=$I79, BO$6&lt;=$J79, $Q$2="Yes",
      NOT( OR(
        AND($M$5=1, OR(WEEKDAY(BO$6,2)=6, WEEKDAY(BO$6,2)=7)),
        AND($M$5=17,  WEEKDAY(BO$6,2)=6),
        AND($M$5=11,  WEEKDAY(BO$6,2)=7)
      ))
    ),
    INDEX(reference!$H$1:$I$9, MATCH($M79, reference!$H$1:$H$9, 0), 2),
    ""
  ),
"")</f>
        <v/>
      </c>
      <c r="BP79" s="53" t="str">
        <f>IFERROR(
  IF(
    AND(
      BP$6&gt;=$I79, BP$6&lt;=$J79, $Q$2="Yes",
      NOT( OR(
        AND($M$5=1, OR(WEEKDAY(BP$6,2)=6, WEEKDAY(BP$6,2)=7)),
        AND($M$5=17,  WEEKDAY(BP$6,2)=6),
        AND($M$5=11,  WEEKDAY(BP$6,2)=7)
      ))
    ),
    INDEX(reference!$H$1:$I$9, MATCH($M79, reference!$H$1:$H$9, 0), 2),
    ""
  ),
"")</f>
        <v/>
      </c>
      <c r="BQ79" s="53" t="str">
        <f>IFERROR(
  IF(
    AND(
      BQ$6&gt;=$I79, BQ$6&lt;=$J79, $Q$2="Yes",
      NOT( OR(
        AND($M$5=1, OR(WEEKDAY(BQ$6,2)=6, WEEKDAY(BQ$6,2)=7)),
        AND($M$5=17,  WEEKDAY(BQ$6,2)=6),
        AND($M$5=11,  WEEKDAY(BQ$6,2)=7)
      ))
    ),
    INDEX(reference!$H$1:$I$9, MATCH($M79, reference!$H$1:$H$9, 0), 2),
    ""
  ),
"")</f>
        <v/>
      </c>
    </row>
    <row r="80" spans="1:69" ht="22.5" customHeight="1" x14ac:dyDescent="0.15">
      <c r="A80" s="46">
        <f>COUNTIF($L$7:M80,M80)</f>
        <v>0</v>
      </c>
      <c r="B80" s="46" t="str">
        <f t="shared" si="5"/>
        <v>-0</v>
      </c>
      <c r="C80" s="46" t="str">
        <f>IFERROR(IF(G80="","",MOD(COUNTIFS($F$6:G80,"◯"),10)),"")</f>
        <v/>
      </c>
      <c r="D80" s="46" t="str" cm="1">
        <f t="array" ref="D80">IF(G80="","",_xlfn.SWITCH(G80,"◯",1,"◆",2,"★",3))</f>
        <v/>
      </c>
      <c r="E80" s="46"/>
      <c r="F80" s="47"/>
      <c r="G80" s="48"/>
      <c r="H80" s="49"/>
      <c r="I80" s="51"/>
      <c r="J80" s="51"/>
      <c r="K80" s="52" t="str">
        <f t="shared" si="6"/>
        <v/>
      </c>
      <c r="L80" s="50"/>
      <c r="M80" s="50"/>
      <c r="N80" s="53" t="str">
        <f>IFERROR(
  IF(
    AND(
      N$6&gt;=$I80, N$6&lt;=$J80, $Q$2="Yes",
      NOT( OR(
        AND($M$5=1, OR(WEEKDAY(N$6,2)=6, WEEKDAY(N$6,2)=7)),
        AND($M$5=17,  WEEKDAY(N$6,2)=6),
        AND($M$5=11,  WEEKDAY(N$6,2)=7)
      ))
    ),
    INDEX(reference!$H$1:$I$9, MATCH($M80, reference!$H$1:$H$9, 0), 2),
    ""
  ),
"")</f>
        <v/>
      </c>
      <c r="O80" s="53" t="str">
        <f>IFERROR(
  IF(
    AND(
      O$6&gt;=$I80, O$6&lt;=$J80, $Q$2="Yes",
      NOT( OR(
        AND($M$5=1, OR(WEEKDAY(O$6,2)=6, WEEKDAY(O$6,2)=7)),
        AND($M$5=17,  WEEKDAY(O$6,2)=6),
        AND($M$5=11,  WEEKDAY(O$6,2)=7)
      ))
    ),
    INDEX(reference!$H$1:$I$9, MATCH($M80, reference!$H$1:$H$9, 0), 2),
    ""
  ),
"")</f>
        <v/>
      </c>
      <c r="P80" s="53" t="str">
        <f>IFERROR(
  IF(
    AND(
      P$6&gt;=$I80, P$6&lt;=$J80, $Q$2="Yes",
      NOT( OR(
        AND($M$5=1, OR(WEEKDAY(P$6,2)=6, WEEKDAY(P$6,2)=7)),
        AND($M$5=17,  WEEKDAY(P$6,2)=6),
        AND($M$5=11,  WEEKDAY(P$6,2)=7)
      ))
    ),
    INDEX(reference!$H$1:$I$9, MATCH($M80, reference!$H$1:$H$9, 0), 2),
    ""
  ),
"")</f>
        <v/>
      </c>
      <c r="Q80" s="53" t="str">
        <f>IFERROR(
  IF(
    AND(
      Q$6&gt;=$I80, Q$6&lt;=$J80, $Q$2="Yes",
      NOT( OR(
        AND($M$5=1, OR(WEEKDAY(Q$6,2)=6, WEEKDAY(Q$6,2)=7)),
        AND($M$5=17,  WEEKDAY(Q$6,2)=6),
        AND($M$5=11,  WEEKDAY(Q$6,2)=7)
      ))
    ),
    INDEX(reference!$H$1:$I$9, MATCH($M80, reference!$H$1:$H$9, 0), 2),
    ""
  ),
"")</f>
        <v/>
      </c>
      <c r="R80" s="53" t="str">
        <f>IFERROR(
  IF(
    AND(
      R$6&gt;=$I80, R$6&lt;=$J80, $Q$2="Yes",
      NOT( OR(
        AND($M$5=1, OR(WEEKDAY(R$6,2)=6, WEEKDAY(R$6,2)=7)),
        AND($M$5=17,  WEEKDAY(R$6,2)=6),
        AND($M$5=11,  WEEKDAY(R$6,2)=7)
      ))
    ),
    INDEX(reference!$H$1:$I$9, MATCH($M80, reference!$H$1:$H$9, 0), 2),
    ""
  ),
"")</f>
        <v/>
      </c>
      <c r="S80" s="53" t="str">
        <f>IFERROR(
  IF(
    AND(
      S$6&gt;=$I80, S$6&lt;=$J80, $Q$2="Yes",
      NOT( OR(
        AND($M$5=1, OR(WEEKDAY(S$6,2)=6, WEEKDAY(S$6,2)=7)),
        AND($M$5=17,  WEEKDAY(S$6,2)=6),
        AND($M$5=11,  WEEKDAY(S$6,2)=7)
      ))
    ),
    INDEX(reference!$H$1:$I$9, MATCH($M80, reference!$H$1:$H$9, 0), 2),
    ""
  ),
"")</f>
        <v/>
      </c>
      <c r="T80" s="53" t="str">
        <f>IFERROR(
  IF(
    AND(
      T$6&gt;=$I80, T$6&lt;=$J80, $Q$2="Yes",
      NOT( OR(
        AND($M$5=1, OR(WEEKDAY(T$6,2)=6, WEEKDAY(T$6,2)=7)),
        AND($M$5=17,  WEEKDAY(T$6,2)=6),
        AND($M$5=11,  WEEKDAY(T$6,2)=7)
      ))
    ),
    INDEX(reference!$H$1:$I$9, MATCH($M80, reference!$H$1:$H$9, 0), 2),
    ""
  ),
"")</f>
        <v/>
      </c>
      <c r="U80" s="53" t="str">
        <f>IFERROR(
  IF(
    AND(
      U$6&gt;=$I80, U$6&lt;=$J80, $Q$2="Yes",
      NOT( OR(
        AND($M$5=1, OR(WEEKDAY(U$6,2)=6, WEEKDAY(U$6,2)=7)),
        AND($M$5=17,  WEEKDAY(U$6,2)=6),
        AND($M$5=11,  WEEKDAY(U$6,2)=7)
      ))
    ),
    INDEX(reference!$H$1:$I$9, MATCH($M80, reference!$H$1:$H$9, 0), 2),
    ""
  ),
"")</f>
        <v/>
      </c>
      <c r="V80" s="53" t="str">
        <f>IFERROR(
  IF(
    AND(
      V$6&gt;=$I80, V$6&lt;=$J80, $Q$2="Yes",
      NOT( OR(
        AND($M$5=1, OR(WEEKDAY(V$6,2)=6, WEEKDAY(V$6,2)=7)),
        AND($M$5=17,  WEEKDAY(V$6,2)=6),
        AND($M$5=11,  WEEKDAY(V$6,2)=7)
      ))
    ),
    INDEX(reference!$H$1:$I$9, MATCH($M80, reference!$H$1:$H$9, 0), 2),
    ""
  ),
"")</f>
        <v/>
      </c>
      <c r="W80" s="53" t="str">
        <f>IFERROR(
  IF(
    AND(
      W$6&gt;=$I80, W$6&lt;=$J80, $Q$2="Yes",
      NOT( OR(
        AND($M$5=1, OR(WEEKDAY(W$6,2)=6, WEEKDAY(W$6,2)=7)),
        AND($M$5=17,  WEEKDAY(W$6,2)=6),
        AND($M$5=11,  WEEKDAY(W$6,2)=7)
      ))
    ),
    INDEX(reference!$H$1:$I$9, MATCH($M80, reference!$H$1:$H$9, 0), 2),
    ""
  ),
"")</f>
        <v/>
      </c>
      <c r="X80" s="53" t="str">
        <f>IFERROR(
  IF(
    AND(
      X$6&gt;=$I80, X$6&lt;=$J80, $Q$2="Yes",
      NOT( OR(
        AND($M$5=1, OR(WEEKDAY(X$6,2)=6, WEEKDAY(X$6,2)=7)),
        AND($M$5=17,  WEEKDAY(X$6,2)=6),
        AND($M$5=11,  WEEKDAY(X$6,2)=7)
      ))
    ),
    INDEX(reference!$H$1:$I$9, MATCH($M80, reference!$H$1:$H$9, 0), 2),
    ""
  ),
"")</f>
        <v/>
      </c>
      <c r="Y80" s="53" t="str">
        <f>IFERROR(
  IF(
    AND(
      Y$6&gt;=$I80, Y$6&lt;=$J80, $Q$2="Yes",
      NOT( OR(
        AND($M$5=1, OR(WEEKDAY(Y$6,2)=6, WEEKDAY(Y$6,2)=7)),
        AND($M$5=17,  WEEKDAY(Y$6,2)=6),
        AND($M$5=11,  WEEKDAY(Y$6,2)=7)
      ))
    ),
    INDEX(reference!$H$1:$I$9, MATCH($M80, reference!$H$1:$H$9, 0), 2),
    ""
  ),
"")</f>
        <v/>
      </c>
      <c r="Z80" s="53" t="str">
        <f>IFERROR(
  IF(
    AND(
      Z$6&gt;=$I80, Z$6&lt;=$J80, $Q$2="Yes",
      NOT( OR(
        AND($M$5=1, OR(WEEKDAY(Z$6,2)=6, WEEKDAY(Z$6,2)=7)),
        AND($M$5=17,  WEEKDAY(Z$6,2)=6),
        AND($M$5=11,  WEEKDAY(Z$6,2)=7)
      ))
    ),
    INDEX(reference!$H$1:$I$9, MATCH($M80, reference!$H$1:$H$9, 0), 2),
    ""
  ),
"")</f>
        <v/>
      </c>
      <c r="AA80" s="53" t="str">
        <f>IFERROR(
  IF(
    AND(
      AA$6&gt;=$I80, AA$6&lt;=$J80, $Q$2="Yes",
      NOT( OR(
        AND($M$5=1, OR(WEEKDAY(AA$6,2)=6, WEEKDAY(AA$6,2)=7)),
        AND($M$5=17,  WEEKDAY(AA$6,2)=6),
        AND($M$5=11,  WEEKDAY(AA$6,2)=7)
      ))
    ),
    INDEX(reference!$H$1:$I$9, MATCH($M80, reference!$H$1:$H$9, 0), 2),
    ""
  ),
"")</f>
        <v/>
      </c>
      <c r="AB80" s="53" t="str">
        <f>IFERROR(
  IF(
    AND(
      AB$6&gt;=$I80, AB$6&lt;=$J80, $Q$2="Yes",
      NOT( OR(
        AND($M$5=1, OR(WEEKDAY(AB$6,2)=6, WEEKDAY(AB$6,2)=7)),
        AND($M$5=17,  WEEKDAY(AB$6,2)=6),
        AND($M$5=11,  WEEKDAY(AB$6,2)=7)
      ))
    ),
    INDEX(reference!$H$1:$I$9, MATCH($M80, reference!$H$1:$H$9, 0), 2),
    ""
  ),
"")</f>
        <v/>
      </c>
      <c r="AC80" s="53" t="str">
        <f>IFERROR(
  IF(
    AND(
      AC$6&gt;=$I80, AC$6&lt;=$J80, $Q$2="Yes",
      NOT( OR(
        AND($M$5=1, OR(WEEKDAY(AC$6,2)=6, WEEKDAY(AC$6,2)=7)),
        AND($M$5=17,  WEEKDAY(AC$6,2)=6),
        AND($M$5=11,  WEEKDAY(AC$6,2)=7)
      ))
    ),
    INDEX(reference!$H$1:$I$9, MATCH($M80, reference!$H$1:$H$9, 0), 2),
    ""
  ),
"")</f>
        <v/>
      </c>
      <c r="AD80" s="53" t="str">
        <f>IFERROR(
  IF(
    AND(
      AD$6&gt;=$I80, AD$6&lt;=$J80, $Q$2="Yes",
      NOT( OR(
        AND($M$5=1, OR(WEEKDAY(AD$6,2)=6, WEEKDAY(AD$6,2)=7)),
        AND($M$5=17,  WEEKDAY(AD$6,2)=6),
        AND($M$5=11,  WEEKDAY(AD$6,2)=7)
      ))
    ),
    INDEX(reference!$H$1:$I$9, MATCH($M80, reference!$H$1:$H$9, 0), 2),
    ""
  ),
"")</f>
        <v/>
      </c>
      <c r="AE80" s="53" t="str">
        <f>IFERROR(
  IF(
    AND(
      AE$6&gt;=$I80, AE$6&lt;=$J80, $Q$2="Yes",
      NOT( OR(
        AND($M$5=1, OR(WEEKDAY(AE$6,2)=6, WEEKDAY(AE$6,2)=7)),
        AND($M$5=17,  WEEKDAY(AE$6,2)=6),
        AND($M$5=11,  WEEKDAY(AE$6,2)=7)
      ))
    ),
    INDEX(reference!$H$1:$I$9, MATCH($M80, reference!$H$1:$H$9, 0), 2),
    ""
  ),
"")</f>
        <v/>
      </c>
      <c r="AF80" s="53" t="str">
        <f>IFERROR(
  IF(
    AND(
      AF$6&gt;=$I80, AF$6&lt;=$J80, $Q$2="Yes",
      NOT( OR(
        AND($M$5=1, OR(WEEKDAY(AF$6,2)=6, WEEKDAY(AF$6,2)=7)),
        AND($M$5=17,  WEEKDAY(AF$6,2)=6),
        AND($M$5=11,  WEEKDAY(AF$6,2)=7)
      ))
    ),
    INDEX(reference!$H$1:$I$9, MATCH($M80, reference!$H$1:$H$9, 0), 2),
    ""
  ),
"")</f>
        <v/>
      </c>
      <c r="AG80" s="53" t="str">
        <f>IFERROR(
  IF(
    AND(
      AG$6&gt;=$I80, AG$6&lt;=$J80, $Q$2="Yes",
      NOT( OR(
        AND($M$5=1, OR(WEEKDAY(AG$6,2)=6, WEEKDAY(AG$6,2)=7)),
        AND($M$5=17,  WEEKDAY(AG$6,2)=6),
        AND($M$5=11,  WEEKDAY(AG$6,2)=7)
      ))
    ),
    INDEX(reference!$H$1:$I$9, MATCH($M80, reference!$H$1:$H$9, 0), 2),
    ""
  ),
"")</f>
        <v/>
      </c>
      <c r="AH80" s="53" t="str">
        <f>IFERROR(
  IF(
    AND(
      AH$6&gt;=$I80, AH$6&lt;=$J80, $Q$2="Yes",
      NOT( OR(
        AND($M$5=1, OR(WEEKDAY(AH$6,2)=6, WEEKDAY(AH$6,2)=7)),
        AND($M$5=17,  WEEKDAY(AH$6,2)=6),
        AND($M$5=11,  WEEKDAY(AH$6,2)=7)
      ))
    ),
    INDEX(reference!$H$1:$I$9, MATCH($M80, reference!$H$1:$H$9, 0), 2),
    ""
  ),
"")</f>
        <v/>
      </c>
      <c r="AI80" s="53" t="str">
        <f>IFERROR(
  IF(
    AND(
      AI$6&gt;=$I80, AI$6&lt;=$J80, $Q$2="Yes",
      NOT( OR(
        AND($M$5=1, OR(WEEKDAY(AI$6,2)=6, WEEKDAY(AI$6,2)=7)),
        AND($M$5=17,  WEEKDAY(AI$6,2)=6),
        AND($M$5=11,  WEEKDAY(AI$6,2)=7)
      ))
    ),
    INDEX(reference!$H$1:$I$9, MATCH($M80, reference!$H$1:$H$9, 0), 2),
    ""
  ),
"")</f>
        <v/>
      </c>
      <c r="AJ80" s="53" t="str">
        <f>IFERROR(
  IF(
    AND(
      AJ$6&gt;=$I80, AJ$6&lt;=$J80, $Q$2="Yes",
      NOT( OR(
        AND($M$5=1, OR(WEEKDAY(AJ$6,2)=6, WEEKDAY(AJ$6,2)=7)),
        AND($M$5=17,  WEEKDAY(AJ$6,2)=6),
        AND($M$5=11,  WEEKDAY(AJ$6,2)=7)
      ))
    ),
    INDEX(reference!$H$1:$I$9, MATCH($M80, reference!$H$1:$H$9, 0), 2),
    ""
  ),
"")</f>
        <v/>
      </c>
      <c r="AK80" s="53" t="str">
        <f>IFERROR(
  IF(
    AND(
      AK$6&gt;=$I80, AK$6&lt;=$J80, $Q$2="Yes",
      NOT( OR(
        AND($M$5=1, OR(WEEKDAY(AK$6,2)=6, WEEKDAY(AK$6,2)=7)),
        AND($M$5=17,  WEEKDAY(AK$6,2)=6),
        AND($M$5=11,  WEEKDAY(AK$6,2)=7)
      ))
    ),
    INDEX(reference!$H$1:$I$9, MATCH($M80, reference!$H$1:$H$9, 0), 2),
    ""
  ),
"")</f>
        <v/>
      </c>
      <c r="AL80" s="53" t="str">
        <f>IFERROR(
  IF(
    AND(
      AL$6&gt;=$I80, AL$6&lt;=$J80, $Q$2="Yes",
      NOT( OR(
        AND($M$5=1, OR(WEEKDAY(AL$6,2)=6, WEEKDAY(AL$6,2)=7)),
        AND($M$5=17,  WEEKDAY(AL$6,2)=6),
        AND($M$5=11,  WEEKDAY(AL$6,2)=7)
      ))
    ),
    INDEX(reference!$H$1:$I$9, MATCH($M80, reference!$H$1:$H$9, 0), 2),
    ""
  ),
"")</f>
        <v/>
      </c>
      <c r="AM80" s="53" t="str">
        <f>IFERROR(
  IF(
    AND(
      AM$6&gt;=$I80, AM$6&lt;=$J80, $Q$2="Yes",
      NOT( OR(
        AND($M$5=1, OR(WEEKDAY(AM$6,2)=6, WEEKDAY(AM$6,2)=7)),
        AND($M$5=17,  WEEKDAY(AM$6,2)=6),
        AND($M$5=11,  WEEKDAY(AM$6,2)=7)
      ))
    ),
    INDEX(reference!$H$1:$I$9, MATCH($M80, reference!$H$1:$H$9, 0), 2),
    ""
  ),
"")</f>
        <v/>
      </c>
      <c r="AN80" s="53" t="str">
        <f>IFERROR(
  IF(
    AND(
      AN$6&gt;=$I80, AN$6&lt;=$J80, $Q$2="Yes",
      NOT( OR(
        AND($M$5=1, OR(WEEKDAY(AN$6,2)=6, WEEKDAY(AN$6,2)=7)),
        AND($M$5=17,  WEEKDAY(AN$6,2)=6),
        AND($M$5=11,  WEEKDAY(AN$6,2)=7)
      ))
    ),
    INDEX(reference!$H$1:$I$9, MATCH($M80, reference!$H$1:$H$9, 0), 2),
    ""
  ),
"")</f>
        <v/>
      </c>
      <c r="AO80" s="53" t="str">
        <f>IFERROR(
  IF(
    AND(
      AO$6&gt;=$I80, AO$6&lt;=$J80, $Q$2="Yes",
      NOT( OR(
        AND($M$5=1, OR(WEEKDAY(AO$6,2)=6, WEEKDAY(AO$6,2)=7)),
        AND($M$5=17,  WEEKDAY(AO$6,2)=6),
        AND($M$5=11,  WEEKDAY(AO$6,2)=7)
      ))
    ),
    INDEX(reference!$H$1:$I$9, MATCH($M80, reference!$H$1:$H$9, 0), 2),
    ""
  ),
"")</f>
        <v/>
      </c>
      <c r="AP80" s="53" t="str">
        <f>IFERROR(
  IF(
    AND(
      AP$6&gt;=$I80, AP$6&lt;=$J80, $Q$2="Yes",
      NOT( OR(
        AND($M$5=1, OR(WEEKDAY(AP$6,2)=6, WEEKDAY(AP$6,2)=7)),
        AND($M$5=17,  WEEKDAY(AP$6,2)=6),
        AND($M$5=11,  WEEKDAY(AP$6,2)=7)
      ))
    ),
    INDEX(reference!$H$1:$I$9, MATCH($M80, reference!$H$1:$H$9, 0), 2),
    ""
  ),
"")</f>
        <v/>
      </c>
      <c r="AQ80" s="53" t="str">
        <f>IFERROR(
  IF(
    AND(
      AQ$6&gt;=$I80, AQ$6&lt;=$J80, $Q$2="Yes",
      NOT( OR(
        AND($M$5=1, OR(WEEKDAY(AQ$6,2)=6, WEEKDAY(AQ$6,2)=7)),
        AND($M$5=17,  WEEKDAY(AQ$6,2)=6),
        AND($M$5=11,  WEEKDAY(AQ$6,2)=7)
      ))
    ),
    INDEX(reference!$H$1:$I$9, MATCH($M80, reference!$H$1:$H$9, 0), 2),
    ""
  ),
"")</f>
        <v/>
      </c>
      <c r="AR80" s="53" t="str">
        <f>IFERROR(
  IF(
    AND(
      AR$6&gt;=$I80, AR$6&lt;=$J80, $Q$2="Yes",
      NOT( OR(
        AND($M$5=1, OR(WEEKDAY(AR$6,2)=6, WEEKDAY(AR$6,2)=7)),
        AND($M$5=17,  WEEKDAY(AR$6,2)=6),
        AND($M$5=11,  WEEKDAY(AR$6,2)=7)
      ))
    ),
    INDEX(reference!$H$1:$I$9, MATCH($M80, reference!$H$1:$H$9, 0), 2),
    ""
  ),
"")</f>
        <v/>
      </c>
      <c r="AS80" s="53" t="str">
        <f>IFERROR(
  IF(
    AND(
      AS$6&gt;=$I80, AS$6&lt;=$J80, $Q$2="Yes",
      NOT( OR(
        AND($M$5=1, OR(WEEKDAY(AS$6,2)=6, WEEKDAY(AS$6,2)=7)),
        AND($M$5=17,  WEEKDAY(AS$6,2)=6),
        AND($M$5=11,  WEEKDAY(AS$6,2)=7)
      ))
    ),
    INDEX(reference!$H$1:$I$9, MATCH($M80, reference!$H$1:$H$9, 0), 2),
    ""
  ),
"")</f>
        <v/>
      </c>
      <c r="AT80" s="53" t="str">
        <f>IFERROR(
  IF(
    AND(
      AT$6&gt;=$I80, AT$6&lt;=$J80, $Q$2="Yes",
      NOT( OR(
        AND($M$5=1, OR(WEEKDAY(AT$6,2)=6, WEEKDAY(AT$6,2)=7)),
        AND($M$5=17,  WEEKDAY(AT$6,2)=6),
        AND($M$5=11,  WEEKDAY(AT$6,2)=7)
      ))
    ),
    INDEX(reference!$H$1:$I$9, MATCH($M80, reference!$H$1:$H$9, 0), 2),
    ""
  ),
"")</f>
        <v/>
      </c>
      <c r="AU80" s="53" t="str">
        <f>IFERROR(
  IF(
    AND(
      AU$6&gt;=$I80, AU$6&lt;=$J80, $Q$2="Yes",
      NOT( OR(
        AND($M$5=1, OR(WEEKDAY(AU$6,2)=6, WEEKDAY(AU$6,2)=7)),
        AND($M$5=17,  WEEKDAY(AU$6,2)=6),
        AND($M$5=11,  WEEKDAY(AU$6,2)=7)
      ))
    ),
    INDEX(reference!$H$1:$I$9, MATCH($M80, reference!$H$1:$H$9, 0), 2),
    ""
  ),
"")</f>
        <v/>
      </c>
      <c r="AV80" s="53" t="str">
        <f>IFERROR(
  IF(
    AND(
      AV$6&gt;=$I80, AV$6&lt;=$J80, $Q$2="Yes",
      NOT( OR(
        AND($M$5=1, OR(WEEKDAY(AV$6,2)=6, WEEKDAY(AV$6,2)=7)),
        AND($M$5=17,  WEEKDAY(AV$6,2)=6),
        AND($M$5=11,  WEEKDAY(AV$6,2)=7)
      ))
    ),
    INDEX(reference!$H$1:$I$9, MATCH($M80, reference!$H$1:$H$9, 0), 2),
    ""
  ),
"")</f>
        <v/>
      </c>
      <c r="AW80" s="53" t="str">
        <f>IFERROR(
  IF(
    AND(
      AW$6&gt;=$I80, AW$6&lt;=$J80, $Q$2="Yes",
      NOT( OR(
        AND($M$5=1, OR(WEEKDAY(AW$6,2)=6, WEEKDAY(AW$6,2)=7)),
        AND($M$5=17,  WEEKDAY(AW$6,2)=6),
        AND($M$5=11,  WEEKDAY(AW$6,2)=7)
      ))
    ),
    INDEX(reference!$H$1:$I$9, MATCH($M80, reference!$H$1:$H$9, 0), 2),
    ""
  ),
"")</f>
        <v/>
      </c>
      <c r="AX80" s="53" t="str">
        <f>IFERROR(
  IF(
    AND(
      AX$6&gt;=$I80, AX$6&lt;=$J80, $Q$2="Yes",
      NOT( OR(
        AND($M$5=1, OR(WEEKDAY(AX$6,2)=6, WEEKDAY(AX$6,2)=7)),
        AND($M$5=17,  WEEKDAY(AX$6,2)=6),
        AND($M$5=11,  WEEKDAY(AX$6,2)=7)
      ))
    ),
    INDEX(reference!$H$1:$I$9, MATCH($M80, reference!$H$1:$H$9, 0), 2),
    ""
  ),
"")</f>
        <v/>
      </c>
      <c r="AY80" s="53" t="str">
        <f>IFERROR(
  IF(
    AND(
      AY$6&gt;=$I80, AY$6&lt;=$J80, $Q$2="Yes",
      NOT( OR(
        AND($M$5=1, OR(WEEKDAY(AY$6,2)=6, WEEKDAY(AY$6,2)=7)),
        AND($M$5=17,  WEEKDAY(AY$6,2)=6),
        AND($M$5=11,  WEEKDAY(AY$6,2)=7)
      ))
    ),
    INDEX(reference!$H$1:$I$9, MATCH($M80, reference!$H$1:$H$9, 0), 2),
    ""
  ),
"")</f>
        <v/>
      </c>
      <c r="AZ80" s="53" t="str">
        <f>IFERROR(
  IF(
    AND(
      AZ$6&gt;=$I80, AZ$6&lt;=$J80, $Q$2="Yes",
      NOT( OR(
        AND($M$5=1, OR(WEEKDAY(AZ$6,2)=6, WEEKDAY(AZ$6,2)=7)),
        AND($M$5=17,  WEEKDAY(AZ$6,2)=6),
        AND($M$5=11,  WEEKDAY(AZ$6,2)=7)
      ))
    ),
    INDEX(reference!$H$1:$I$9, MATCH($M80, reference!$H$1:$H$9, 0), 2),
    ""
  ),
"")</f>
        <v/>
      </c>
      <c r="BA80" s="53" t="str">
        <f>IFERROR(
  IF(
    AND(
      BA$6&gt;=$I80, BA$6&lt;=$J80, $Q$2="Yes",
      NOT( OR(
        AND($M$5=1, OR(WEEKDAY(BA$6,2)=6, WEEKDAY(BA$6,2)=7)),
        AND($M$5=17,  WEEKDAY(BA$6,2)=6),
        AND($M$5=11,  WEEKDAY(BA$6,2)=7)
      ))
    ),
    INDEX(reference!$H$1:$I$9, MATCH($M80, reference!$H$1:$H$9, 0), 2),
    ""
  ),
"")</f>
        <v/>
      </c>
      <c r="BB80" s="53" t="str">
        <f>IFERROR(
  IF(
    AND(
      BB$6&gt;=$I80, BB$6&lt;=$J80, $Q$2="Yes",
      NOT( OR(
        AND($M$5=1, OR(WEEKDAY(BB$6,2)=6, WEEKDAY(BB$6,2)=7)),
        AND($M$5=17,  WEEKDAY(BB$6,2)=6),
        AND($M$5=11,  WEEKDAY(BB$6,2)=7)
      ))
    ),
    INDEX(reference!$H$1:$I$9, MATCH($M80, reference!$H$1:$H$9, 0), 2),
    ""
  ),
"")</f>
        <v/>
      </c>
      <c r="BC80" s="53" t="str">
        <f>IFERROR(
  IF(
    AND(
      BC$6&gt;=$I80, BC$6&lt;=$J80, $Q$2="Yes",
      NOT( OR(
        AND($M$5=1, OR(WEEKDAY(BC$6,2)=6, WEEKDAY(BC$6,2)=7)),
        AND($M$5=17,  WEEKDAY(BC$6,2)=6),
        AND($M$5=11,  WEEKDAY(BC$6,2)=7)
      ))
    ),
    INDEX(reference!$H$1:$I$9, MATCH($M80, reference!$H$1:$H$9, 0), 2),
    ""
  ),
"")</f>
        <v/>
      </c>
      <c r="BD80" s="53" t="str">
        <f>IFERROR(
  IF(
    AND(
      BD$6&gt;=$I80, BD$6&lt;=$J80, $Q$2="Yes",
      NOT( OR(
        AND($M$5=1, OR(WEEKDAY(BD$6,2)=6, WEEKDAY(BD$6,2)=7)),
        AND($M$5=17,  WEEKDAY(BD$6,2)=6),
        AND($M$5=11,  WEEKDAY(BD$6,2)=7)
      ))
    ),
    INDEX(reference!$H$1:$I$9, MATCH($M80, reference!$H$1:$H$9, 0), 2),
    ""
  ),
"")</f>
        <v/>
      </c>
      <c r="BE80" s="53" t="str">
        <f>IFERROR(
  IF(
    AND(
      BE$6&gt;=$I80, BE$6&lt;=$J80, $Q$2="Yes",
      NOT( OR(
        AND($M$5=1, OR(WEEKDAY(BE$6,2)=6, WEEKDAY(BE$6,2)=7)),
        AND($M$5=17,  WEEKDAY(BE$6,2)=6),
        AND($M$5=11,  WEEKDAY(BE$6,2)=7)
      ))
    ),
    INDEX(reference!$H$1:$I$9, MATCH($M80, reference!$H$1:$H$9, 0), 2),
    ""
  ),
"")</f>
        <v/>
      </c>
      <c r="BF80" s="53" t="str">
        <f>IFERROR(
  IF(
    AND(
      BF$6&gt;=$I80, BF$6&lt;=$J80, $Q$2="Yes",
      NOT( OR(
        AND($M$5=1, OR(WEEKDAY(BF$6,2)=6, WEEKDAY(BF$6,2)=7)),
        AND($M$5=17,  WEEKDAY(BF$6,2)=6),
        AND($M$5=11,  WEEKDAY(BF$6,2)=7)
      ))
    ),
    INDEX(reference!$H$1:$I$9, MATCH($M80, reference!$H$1:$H$9, 0), 2),
    ""
  ),
"")</f>
        <v/>
      </c>
      <c r="BG80" s="53" t="str">
        <f>IFERROR(
  IF(
    AND(
      BG$6&gt;=$I80, BG$6&lt;=$J80, $Q$2="Yes",
      NOT( OR(
        AND($M$5=1, OR(WEEKDAY(BG$6,2)=6, WEEKDAY(BG$6,2)=7)),
        AND($M$5=17,  WEEKDAY(BG$6,2)=6),
        AND($M$5=11,  WEEKDAY(BG$6,2)=7)
      ))
    ),
    INDEX(reference!$H$1:$I$9, MATCH($M80, reference!$H$1:$H$9, 0), 2),
    ""
  ),
"")</f>
        <v/>
      </c>
      <c r="BH80" s="53" t="str">
        <f>IFERROR(
  IF(
    AND(
      BH$6&gt;=$I80, BH$6&lt;=$J80, $Q$2="Yes",
      NOT( OR(
        AND($M$5=1, OR(WEEKDAY(BH$6,2)=6, WEEKDAY(BH$6,2)=7)),
        AND($M$5=17,  WEEKDAY(BH$6,2)=6),
        AND($M$5=11,  WEEKDAY(BH$6,2)=7)
      ))
    ),
    INDEX(reference!$H$1:$I$9, MATCH($M80, reference!$H$1:$H$9, 0), 2),
    ""
  ),
"")</f>
        <v/>
      </c>
      <c r="BI80" s="53" t="str">
        <f>IFERROR(
  IF(
    AND(
      BI$6&gt;=$I80, BI$6&lt;=$J80, $Q$2="Yes",
      NOT( OR(
        AND($M$5=1, OR(WEEKDAY(BI$6,2)=6, WEEKDAY(BI$6,2)=7)),
        AND($M$5=17,  WEEKDAY(BI$6,2)=6),
        AND($M$5=11,  WEEKDAY(BI$6,2)=7)
      ))
    ),
    INDEX(reference!$H$1:$I$9, MATCH($M80, reference!$H$1:$H$9, 0), 2),
    ""
  ),
"")</f>
        <v/>
      </c>
      <c r="BJ80" s="53" t="str">
        <f>IFERROR(
  IF(
    AND(
      BJ$6&gt;=$I80, BJ$6&lt;=$J80, $Q$2="Yes",
      NOT( OR(
        AND($M$5=1, OR(WEEKDAY(BJ$6,2)=6, WEEKDAY(BJ$6,2)=7)),
        AND($M$5=17,  WEEKDAY(BJ$6,2)=6),
        AND($M$5=11,  WEEKDAY(BJ$6,2)=7)
      ))
    ),
    INDEX(reference!$H$1:$I$9, MATCH($M80, reference!$H$1:$H$9, 0), 2),
    ""
  ),
"")</f>
        <v/>
      </c>
      <c r="BK80" s="53" t="str">
        <f>IFERROR(
  IF(
    AND(
      BK$6&gt;=$I80, BK$6&lt;=$J80, $Q$2="Yes",
      NOT( OR(
        AND($M$5=1, OR(WEEKDAY(BK$6,2)=6, WEEKDAY(BK$6,2)=7)),
        AND($M$5=17,  WEEKDAY(BK$6,2)=6),
        AND($M$5=11,  WEEKDAY(BK$6,2)=7)
      ))
    ),
    INDEX(reference!$H$1:$I$9, MATCH($M80, reference!$H$1:$H$9, 0), 2),
    ""
  ),
"")</f>
        <v/>
      </c>
      <c r="BL80" s="53" t="str">
        <f>IFERROR(
  IF(
    AND(
      BL$6&gt;=$I80, BL$6&lt;=$J80, $Q$2="Yes",
      NOT( OR(
        AND($M$5=1, OR(WEEKDAY(BL$6,2)=6, WEEKDAY(BL$6,2)=7)),
        AND($M$5=17,  WEEKDAY(BL$6,2)=6),
        AND($M$5=11,  WEEKDAY(BL$6,2)=7)
      ))
    ),
    INDEX(reference!$H$1:$I$9, MATCH($M80, reference!$H$1:$H$9, 0), 2),
    ""
  ),
"")</f>
        <v/>
      </c>
      <c r="BM80" s="53" t="str">
        <f>IFERROR(
  IF(
    AND(
      BM$6&gt;=$I80, BM$6&lt;=$J80, $Q$2="Yes",
      NOT( OR(
        AND($M$5=1, OR(WEEKDAY(BM$6,2)=6, WEEKDAY(BM$6,2)=7)),
        AND($M$5=17,  WEEKDAY(BM$6,2)=6),
        AND($M$5=11,  WEEKDAY(BM$6,2)=7)
      ))
    ),
    INDEX(reference!$H$1:$I$9, MATCH($M80, reference!$H$1:$H$9, 0), 2),
    ""
  ),
"")</f>
        <v/>
      </c>
      <c r="BN80" s="53" t="str">
        <f>IFERROR(
  IF(
    AND(
      BN$6&gt;=$I80, BN$6&lt;=$J80, $Q$2="Yes",
      NOT( OR(
        AND($M$5=1, OR(WEEKDAY(BN$6,2)=6, WEEKDAY(BN$6,2)=7)),
        AND($M$5=17,  WEEKDAY(BN$6,2)=6),
        AND($M$5=11,  WEEKDAY(BN$6,2)=7)
      ))
    ),
    INDEX(reference!$H$1:$I$9, MATCH($M80, reference!$H$1:$H$9, 0), 2),
    ""
  ),
"")</f>
        <v/>
      </c>
      <c r="BO80" s="53" t="str">
        <f>IFERROR(
  IF(
    AND(
      BO$6&gt;=$I80, BO$6&lt;=$J80, $Q$2="Yes",
      NOT( OR(
        AND($M$5=1, OR(WEEKDAY(BO$6,2)=6, WEEKDAY(BO$6,2)=7)),
        AND($M$5=17,  WEEKDAY(BO$6,2)=6),
        AND($M$5=11,  WEEKDAY(BO$6,2)=7)
      ))
    ),
    INDEX(reference!$H$1:$I$9, MATCH($M80, reference!$H$1:$H$9, 0), 2),
    ""
  ),
"")</f>
        <v/>
      </c>
      <c r="BP80" s="53" t="str">
        <f>IFERROR(
  IF(
    AND(
      BP$6&gt;=$I80, BP$6&lt;=$J80, $Q$2="Yes",
      NOT( OR(
        AND($M$5=1, OR(WEEKDAY(BP$6,2)=6, WEEKDAY(BP$6,2)=7)),
        AND($M$5=17,  WEEKDAY(BP$6,2)=6),
        AND($M$5=11,  WEEKDAY(BP$6,2)=7)
      ))
    ),
    INDEX(reference!$H$1:$I$9, MATCH($M80, reference!$H$1:$H$9, 0), 2),
    ""
  ),
"")</f>
        <v/>
      </c>
      <c r="BQ80" s="53" t="str">
        <f>IFERROR(
  IF(
    AND(
      BQ$6&gt;=$I80, BQ$6&lt;=$J80, $Q$2="Yes",
      NOT( OR(
        AND($M$5=1, OR(WEEKDAY(BQ$6,2)=6, WEEKDAY(BQ$6,2)=7)),
        AND($M$5=17,  WEEKDAY(BQ$6,2)=6),
        AND($M$5=11,  WEEKDAY(BQ$6,2)=7)
      ))
    ),
    INDEX(reference!$H$1:$I$9, MATCH($M80, reference!$H$1:$H$9, 0), 2),
    ""
  ),
"")</f>
        <v/>
      </c>
    </row>
    <row r="81" spans="1:69" ht="22.5" customHeight="1" x14ac:dyDescent="0.15">
      <c r="A81" s="46">
        <f>COUNTIF($L$7:M81,M81)</f>
        <v>0</v>
      </c>
      <c r="B81" s="46" t="str">
        <f t="shared" si="5"/>
        <v>-0</v>
      </c>
      <c r="C81" s="46" t="str">
        <f>IFERROR(IF(G81="","",MOD(COUNTIFS($F$6:G81,"◯"),10)),"")</f>
        <v/>
      </c>
      <c r="D81" s="46" t="str" cm="1">
        <f t="array" ref="D81">IF(G81="","",_xlfn.SWITCH(G81,"◯",1,"◆",2,"★",3))</f>
        <v/>
      </c>
      <c r="E81" s="46"/>
      <c r="F81" s="47"/>
      <c r="G81" s="48"/>
      <c r="H81" s="49"/>
      <c r="I81" s="51"/>
      <c r="J81" s="51"/>
      <c r="K81" s="52" t="str">
        <f t="shared" si="6"/>
        <v/>
      </c>
      <c r="L81" s="50"/>
      <c r="M81" s="50"/>
      <c r="N81" s="53" t="str">
        <f>IFERROR(
  IF(
    AND(
      N$6&gt;=$I81, N$6&lt;=$J81, $Q$2="Yes",
      NOT( OR(
        AND($M$5=1, OR(WEEKDAY(N$6,2)=6, WEEKDAY(N$6,2)=7)),
        AND($M$5=17,  WEEKDAY(N$6,2)=6),
        AND($M$5=11,  WEEKDAY(N$6,2)=7)
      ))
    ),
    INDEX(reference!$H$1:$I$9, MATCH($M81, reference!$H$1:$H$9, 0), 2),
    ""
  ),
"")</f>
        <v/>
      </c>
      <c r="O81" s="53" t="str">
        <f>IFERROR(
  IF(
    AND(
      O$6&gt;=$I81, O$6&lt;=$J81, $Q$2="Yes",
      NOT( OR(
        AND($M$5=1, OR(WEEKDAY(O$6,2)=6, WEEKDAY(O$6,2)=7)),
        AND($M$5=17,  WEEKDAY(O$6,2)=6),
        AND($M$5=11,  WEEKDAY(O$6,2)=7)
      ))
    ),
    INDEX(reference!$H$1:$I$9, MATCH($M81, reference!$H$1:$H$9, 0), 2),
    ""
  ),
"")</f>
        <v/>
      </c>
      <c r="P81" s="53" t="str">
        <f>IFERROR(
  IF(
    AND(
      P$6&gt;=$I81, P$6&lt;=$J81, $Q$2="Yes",
      NOT( OR(
        AND($M$5=1, OR(WEEKDAY(P$6,2)=6, WEEKDAY(P$6,2)=7)),
        AND($M$5=17,  WEEKDAY(P$6,2)=6),
        AND($M$5=11,  WEEKDAY(P$6,2)=7)
      ))
    ),
    INDEX(reference!$H$1:$I$9, MATCH($M81, reference!$H$1:$H$9, 0), 2),
    ""
  ),
"")</f>
        <v/>
      </c>
      <c r="Q81" s="53" t="str">
        <f>IFERROR(
  IF(
    AND(
      Q$6&gt;=$I81, Q$6&lt;=$J81, $Q$2="Yes",
      NOT( OR(
        AND($M$5=1, OR(WEEKDAY(Q$6,2)=6, WEEKDAY(Q$6,2)=7)),
        AND($M$5=17,  WEEKDAY(Q$6,2)=6),
        AND($M$5=11,  WEEKDAY(Q$6,2)=7)
      ))
    ),
    INDEX(reference!$H$1:$I$9, MATCH($M81, reference!$H$1:$H$9, 0), 2),
    ""
  ),
"")</f>
        <v/>
      </c>
      <c r="R81" s="53" t="str">
        <f>IFERROR(
  IF(
    AND(
      R$6&gt;=$I81, R$6&lt;=$J81, $Q$2="Yes",
      NOT( OR(
        AND($M$5=1, OR(WEEKDAY(R$6,2)=6, WEEKDAY(R$6,2)=7)),
        AND($M$5=17,  WEEKDAY(R$6,2)=6),
        AND($M$5=11,  WEEKDAY(R$6,2)=7)
      ))
    ),
    INDEX(reference!$H$1:$I$9, MATCH($M81, reference!$H$1:$H$9, 0), 2),
    ""
  ),
"")</f>
        <v/>
      </c>
      <c r="S81" s="53" t="str">
        <f>IFERROR(
  IF(
    AND(
      S$6&gt;=$I81, S$6&lt;=$J81, $Q$2="Yes",
      NOT( OR(
        AND($M$5=1, OR(WEEKDAY(S$6,2)=6, WEEKDAY(S$6,2)=7)),
        AND($M$5=17,  WEEKDAY(S$6,2)=6),
        AND($M$5=11,  WEEKDAY(S$6,2)=7)
      ))
    ),
    INDEX(reference!$H$1:$I$9, MATCH($M81, reference!$H$1:$H$9, 0), 2),
    ""
  ),
"")</f>
        <v/>
      </c>
      <c r="T81" s="53" t="str">
        <f>IFERROR(
  IF(
    AND(
      T$6&gt;=$I81, T$6&lt;=$J81, $Q$2="Yes",
      NOT( OR(
        AND($M$5=1, OR(WEEKDAY(T$6,2)=6, WEEKDAY(T$6,2)=7)),
        AND($M$5=17,  WEEKDAY(T$6,2)=6),
        AND($M$5=11,  WEEKDAY(T$6,2)=7)
      ))
    ),
    INDEX(reference!$H$1:$I$9, MATCH($M81, reference!$H$1:$H$9, 0), 2),
    ""
  ),
"")</f>
        <v/>
      </c>
      <c r="U81" s="53" t="str">
        <f>IFERROR(
  IF(
    AND(
      U$6&gt;=$I81, U$6&lt;=$J81, $Q$2="Yes",
      NOT( OR(
        AND($M$5=1, OR(WEEKDAY(U$6,2)=6, WEEKDAY(U$6,2)=7)),
        AND($M$5=17,  WEEKDAY(U$6,2)=6),
        AND($M$5=11,  WEEKDAY(U$6,2)=7)
      ))
    ),
    INDEX(reference!$H$1:$I$9, MATCH($M81, reference!$H$1:$H$9, 0), 2),
    ""
  ),
"")</f>
        <v/>
      </c>
      <c r="V81" s="53" t="str">
        <f>IFERROR(
  IF(
    AND(
      V$6&gt;=$I81, V$6&lt;=$J81, $Q$2="Yes",
      NOT( OR(
        AND($M$5=1, OR(WEEKDAY(V$6,2)=6, WEEKDAY(V$6,2)=7)),
        AND($M$5=17,  WEEKDAY(V$6,2)=6),
        AND($M$5=11,  WEEKDAY(V$6,2)=7)
      ))
    ),
    INDEX(reference!$H$1:$I$9, MATCH($M81, reference!$H$1:$H$9, 0), 2),
    ""
  ),
"")</f>
        <v/>
      </c>
      <c r="W81" s="53" t="str">
        <f>IFERROR(
  IF(
    AND(
      W$6&gt;=$I81, W$6&lt;=$J81, $Q$2="Yes",
      NOT( OR(
        AND($M$5=1, OR(WEEKDAY(W$6,2)=6, WEEKDAY(W$6,2)=7)),
        AND($M$5=17,  WEEKDAY(W$6,2)=6),
        AND($M$5=11,  WEEKDAY(W$6,2)=7)
      ))
    ),
    INDEX(reference!$H$1:$I$9, MATCH($M81, reference!$H$1:$H$9, 0), 2),
    ""
  ),
"")</f>
        <v/>
      </c>
      <c r="X81" s="53" t="str">
        <f>IFERROR(
  IF(
    AND(
      X$6&gt;=$I81, X$6&lt;=$J81, $Q$2="Yes",
      NOT( OR(
        AND($M$5=1, OR(WEEKDAY(X$6,2)=6, WEEKDAY(X$6,2)=7)),
        AND($M$5=17,  WEEKDAY(X$6,2)=6),
        AND($M$5=11,  WEEKDAY(X$6,2)=7)
      ))
    ),
    INDEX(reference!$H$1:$I$9, MATCH($M81, reference!$H$1:$H$9, 0), 2),
    ""
  ),
"")</f>
        <v/>
      </c>
      <c r="Y81" s="53" t="str">
        <f>IFERROR(
  IF(
    AND(
      Y$6&gt;=$I81, Y$6&lt;=$J81, $Q$2="Yes",
      NOT( OR(
        AND($M$5=1, OR(WEEKDAY(Y$6,2)=6, WEEKDAY(Y$6,2)=7)),
        AND($M$5=17,  WEEKDAY(Y$6,2)=6),
        AND($M$5=11,  WEEKDAY(Y$6,2)=7)
      ))
    ),
    INDEX(reference!$H$1:$I$9, MATCH($M81, reference!$H$1:$H$9, 0), 2),
    ""
  ),
"")</f>
        <v/>
      </c>
      <c r="Z81" s="53" t="str">
        <f>IFERROR(
  IF(
    AND(
      Z$6&gt;=$I81, Z$6&lt;=$J81, $Q$2="Yes",
      NOT( OR(
        AND($M$5=1, OR(WEEKDAY(Z$6,2)=6, WEEKDAY(Z$6,2)=7)),
        AND($M$5=17,  WEEKDAY(Z$6,2)=6),
        AND($M$5=11,  WEEKDAY(Z$6,2)=7)
      ))
    ),
    INDEX(reference!$H$1:$I$9, MATCH($M81, reference!$H$1:$H$9, 0), 2),
    ""
  ),
"")</f>
        <v/>
      </c>
      <c r="AA81" s="53" t="str">
        <f>IFERROR(
  IF(
    AND(
      AA$6&gt;=$I81, AA$6&lt;=$J81, $Q$2="Yes",
      NOT( OR(
        AND($M$5=1, OR(WEEKDAY(AA$6,2)=6, WEEKDAY(AA$6,2)=7)),
        AND($M$5=17,  WEEKDAY(AA$6,2)=6),
        AND($M$5=11,  WEEKDAY(AA$6,2)=7)
      ))
    ),
    INDEX(reference!$H$1:$I$9, MATCH($M81, reference!$H$1:$H$9, 0), 2),
    ""
  ),
"")</f>
        <v/>
      </c>
      <c r="AB81" s="53" t="str">
        <f>IFERROR(
  IF(
    AND(
      AB$6&gt;=$I81, AB$6&lt;=$J81, $Q$2="Yes",
      NOT( OR(
        AND($M$5=1, OR(WEEKDAY(AB$6,2)=6, WEEKDAY(AB$6,2)=7)),
        AND($M$5=17,  WEEKDAY(AB$6,2)=6),
        AND($M$5=11,  WEEKDAY(AB$6,2)=7)
      ))
    ),
    INDEX(reference!$H$1:$I$9, MATCH($M81, reference!$H$1:$H$9, 0), 2),
    ""
  ),
"")</f>
        <v/>
      </c>
      <c r="AC81" s="53" t="str">
        <f>IFERROR(
  IF(
    AND(
      AC$6&gt;=$I81, AC$6&lt;=$J81, $Q$2="Yes",
      NOT( OR(
        AND($M$5=1, OR(WEEKDAY(AC$6,2)=6, WEEKDAY(AC$6,2)=7)),
        AND($M$5=17,  WEEKDAY(AC$6,2)=6),
        AND($M$5=11,  WEEKDAY(AC$6,2)=7)
      ))
    ),
    INDEX(reference!$H$1:$I$9, MATCH($M81, reference!$H$1:$H$9, 0), 2),
    ""
  ),
"")</f>
        <v/>
      </c>
      <c r="AD81" s="53" t="str">
        <f>IFERROR(
  IF(
    AND(
      AD$6&gt;=$I81, AD$6&lt;=$J81, $Q$2="Yes",
      NOT( OR(
        AND($M$5=1, OR(WEEKDAY(AD$6,2)=6, WEEKDAY(AD$6,2)=7)),
        AND($M$5=17,  WEEKDAY(AD$6,2)=6),
        AND($M$5=11,  WEEKDAY(AD$6,2)=7)
      ))
    ),
    INDEX(reference!$H$1:$I$9, MATCH($M81, reference!$H$1:$H$9, 0), 2),
    ""
  ),
"")</f>
        <v/>
      </c>
      <c r="AE81" s="53" t="str">
        <f>IFERROR(
  IF(
    AND(
      AE$6&gt;=$I81, AE$6&lt;=$J81, $Q$2="Yes",
      NOT( OR(
        AND($M$5=1, OR(WEEKDAY(AE$6,2)=6, WEEKDAY(AE$6,2)=7)),
        AND($M$5=17,  WEEKDAY(AE$6,2)=6),
        AND($M$5=11,  WEEKDAY(AE$6,2)=7)
      ))
    ),
    INDEX(reference!$H$1:$I$9, MATCH($M81, reference!$H$1:$H$9, 0), 2),
    ""
  ),
"")</f>
        <v/>
      </c>
      <c r="AF81" s="53" t="str">
        <f>IFERROR(
  IF(
    AND(
      AF$6&gt;=$I81, AF$6&lt;=$J81, $Q$2="Yes",
      NOT( OR(
        AND($M$5=1, OR(WEEKDAY(AF$6,2)=6, WEEKDAY(AF$6,2)=7)),
        AND($M$5=17,  WEEKDAY(AF$6,2)=6),
        AND($M$5=11,  WEEKDAY(AF$6,2)=7)
      ))
    ),
    INDEX(reference!$H$1:$I$9, MATCH($M81, reference!$H$1:$H$9, 0), 2),
    ""
  ),
"")</f>
        <v/>
      </c>
      <c r="AG81" s="53" t="str">
        <f>IFERROR(
  IF(
    AND(
      AG$6&gt;=$I81, AG$6&lt;=$J81, $Q$2="Yes",
      NOT( OR(
        AND($M$5=1, OR(WEEKDAY(AG$6,2)=6, WEEKDAY(AG$6,2)=7)),
        AND($M$5=17,  WEEKDAY(AG$6,2)=6),
        AND($M$5=11,  WEEKDAY(AG$6,2)=7)
      ))
    ),
    INDEX(reference!$H$1:$I$9, MATCH($M81, reference!$H$1:$H$9, 0), 2),
    ""
  ),
"")</f>
        <v/>
      </c>
      <c r="AH81" s="53" t="str">
        <f>IFERROR(
  IF(
    AND(
      AH$6&gt;=$I81, AH$6&lt;=$J81, $Q$2="Yes",
      NOT( OR(
        AND($M$5=1, OR(WEEKDAY(AH$6,2)=6, WEEKDAY(AH$6,2)=7)),
        AND($M$5=17,  WEEKDAY(AH$6,2)=6),
        AND($M$5=11,  WEEKDAY(AH$6,2)=7)
      ))
    ),
    INDEX(reference!$H$1:$I$9, MATCH($M81, reference!$H$1:$H$9, 0), 2),
    ""
  ),
"")</f>
        <v/>
      </c>
      <c r="AI81" s="53" t="str">
        <f>IFERROR(
  IF(
    AND(
      AI$6&gt;=$I81, AI$6&lt;=$J81, $Q$2="Yes",
      NOT( OR(
        AND($M$5=1, OR(WEEKDAY(AI$6,2)=6, WEEKDAY(AI$6,2)=7)),
        AND($M$5=17,  WEEKDAY(AI$6,2)=6),
        AND($M$5=11,  WEEKDAY(AI$6,2)=7)
      ))
    ),
    INDEX(reference!$H$1:$I$9, MATCH($M81, reference!$H$1:$H$9, 0), 2),
    ""
  ),
"")</f>
        <v/>
      </c>
      <c r="AJ81" s="53" t="str">
        <f>IFERROR(
  IF(
    AND(
      AJ$6&gt;=$I81, AJ$6&lt;=$J81, $Q$2="Yes",
      NOT( OR(
        AND($M$5=1, OR(WEEKDAY(AJ$6,2)=6, WEEKDAY(AJ$6,2)=7)),
        AND($M$5=17,  WEEKDAY(AJ$6,2)=6),
        AND($M$5=11,  WEEKDAY(AJ$6,2)=7)
      ))
    ),
    INDEX(reference!$H$1:$I$9, MATCH($M81, reference!$H$1:$H$9, 0), 2),
    ""
  ),
"")</f>
        <v/>
      </c>
      <c r="AK81" s="53" t="str">
        <f>IFERROR(
  IF(
    AND(
      AK$6&gt;=$I81, AK$6&lt;=$J81, $Q$2="Yes",
      NOT( OR(
        AND($M$5=1, OR(WEEKDAY(AK$6,2)=6, WEEKDAY(AK$6,2)=7)),
        AND($M$5=17,  WEEKDAY(AK$6,2)=6),
        AND($M$5=11,  WEEKDAY(AK$6,2)=7)
      ))
    ),
    INDEX(reference!$H$1:$I$9, MATCH($M81, reference!$H$1:$H$9, 0), 2),
    ""
  ),
"")</f>
        <v/>
      </c>
      <c r="AL81" s="53" t="str">
        <f>IFERROR(
  IF(
    AND(
      AL$6&gt;=$I81, AL$6&lt;=$J81, $Q$2="Yes",
      NOT( OR(
        AND($M$5=1, OR(WEEKDAY(AL$6,2)=6, WEEKDAY(AL$6,2)=7)),
        AND($M$5=17,  WEEKDAY(AL$6,2)=6),
        AND($M$5=11,  WEEKDAY(AL$6,2)=7)
      ))
    ),
    INDEX(reference!$H$1:$I$9, MATCH($M81, reference!$H$1:$H$9, 0), 2),
    ""
  ),
"")</f>
        <v/>
      </c>
      <c r="AM81" s="53" t="str">
        <f>IFERROR(
  IF(
    AND(
      AM$6&gt;=$I81, AM$6&lt;=$J81, $Q$2="Yes",
      NOT( OR(
        AND($M$5=1, OR(WEEKDAY(AM$6,2)=6, WEEKDAY(AM$6,2)=7)),
        AND($M$5=17,  WEEKDAY(AM$6,2)=6),
        AND($M$5=11,  WEEKDAY(AM$6,2)=7)
      ))
    ),
    INDEX(reference!$H$1:$I$9, MATCH($M81, reference!$H$1:$H$9, 0), 2),
    ""
  ),
"")</f>
        <v/>
      </c>
      <c r="AN81" s="53" t="str">
        <f>IFERROR(
  IF(
    AND(
      AN$6&gt;=$I81, AN$6&lt;=$J81, $Q$2="Yes",
      NOT( OR(
        AND($M$5=1, OR(WEEKDAY(AN$6,2)=6, WEEKDAY(AN$6,2)=7)),
        AND($M$5=17,  WEEKDAY(AN$6,2)=6),
        AND($M$5=11,  WEEKDAY(AN$6,2)=7)
      ))
    ),
    INDEX(reference!$H$1:$I$9, MATCH($M81, reference!$H$1:$H$9, 0), 2),
    ""
  ),
"")</f>
        <v/>
      </c>
      <c r="AO81" s="53" t="str">
        <f>IFERROR(
  IF(
    AND(
      AO$6&gt;=$I81, AO$6&lt;=$J81, $Q$2="Yes",
      NOT( OR(
        AND($M$5=1, OR(WEEKDAY(AO$6,2)=6, WEEKDAY(AO$6,2)=7)),
        AND($M$5=17,  WEEKDAY(AO$6,2)=6),
        AND($M$5=11,  WEEKDAY(AO$6,2)=7)
      ))
    ),
    INDEX(reference!$H$1:$I$9, MATCH($M81, reference!$H$1:$H$9, 0), 2),
    ""
  ),
"")</f>
        <v/>
      </c>
      <c r="AP81" s="53" t="str">
        <f>IFERROR(
  IF(
    AND(
      AP$6&gt;=$I81, AP$6&lt;=$J81, $Q$2="Yes",
      NOT( OR(
        AND($M$5=1, OR(WEEKDAY(AP$6,2)=6, WEEKDAY(AP$6,2)=7)),
        AND($M$5=17,  WEEKDAY(AP$6,2)=6),
        AND($M$5=11,  WEEKDAY(AP$6,2)=7)
      ))
    ),
    INDEX(reference!$H$1:$I$9, MATCH($M81, reference!$H$1:$H$9, 0), 2),
    ""
  ),
"")</f>
        <v/>
      </c>
      <c r="AQ81" s="53" t="str">
        <f>IFERROR(
  IF(
    AND(
      AQ$6&gt;=$I81, AQ$6&lt;=$J81, $Q$2="Yes",
      NOT( OR(
        AND($M$5=1, OR(WEEKDAY(AQ$6,2)=6, WEEKDAY(AQ$6,2)=7)),
        AND($M$5=17,  WEEKDAY(AQ$6,2)=6),
        AND($M$5=11,  WEEKDAY(AQ$6,2)=7)
      ))
    ),
    INDEX(reference!$H$1:$I$9, MATCH($M81, reference!$H$1:$H$9, 0), 2),
    ""
  ),
"")</f>
        <v/>
      </c>
      <c r="AR81" s="53" t="str">
        <f>IFERROR(
  IF(
    AND(
      AR$6&gt;=$I81, AR$6&lt;=$J81, $Q$2="Yes",
      NOT( OR(
        AND($M$5=1, OR(WEEKDAY(AR$6,2)=6, WEEKDAY(AR$6,2)=7)),
        AND($M$5=17,  WEEKDAY(AR$6,2)=6),
        AND($M$5=11,  WEEKDAY(AR$6,2)=7)
      ))
    ),
    INDEX(reference!$H$1:$I$9, MATCH($M81, reference!$H$1:$H$9, 0), 2),
    ""
  ),
"")</f>
        <v/>
      </c>
      <c r="AS81" s="53" t="str">
        <f>IFERROR(
  IF(
    AND(
      AS$6&gt;=$I81, AS$6&lt;=$J81, $Q$2="Yes",
      NOT( OR(
        AND($M$5=1, OR(WEEKDAY(AS$6,2)=6, WEEKDAY(AS$6,2)=7)),
        AND($M$5=17,  WEEKDAY(AS$6,2)=6),
        AND($M$5=11,  WEEKDAY(AS$6,2)=7)
      ))
    ),
    INDEX(reference!$H$1:$I$9, MATCH($M81, reference!$H$1:$H$9, 0), 2),
    ""
  ),
"")</f>
        <v/>
      </c>
      <c r="AT81" s="53" t="str">
        <f>IFERROR(
  IF(
    AND(
      AT$6&gt;=$I81, AT$6&lt;=$J81, $Q$2="Yes",
      NOT( OR(
        AND($M$5=1, OR(WEEKDAY(AT$6,2)=6, WEEKDAY(AT$6,2)=7)),
        AND($M$5=17,  WEEKDAY(AT$6,2)=6),
        AND($M$5=11,  WEEKDAY(AT$6,2)=7)
      ))
    ),
    INDEX(reference!$H$1:$I$9, MATCH($M81, reference!$H$1:$H$9, 0), 2),
    ""
  ),
"")</f>
        <v/>
      </c>
      <c r="AU81" s="53" t="str">
        <f>IFERROR(
  IF(
    AND(
      AU$6&gt;=$I81, AU$6&lt;=$J81, $Q$2="Yes",
      NOT( OR(
        AND($M$5=1, OR(WEEKDAY(AU$6,2)=6, WEEKDAY(AU$6,2)=7)),
        AND($M$5=17,  WEEKDAY(AU$6,2)=6),
        AND($M$5=11,  WEEKDAY(AU$6,2)=7)
      ))
    ),
    INDEX(reference!$H$1:$I$9, MATCH($M81, reference!$H$1:$H$9, 0), 2),
    ""
  ),
"")</f>
        <v/>
      </c>
      <c r="AV81" s="53" t="str">
        <f>IFERROR(
  IF(
    AND(
      AV$6&gt;=$I81, AV$6&lt;=$J81, $Q$2="Yes",
      NOT( OR(
        AND($M$5=1, OR(WEEKDAY(AV$6,2)=6, WEEKDAY(AV$6,2)=7)),
        AND($M$5=17,  WEEKDAY(AV$6,2)=6),
        AND($M$5=11,  WEEKDAY(AV$6,2)=7)
      ))
    ),
    INDEX(reference!$H$1:$I$9, MATCH($M81, reference!$H$1:$H$9, 0), 2),
    ""
  ),
"")</f>
        <v/>
      </c>
      <c r="AW81" s="53" t="str">
        <f>IFERROR(
  IF(
    AND(
      AW$6&gt;=$I81, AW$6&lt;=$J81, $Q$2="Yes",
      NOT( OR(
        AND($M$5=1, OR(WEEKDAY(AW$6,2)=6, WEEKDAY(AW$6,2)=7)),
        AND($M$5=17,  WEEKDAY(AW$6,2)=6),
        AND($M$5=11,  WEEKDAY(AW$6,2)=7)
      ))
    ),
    INDEX(reference!$H$1:$I$9, MATCH($M81, reference!$H$1:$H$9, 0), 2),
    ""
  ),
"")</f>
        <v/>
      </c>
      <c r="AX81" s="53" t="str">
        <f>IFERROR(
  IF(
    AND(
      AX$6&gt;=$I81, AX$6&lt;=$J81, $Q$2="Yes",
      NOT( OR(
        AND($M$5=1, OR(WEEKDAY(AX$6,2)=6, WEEKDAY(AX$6,2)=7)),
        AND($M$5=17,  WEEKDAY(AX$6,2)=6),
        AND($M$5=11,  WEEKDAY(AX$6,2)=7)
      ))
    ),
    INDEX(reference!$H$1:$I$9, MATCH($M81, reference!$H$1:$H$9, 0), 2),
    ""
  ),
"")</f>
        <v/>
      </c>
      <c r="AY81" s="53" t="str">
        <f>IFERROR(
  IF(
    AND(
      AY$6&gt;=$I81, AY$6&lt;=$J81, $Q$2="Yes",
      NOT( OR(
        AND($M$5=1, OR(WEEKDAY(AY$6,2)=6, WEEKDAY(AY$6,2)=7)),
        AND($M$5=17,  WEEKDAY(AY$6,2)=6),
        AND($M$5=11,  WEEKDAY(AY$6,2)=7)
      ))
    ),
    INDEX(reference!$H$1:$I$9, MATCH($M81, reference!$H$1:$H$9, 0), 2),
    ""
  ),
"")</f>
        <v/>
      </c>
      <c r="AZ81" s="53" t="str">
        <f>IFERROR(
  IF(
    AND(
      AZ$6&gt;=$I81, AZ$6&lt;=$J81, $Q$2="Yes",
      NOT( OR(
        AND($M$5=1, OR(WEEKDAY(AZ$6,2)=6, WEEKDAY(AZ$6,2)=7)),
        AND($M$5=17,  WEEKDAY(AZ$6,2)=6),
        AND($M$5=11,  WEEKDAY(AZ$6,2)=7)
      ))
    ),
    INDEX(reference!$H$1:$I$9, MATCH($M81, reference!$H$1:$H$9, 0), 2),
    ""
  ),
"")</f>
        <v/>
      </c>
      <c r="BA81" s="53" t="str">
        <f>IFERROR(
  IF(
    AND(
      BA$6&gt;=$I81, BA$6&lt;=$J81, $Q$2="Yes",
      NOT( OR(
        AND($M$5=1, OR(WEEKDAY(BA$6,2)=6, WEEKDAY(BA$6,2)=7)),
        AND($M$5=17,  WEEKDAY(BA$6,2)=6),
        AND($M$5=11,  WEEKDAY(BA$6,2)=7)
      ))
    ),
    INDEX(reference!$H$1:$I$9, MATCH($M81, reference!$H$1:$H$9, 0), 2),
    ""
  ),
"")</f>
        <v/>
      </c>
      <c r="BB81" s="53" t="str">
        <f>IFERROR(
  IF(
    AND(
      BB$6&gt;=$I81, BB$6&lt;=$J81, $Q$2="Yes",
      NOT( OR(
        AND($M$5=1, OR(WEEKDAY(BB$6,2)=6, WEEKDAY(BB$6,2)=7)),
        AND($M$5=17,  WEEKDAY(BB$6,2)=6),
        AND($M$5=11,  WEEKDAY(BB$6,2)=7)
      ))
    ),
    INDEX(reference!$H$1:$I$9, MATCH($M81, reference!$H$1:$H$9, 0), 2),
    ""
  ),
"")</f>
        <v/>
      </c>
      <c r="BC81" s="53" t="str">
        <f>IFERROR(
  IF(
    AND(
      BC$6&gt;=$I81, BC$6&lt;=$J81, $Q$2="Yes",
      NOT( OR(
        AND($M$5=1, OR(WEEKDAY(BC$6,2)=6, WEEKDAY(BC$6,2)=7)),
        AND($M$5=17,  WEEKDAY(BC$6,2)=6),
        AND($M$5=11,  WEEKDAY(BC$6,2)=7)
      ))
    ),
    INDEX(reference!$H$1:$I$9, MATCH($M81, reference!$H$1:$H$9, 0), 2),
    ""
  ),
"")</f>
        <v/>
      </c>
      <c r="BD81" s="53" t="str">
        <f>IFERROR(
  IF(
    AND(
      BD$6&gt;=$I81, BD$6&lt;=$J81, $Q$2="Yes",
      NOT( OR(
        AND($M$5=1, OR(WEEKDAY(BD$6,2)=6, WEEKDAY(BD$6,2)=7)),
        AND($M$5=17,  WEEKDAY(BD$6,2)=6),
        AND($M$5=11,  WEEKDAY(BD$6,2)=7)
      ))
    ),
    INDEX(reference!$H$1:$I$9, MATCH($M81, reference!$H$1:$H$9, 0), 2),
    ""
  ),
"")</f>
        <v/>
      </c>
      <c r="BE81" s="53" t="str">
        <f>IFERROR(
  IF(
    AND(
      BE$6&gt;=$I81, BE$6&lt;=$J81, $Q$2="Yes",
      NOT( OR(
        AND($M$5=1, OR(WEEKDAY(BE$6,2)=6, WEEKDAY(BE$6,2)=7)),
        AND($M$5=17,  WEEKDAY(BE$6,2)=6),
        AND($M$5=11,  WEEKDAY(BE$6,2)=7)
      ))
    ),
    INDEX(reference!$H$1:$I$9, MATCH($M81, reference!$H$1:$H$9, 0), 2),
    ""
  ),
"")</f>
        <v/>
      </c>
      <c r="BF81" s="53" t="str">
        <f>IFERROR(
  IF(
    AND(
      BF$6&gt;=$I81, BF$6&lt;=$J81, $Q$2="Yes",
      NOT( OR(
        AND($M$5=1, OR(WEEKDAY(BF$6,2)=6, WEEKDAY(BF$6,2)=7)),
        AND($M$5=17,  WEEKDAY(BF$6,2)=6),
        AND($M$5=11,  WEEKDAY(BF$6,2)=7)
      ))
    ),
    INDEX(reference!$H$1:$I$9, MATCH($M81, reference!$H$1:$H$9, 0), 2),
    ""
  ),
"")</f>
        <v/>
      </c>
      <c r="BG81" s="53" t="str">
        <f>IFERROR(
  IF(
    AND(
      BG$6&gt;=$I81, BG$6&lt;=$J81, $Q$2="Yes",
      NOT( OR(
        AND($M$5=1, OR(WEEKDAY(BG$6,2)=6, WEEKDAY(BG$6,2)=7)),
        AND($M$5=17,  WEEKDAY(BG$6,2)=6),
        AND($M$5=11,  WEEKDAY(BG$6,2)=7)
      ))
    ),
    INDEX(reference!$H$1:$I$9, MATCH($M81, reference!$H$1:$H$9, 0), 2),
    ""
  ),
"")</f>
        <v/>
      </c>
      <c r="BH81" s="53" t="str">
        <f>IFERROR(
  IF(
    AND(
      BH$6&gt;=$I81, BH$6&lt;=$J81, $Q$2="Yes",
      NOT( OR(
        AND($M$5=1, OR(WEEKDAY(BH$6,2)=6, WEEKDAY(BH$6,2)=7)),
        AND($M$5=17,  WEEKDAY(BH$6,2)=6),
        AND($M$5=11,  WEEKDAY(BH$6,2)=7)
      ))
    ),
    INDEX(reference!$H$1:$I$9, MATCH($M81, reference!$H$1:$H$9, 0), 2),
    ""
  ),
"")</f>
        <v/>
      </c>
      <c r="BI81" s="53" t="str">
        <f>IFERROR(
  IF(
    AND(
      BI$6&gt;=$I81, BI$6&lt;=$J81, $Q$2="Yes",
      NOT( OR(
        AND($M$5=1, OR(WEEKDAY(BI$6,2)=6, WEEKDAY(BI$6,2)=7)),
        AND($M$5=17,  WEEKDAY(BI$6,2)=6),
        AND($M$5=11,  WEEKDAY(BI$6,2)=7)
      ))
    ),
    INDEX(reference!$H$1:$I$9, MATCH($M81, reference!$H$1:$H$9, 0), 2),
    ""
  ),
"")</f>
        <v/>
      </c>
      <c r="BJ81" s="53" t="str">
        <f>IFERROR(
  IF(
    AND(
      BJ$6&gt;=$I81, BJ$6&lt;=$J81, $Q$2="Yes",
      NOT( OR(
        AND($M$5=1, OR(WEEKDAY(BJ$6,2)=6, WEEKDAY(BJ$6,2)=7)),
        AND($M$5=17,  WEEKDAY(BJ$6,2)=6),
        AND($M$5=11,  WEEKDAY(BJ$6,2)=7)
      ))
    ),
    INDEX(reference!$H$1:$I$9, MATCH($M81, reference!$H$1:$H$9, 0), 2),
    ""
  ),
"")</f>
        <v/>
      </c>
      <c r="BK81" s="53" t="str">
        <f>IFERROR(
  IF(
    AND(
      BK$6&gt;=$I81, BK$6&lt;=$J81, $Q$2="Yes",
      NOT( OR(
        AND($M$5=1, OR(WEEKDAY(BK$6,2)=6, WEEKDAY(BK$6,2)=7)),
        AND($M$5=17,  WEEKDAY(BK$6,2)=6),
        AND($M$5=11,  WEEKDAY(BK$6,2)=7)
      ))
    ),
    INDEX(reference!$H$1:$I$9, MATCH($M81, reference!$H$1:$H$9, 0), 2),
    ""
  ),
"")</f>
        <v/>
      </c>
      <c r="BL81" s="53" t="str">
        <f>IFERROR(
  IF(
    AND(
      BL$6&gt;=$I81, BL$6&lt;=$J81, $Q$2="Yes",
      NOT( OR(
        AND($M$5=1, OR(WEEKDAY(BL$6,2)=6, WEEKDAY(BL$6,2)=7)),
        AND($M$5=17,  WEEKDAY(BL$6,2)=6),
        AND($M$5=11,  WEEKDAY(BL$6,2)=7)
      ))
    ),
    INDEX(reference!$H$1:$I$9, MATCH($M81, reference!$H$1:$H$9, 0), 2),
    ""
  ),
"")</f>
        <v/>
      </c>
      <c r="BM81" s="53" t="str">
        <f>IFERROR(
  IF(
    AND(
      BM$6&gt;=$I81, BM$6&lt;=$J81, $Q$2="Yes",
      NOT( OR(
        AND($M$5=1, OR(WEEKDAY(BM$6,2)=6, WEEKDAY(BM$6,2)=7)),
        AND($M$5=17,  WEEKDAY(BM$6,2)=6),
        AND($M$5=11,  WEEKDAY(BM$6,2)=7)
      ))
    ),
    INDEX(reference!$H$1:$I$9, MATCH($M81, reference!$H$1:$H$9, 0), 2),
    ""
  ),
"")</f>
        <v/>
      </c>
      <c r="BN81" s="53" t="str">
        <f>IFERROR(
  IF(
    AND(
      BN$6&gt;=$I81, BN$6&lt;=$J81, $Q$2="Yes",
      NOT( OR(
        AND($M$5=1, OR(WEEKDAY(BN$6,2)=6, WEEKDAY(BN$6,2)=7)),
        AND($M$5=17,  WEEKDAY(BN$6,2)=6),
        AND($M$5=11,  WEEKDAY(BN$6,2)=7)
      ))
    ),
    INDEX(reference!$H$1:$I$9, MATCH($M81, reference!$H$1:$H$9, 0), 2),
    ""
  ),
"")</f>
        <v/>
      </c>
      <c r="BO81" s="53" t="str">
        <f>IFERROR(
  IF(
    AND(
      BO$6&gt;=$I81, BO$6&lt;=$J81, $Q$2="Yes",
      NOT( OR(
        AND($M$5=1, OR(WEEKDAY(BO$6,2)=6, WEEKDAY(BO$6,2)=7)),
        AND($M$5=17,  WEEKDAY(BO$6,2)=6),
        AND($M$5=11,  WEEKDAY(BO$6,2)=7)
      ))
    ),
    INDEX(reference!$H$1:$I$9, MATCH($M81, reference!$H$1:$H$9, 0), 2),
    ""
  ),
"")</f>
        <v/>
      </c>
      <c r="BP81" s="53" t="str">
        <f>IFERROR(
  IF(
    AND(
      BP$6&gt;=$I81, BP$6&lt;=$J81, $Q$2="Yes",
      NOT( OR(
        AND($M$5=1, OR(WEEKDAY(BP$6,2)=6, WEEKDAY(BP$6,2)=7)),
        AND($M$5=17,  WEEKDAY(BP$6,2)=6),
        AND($M$5=11,  WEEKDAY(BP$6,2)=7)
      ))
    ),
    INDEX(reference!$H$1:$I$9, MATCH($M81, reference!$H$1:$H$9, 0), 2),
    ""
  ),
"")</f>
        <v/>
      </c>
      <c r="BQ81" s="53" t="str">
        <f>IFERROR(
  IF(
    AND(
      BQ$6&gt;=$I81, BQ$6&lt;=$J81, $Q$2="Yes",
      NOT( OR(
        AND($M$5=1, OR(WEEKDAY(BQ$6,2)=6, WEEKDAY(BQ$6,2)=7)),
        AND($M$5=17,  WEEKDAY(BQ$6,2)=6),
        AND($M$5=11,  WEEKDAY(BQ$6,2)=7)
      ))
    ),
    INDEX(reference!$H$1:$I$9, MATCH($M81, reference!$H$1:$H$9, 0), 2),
    ""
  ),
"")</f>
        <v/>
      </c>
    </row>
    <row r="82" spans="1:69" ht="22.5" customHeight="1" x14ac:dyDescent="0.15">
      <c r="A82" s="46">
        <f>COUNTIF($L$7:M82,M82)</f>
        <v>0</v>
      </c>
      <c r="B82" s="46" t="str">
        <f t="shared" si="5"/>
        <v>-0</v>
      </c>
      <c r="C82" s="46" t="str">
        <f>IFERROR(IF(G82="","",MOD(COUNTIFS($F$6:G82,"◯"),10)),"")</f>
        <v/>
      </c>
      <c r="D82" s="46" t="str" cm="1">
        <f t="array" ref="D82">IF(G82="","",_xlfn.SWITCH(G82,"◯",1,"◆",2,"★",3))</f>
        <v/>
      </c>
      <c r="E82" s="46"/>
      <c r="F82" s="47"/>
      <c r="G82" s="48"/>
      <c r="H82" s="49"/>
      <c r="I82" s="51"/>
      <c r="J82" s="51"/>
      <c r="K82" s="52" t="str">
        <f t="shared" si="6"/>
        <v/>
      </c>
      <c r="L82" s="50"/>
      <c r="M82" s="50"/>
      <c r="N82" s="53" t="str">
        <f>IFERROR(
  IF(
    AND(
      N$6&gt;=$I82, N$6&lt;=$J82, $Q$2="Yes",
      NOT( OR(
        AND($M$5=1, OR(WEEKDAY(N$6,2)=6, WEEKDAY(N$6,2)=7)),
        AND($M$5=17,  WEEKDAY(N$6,2)=6),
        AND($M$5=11,  WEEKDAY(N$6,2)=7)
      ))
    ),
    INDEX(reference!$H$1:$I$9, MATCH($M82, reference!$H$1:$H$9, 0), 2),
    ""
  ),
"")</f>
        <v/>
      </c>
      <c r="O82" s="53" t="str">
        <f>IFERROR(
  IF(
    AND(
      O$6&gt;=$I82, O$6&lt;=$J82, $Q$2="Yes",
      NOT( OR(
        AND($M$5=1, OR(WEEKDAY(O$6,2)=6, WEEKDAY(O$6,2)=7)),
        AND($M$5=17,  WEEKDAY(O$6,2)=6),
        AND($M$5=11,  WEEKDAY(O$6,2)=7)
      ))
    ),
    INDEX(reference!$H$1:$I$9, MATCH($M82, reference!$H$1:$H$9, 0), 2),
    ""
  ),
"")</f>
        <v/>
      </c>
      <c r="P82" s="53" t="str">
        <f>IFERROR(
  IF(
    AND(
      P$6&gt;=$I82, P$6&lt;=$J82, $Q$2="Yes",
      NOT( OR(
        AND($M$5=1, OR(WEEKDAY(P$6,2)=6, WEEKDAY(P$6,2)=7)),
        AND($M$5=17,  WEEKDAY(P$6,2)=6),
        AND($M$5=11,  WEEKDAY(P$6,2)=7)
      ))
    ),
    INDEX(reference!$H$1:$I$9, MATCH($M82, reference!$H$1:$H$9, 0), 2),
    ""
  ),
"")</f>
        <v/>
      </c>
      <c r="Q82" s="53" t="str">
        <f>IFERROR(
  IF(
    AND(
      Q$6&gt;=$I82, Q$6&lt;=$J82, $Q$2="Yes",
      NOT( OR(
        AND($M$5=1, OR(WEEKDAY(Q$6,2)=6, WEEKDAY(Q$6,2)=7)),
        AND($M$5=17,  WEEKDAY(Q$6,2)=6),
        AND($M$5=11,  WEEKDAY(Q$6,2)=7)
      ))
    ),
    INDEX(reference!$H$1:$I$9, MATCH($M82, reference!$H$1:$H$9, 0), 2),
    ""
  ),
"")</f>
        <v/>
      </c>
      <c r="R82" s="53" t="str">
        <f>IFERROR(
  IF(
    AND(
      R$6&gt;=$I82, R$6&lt;=$J82, $Q$2="Yes",
      NOT( OR(
        AND($M$5=1, OR(WEEKDAY(R$6,2)=6, WEEKDAY(R$6,2)=7)),
        AND($M$5=17,  WEEKDAY(R$6,2)=6),
        AND($M$5=11,  WEEKDAY(R$6,2)=7)
      ))
    ),
    INDEX(reference!$H$1:$I$9, MATCH($M82, reference!$H$1:$H$9, 0), 2),
    ""
  ),
"")</f>
        <v/>
      </c>
      <c r="S82" s="53" t="str">
        <f>IFERROR(
  IF(
    AND(
      S$6&gt;=$I82, S$6&lt;=$J82, $Q$2="Yes",
      NOT( OR(
        AND($M$5=1, OR(WEEKDAY(S$6,2)=6, WEEKDAY(S$6,2)=7)),
        AND($M$5=17,  WEEKDAY(S$6,2)=6),
        AND($M$5=11,  WEEKDAY(S$6,2)=7)
      ))
    ),
    INDEX(reference!$H$1:$I$9, MATCH($M82, reference!$H$1:$H$9, 0), 2),
    ""
  ),
"")</f>
        <v/>
      </c>
      <c r="T82" s="53" t="str">
        <f>IFERROR(
  IF(
    AND(
      T$6&gt;=$I82, T$6&lt;=$J82, $Q$2="Yes",
      NOT( OR(
        AND($M$5=1, OR(WEEKDAY(T$6,2)=6, WEEKDAY(T$6,2)=7)),
        AND($M$5=17,  WEEKDAY(T$6,2)=6),
        AND($M$5=11,  WEEKDAY(T$6,2)=7)
      ))
    ),
    INDEX(reference!$H$1:$I$9, MATCH($M82, reference!$H$1:$H$9, 0), 2),
    ""
  ),
"")</f>
        <v/>
      </c>
      <c r="U82" s="53" t="str">
        <f>IFERROR(
  IF(
    AND(
      U$6&gt;=$I82, U$6&lt;=$J82, $Q$2="Yes",
      NOT( OR(
        AND($M$5=1, OR(WEEKDAY(U$6,2)=6, WEEKDAY(U$6,2)=7)),
        AND($M$5=17,  WEEKDAY(U$6,2)=6),
        AND($M$5=11,  WEEKDAY(U$6,2)=7)
      ))
    ),
    INDEX(reference!$H$1:$I$9, MATCH($M82, reference!$H$1:$H$9, 0), 2),
    ""
  ),
"")</f>
        <v/>
      </c>
      <c r="V82" s="53" t="str">
        <f>IFERROR(
  IF(
    AND(
      V$6&gt;=$I82, V$6&lt;=$J82, $Q$2="Yes",
      NOT( OR(
        AND($M$5=1, OR(WEEKDAY(V$6,2)=6, WEEKDAY(V$6,2)=7)),
        AND($M$5=17,  WEEKDAY(V$6,2)=6),
        AND($M$5=11,  WEEKDAY(V$6,2)=7)
      ))
    ),
    INDEX(reference!$H$1:$I$9, MATCH($M82, reference!$H$1:$H$9, 0), 2),
    ""
  ),
"")</f>
        <v/>
      </c>
      <c r="W82" s="53" t="str">
        <f>IFERROR(
  IF(
    AND(
      W$6&gt;=$I82, W$6&lt;=$J82, $Q$2="Yes",
      NOT( OR(
        AND($M$5=1, OR(WEEKDAY(W$6,2)=6, WEEKDAY(W$6,2)=7)),
        AND($M$5=17,  WEEKDAY(W$6,2)=6),
        AND($M$5=11,  WEEKDAY(W$6,2)=7)
      ))
    ),
    INDEX(reference!$H$1:$I$9, MATCH($M82, reference!$H$1:$H$9, 0), 2),
    ""
  ),
"")</f>
        <v/>
      </c>
      <c r="X82" s="53" t="str">
        <f>IFERROR(
  IF(
    AND(
      X$6&gt;=$I82, X$6&lt;=$J82, $Q$2="Yes",
      NOT( OR(
        AND($M$5=1, OR(WEEKDAY(X$6,2)=6, WEEKDAY(X$6,2)=7)),
        AND($M$5=17,  WEEKDAY(X$6,2)=6),
        AND($M$5=11,  WEEKDAY(X$6,2)=7)
      ))
    ),
    INDEX(reference!$H$1:$I$9, MATCH($M82, reference!$H$1:$H$9, 0), 2),
    ""
  ),
"")</f>
        <v/>
      </c>
      <c r="Y82" s="53" t="str">
        <f>IFERROR(
  IF(
    AND(
      Y$6&gt;=$I82, Y$6&lt;=$J82, $Q$2="Yes",
      NOT( OR(
        AND($M$5=1, OR(WEEKDAY(Y$6,2)=6, WEEKDAY(Y$6,2)=7)),
        AND($M$5=17,  WEEKDAY(Y$6,2)=6),
        AND($M$5=11,  WEEKDAY(Y$6,2)=7)
      ))
    ),
    INDEX(reference!$H$1:$I$9, MATCH($M82, reference!$H$1:$H$9, 0), 2),
    ""
  ),
"")</f>
        <v/>
      </c>
      <c r="Z82" s="53" t="str">
        <f>IFERROR(
  IF(
    AND(
      Z$6&gt;=$I82, Z$6&lt;=$J82, $Q$2="Yes",
      NOT( OR(
        AND($M$5=1, OR(WEEKDAY(Z$6,2)=6, WEEKDAY(Z$6,2)=7)),
        AND($M$5=17,  WEEKDAY(Z$6,2)=6),
        AND($M$5=11,  WEEKDAY(Z$6,2)=7)
      ))
    ),
    INDEX(reference!$H$1:$I$9, MATCH($M82, reference!$H$1:$H$9, 0), 2),
    ""
  ),
"")</f>
        <v/>
      </c>
      <c r="AA82" s="53" t="str">
        <f>IFERROR(
  IF(
    AND(
      AA$6&gt;=$I82, AA$6&lt;=$J82, $Q$2="Yes",
      NOT( OR(
        AND($M$5=1, OR(WEEKDAY(AA$6,2)=6, WEEKDAY(AA$6,2)=7)),
        AND($M$5=17,  WEEKDAY(AA$6,2)=6),
        AND($M$5=11,  WEEKDAY(AA$6,2)=7)
      ))
    ),
    INDEX(reference!$H$1:$I$9, MATCH($M82, reference!$H$1:$H$9, 0), 2),
    ""
  ),
"")</f>
        <v/>
      </c>
      <c r="AB82" s="53" t="str">
        <f>IFERROR(
  IF(
    AND(
      AB$6&gt;=$I82, AB$6&lt;=$J82, $Q$2="Yes",
      NOT( OR(
        AND($M$5=1, OR(WEEKDAY(AB$6,2)=6, WEEKDAY(AB$6,2)=7)),
        AND($M$5=17,  WEEKDAY(AB$6,2)=6),
        AND($M$5=11,  WEEKDAY(AB$6,2)=7)
      ))
    ),
    INDEX(reference!$H$1:$I$9, MATCH($M82, reference!$H$1:$H$9, 0), 2),
    ""
  ),
"")</f>
        <v/>
      </c>
      <c r="AC82" s="53" t="str">
        <f>IFERROR(
  IF(
    AND(
      AC$6&gt;=$I82, AC$6&lt;=$J82, $Q$2="Yes",
      NOT( OR(
        AND($M$5=1, OR(WEEKDAY(AC$6,2)=6, WEEKDAY(AC$6,2)=7)),
        AND($M$5=17,  WEEKDAY(AC$6,2)=6),
        AND($M$5=11,  WEEKDAY(AC$6,2)=7)
      ))
    ),
    INDEX(reference!$H$1:$I$9, MATCH($M82, reference!$H$1:$H$9, 0), 2),
    ""
  ),
"")</f>
        <v/>
      </c>
      <c r="AD82" s="53" t="str">
        <f>IFERROR(
  IF(
    AND(
      AD$6&gt;=$I82, AD$6&lt;=$J82, $Q$2="Yes",
      NOT( OR(
        AND($M$5=1, OR(WEEKDAY(AD$6,2)=6, WEEKDAY(AD$6,2)=7)),
        AND($M$5=17,  WEEKDAY(AD$6,2)=6),
        AND($M$5=11,  WEEKDAY(AD$6,2)=7)
      ))
    ),
    INDEX(reference!$H$1:$I$9, MATCH($M82, reference!$H$1:$H$9, 0), 2),
    ""
  ),
"")</f>
        <v/>
      </c>
      <c r="AE82" s="53" t="str">
        <f>IFERROR(
  IF(
    AND(
      AE$6&gt;=$I82, AE$6&lt;=$J82, $Q$2="Yes",
      NOT( OR(
        AND($M$5=1, OR(WEEKDAY(AE$6,2)=6, WEEKDAY(AE$6,2)=7)),
        AND($M$5=17,  WEEKDAY(AE$6,2)=6),
        AND($M$5=11,  WEEKDAY(AE$6,2)=7)
      ))
    ),
    INDEX(reference!$H$1:$I$9, MATCH($M82, reference!$H$1:$H$9, 0), 2),
    ""
  ),
"")</f>
        <v/>
      </c>
      <c r="AF82" s="53" t="str">
        <f>IFERROR(
  IF(
    AND(
      AF$6&gt;=$I82, AF$6&lt;=$J82, $Q$2="Yes",
      NOT( OR(
        AND($M$5=1, OR(WEEKDAY(AF$6,2)=6, WEEKDAY(AF$6,2)=7)),
        AND($M$5=17,  WEEKDAY(AF$6,2)=6),
        AND($M$5=11,  WEEKDAY(AF$6,2)=7)
      ))
    ),
    INDEX(reference!$H$1:$I$9, MATCH($M82, reference!$H$1:$H$9, 0), 2),
    ""
  ),
"")</f>
        <v/>
      </c>
      <c r="AG82" s="53" t="str">
        <f>IFERROR(
  IF(
    AND(
      AG$6&gt;=$I82, AG$6&lt;=$J82, $Q$2="Yes",
      NOT( OR(
        AND($M$5=1, OR(WEEKDAY(AG$6,2)=6, WEEKDAY(AG$6,2)=7)),
        AND($M$5=17,  WEEKDAY(AG$6,2)=6),
        AND($M$5=11,  WEEKDAY(AG$6,2)=7)
      ))
    ),
    INDEX(reference!$H$1:$I$9, MATCH($M82, reference!$H$1:$H$9, 0), 2),
    ""
  ),
"")</f>
        <v/>
      </c>
      <c r="AH82" s="53" t="str">
        <f>IFERROR(
  IF(
    AND(
      AH$6&gt;=$I82, AH$6&lt;=$J82, $Q$2="Yes",
      NOT( OR(
        AND($M$5=1, OR(WEEKDAY(AH$6,2)=6, WEEKDAY(AH$6,2)=7)),
        AND($M$5=17,  WEEKDAY(AH$6,2)=6),
        AND($M$5=11,  WEEKDAY(AH$6,2)=7)
      ))
    ),
    INDEX(reference!$H$1:$I$9, MATCH($M82, reference!$H$1:$H$9, 0), 2),
    ""
  ),
"")</f>
        <v/>
      </c>
      <c r="AI82" s="53" t="str">
        <f>IFERROR(
  IF(
    AND(
      AI$6&gt;=$I82, AI$6&lt;=$J82, $Q$2="Yes",
      NOT( OR(
        AND($M$5=1, OR(WEEKDAY(AI$6,2)=6, WEEKDAY(AI$6,2)=7)),
        AND($M$5=17,  WEEKDAY(AI$6,2)=6),
        AND($M$5=11,  WEEKDAY(AI$6,2)=7)
      ))
    ),
    INDEX(reference!$H$1:$I$9, MATCH($M82, reference!$H$1:$H$9, 0), 2),
    ""
  ),
"")</f>
        <v/>
      </c>
      <c r="AJ82" s="53" t="str">
        <f>IFERROR(
  IF(
    AND(
      AJ$6&gt;=$I82, AJ$6&lt;=$J82, $Q$2="Yes",
      NOT( OR(
        AND($M$5=1, OR(WEEKDAY(AJ$6,2)=6, WEEKDAY(AJ$6,2)=7)),
        AND($M$5=17,  WEEKDAY(AJ$6,2)=6),
        AND($M$5=11,  WEEKDAY(AJ$6,2)=7)
      ))
    ),
    INDEX(reference!$H$1:$I$9, MATCH($M82, reference!$H$1:$H$9, 0), 2),
    ""
  ),
"")</f>
        <v/>
      </c>
      <c r="AK82" s="53" t="str">
        <f>IFERROR(
  IF(
    AND(
      AK$6&gt;=$I82, AK$6&lt;=$J82, $Q$2="Yes",
      NOT( OR(
        AND($M$5=1, OR(WEEKDAY(AK$6,2)=6, WEEKDAY(AK$6,2)=7)),
        AND($M$5=17,  WEEKDAY(AK$6,2)=6),
        AND($M$5=11,  WEEKDAY(AK$6,2)=7)
      ))
    ),
    INDEX(reference!$H$1:$I$9, MATCH($M82, reference!$H$1:$H$9, 0), 2),
    ""
  ),
"")</f>
        <v/>
      </c>
      <c r="AL82" s="53" t="str">
        <f>IFERROR(
  IF(
    AND(
      AL$6&gt;=$I82, AL$6&lt;=$J82, $Q$2="Yes",
      NOT( OR(
        AND($M$5=1, OR(WEEKDAY(AL$6,2)=6, WEEKDAY(AL$6,2)=7)),
        AND($M$5=17,  WEEKDAY(AL$6,2)=6),
        AND($M$5=11,  WEEKDAY(AL$6,2)=7)
      ))
    ),
    INDEX(reference!$H$1:$I$9, MATCH($M82, reference!$H$1:$H$9, 0), 2),
    ""
  ),
"")</f>
        <v/>
      </c>
      <c r="AM82" s="53" t="str">
        <f>IFERROR(
  IF(
    AND(
      AM$6&gt;=$I82, AM$6&lt;=$J82, $Q$2="Yes",
      NOT( OR(
        AND($M$5=1, OR(WEEKDAY(AM$6,2)=6, WEEKDAY(AM$6,2)=7)),
        AND($M$5=17,  WEEKDAY(AM$6,2)=6),
        AND($M$5=11,  WEEKDAY(AM$6,2)=7)
      ))
    ),
    INDEX(reference!$H$1:$I$9, MATCH($M82, reference!$H$1:$H$9, 0), 2),
    ""
  ),
"")</f>
        <v/>
      </c>
      <c r="AN82" s="53" t="str">
        <f>IFERROR(
  IF(
    AND(
      AN$6&gt;=$I82, AN$6&lt;=$J82, $Q$2="Yes",
      NOT( OR(
        AND($M$5=1, OR(WEEKDAY(AN$6,2)=6, WEEKDAY(AN$6,2)=7)),
        AND($M$5=17,  WEEKDAY(AN$6,2)=6),
        AND($M$5=11,  WEEKDAY(AN$6,2)=7)
      ))
    ),
    INDEX(reference!$H$1:$I$9, MATCH($M82, reference!$H$1:$H$9, 0), 2),
    ""
  ),
"")</f>
        <v/>
      </c>
      <c r="AO82" s="53" t="str">
        <f>IFERROR(
  IF(
    AND(
      AO$6&gt;=$I82, AO$6&lt;=$J82, $Q$2="Yes",
      NOT( OR(
        AND($M$5=1, OR(WEEKDAY(AO$6,2)=6, WEEKDAY(AO$6,2)=7)),
        AND($M$5=17,  WEEKDAY(AO$6,2)=6),
        AND($M$5=11,  WEEKDAY(AO$6,2)=7)
      ))
    ),
    INDEX(reference!$H$1:$I$9, MATCH($M82, reference!$H$1:$H$9, 0), 2),
    ""
  ),
"")</f>
        <v/>
      </c>
      <c r="AP82" s="53" t="str">
        <f>IFERROR(
  IF(
    AND(
      AP$6&gt;=$I82, AP$6&lt;=$J82, $Q$2="Yes",
      NOT( OR(
        AND($M$5=1, OR(WEEKDAY(AP$6,2)=6, WEEKDAY(AP$6,2)=7)),
        AND($M$5=17,  WEEKDAY(AP$6,2)=6),
        AND($M$5=11,  WEEKDAY(AP$6,2)=7)
      ))
    ),
    INDEX(reference!$H$1:$I$9, MATCH($M82, reference!$H$1:$H$9, 0), 2),
    ""
  ),
"")</f>
        <v/>
      </c>
      <c r="AQ82" s="53" t="str">
        <f>IFERROR(
  IF(
    AND(
      AQ$6&gt;=$I82, AQ$6&lt;=$J82, $Q$2="Yes",
      NOT( OR(
        AND($M$5=1, OR(WEEKDAY(AQ$6,2)=6, WEEKDAY(AQ$6,2)=7)),
        AND($M$5=17,  WEEKDAY(AQ$6,2)=6),
        AND($M$5=11,  WEEKDAY(AQ$6,2)=7)
      ))
    ),
    INDEX(reference!$H$1:$I$9, MATCH($M82, reference!$H$1:$H$9, 0), 2),
    ""
  ),
"")</f>
        <v/>
      </c>
      <c r="AR82" s="53" t="str">
        <f>IFERROR(
  IF(
    AND(
      AR$6&gt;=$I82, AR$6&lt;=$J82, $Q$2="Yes",
      NOT( OR(
        AND($M$5=1, OR(WEEKDAY(AR$6,2)=6, WEEKDAY(AR$6,2)=7)),
        AND($M$5=17,  WEEKDAY(AR$6,2)=6),
        AND($M$5=11,  WEEKDAY(AR$6,2)=7)
      ))
    ),
    INDEX(reference!$H$1:$I$9, MATCH($M82, reference!$H$1:$H$9, 0), 2),
    ""
  ),
"")</f>
        <v/>
      </c>
      <c r="AS82" s="53" t="str">
        <f>IFERROR(
  IF(
    AND(
      AS$6&gt;=$I82, AS$6&lt;=$J82, $Q$2="Yes",
      NOT( OR(
        AND($M$5=1, OR(WEEKDAY(AS$6,2)=6, WEEKDAY(AS$6,2)=7)),
        AND($M$5=17,  WEEKDAY(AS$6,2)=6),
        AND($M$5=11,  WEEKDAY(AS$6,2)=7)
      ))
    ),
    INDEX(reference!$H$1:$I$9, MATCH($M82, reference!$H$1:$H$9, 0), 2),
    ""
  ),
"")</f>
        <v/>
      </c>
      <c r="AT82" s="53" t="str">
        <f>IFERROR(
  IF(
    AND(
      AT$6&gt;=$I82, AT$6&lt;=$J82, $Q$2="Yes",
      NOT( OR(
        AND($M$5=1, OR(WEEKDAY(AT$6,2)=6, WEEKDAY(AT$6,2)=7)),
        AND($M$5=17,  WEEKDAY(AT$6,2)=6),
        AND($M$5=11,  WEEKDAY(AT$6,2)=7)
      ))
    ),
    INDEX(reference!$H$1:$I$9, MATCH($M82, reference!$H$1:$H$9, 0), 2),
    ""
  ),
"")</f>
        <v/>
      </c>
      <c r="AU82" s="53" t="str">
        <f>IFERROR(
  IF(
    AND(
      AU$6&gt;=$I82, AU$6&lt;=$J82, $Q$2="Yes",
      NOT( OR(
        AND($M$5=1, OR(WEEKDAY(AU$6,2)=6, WEEKDAY(AU$6,2)=7)),
        AND($M$5=17,  WEEKDAY(AU$6,2)=6),
        AND($M$5=11,  WEEKDAY(AU$6,2)=7)
      ))
    ),
    INDEX(reference!$H$1:$I$9, MATCH($M82, reference!$H$1:$H$9, 0), 2),
    ""
  ),
"")</f>
        <v/>
      </c>
      <c r="AV82" s="53" t="str">
        <f>IFERROR(
  IF(
    AND(
      AV$6&gt;=$I82, AV$6&lt;=$J82, $Q$2="Yes",
      NOT( OR(
        AND($M$5=1, OR(WEEKDAY(AV$6,2)=6, WEEKDAY(AV$6,2)=7)),
        AND($M$5=17,  WEEKDAY(AV$6,2)=6),
        AND($M$5=11,  WEEKDAY(AV$6,2)=7)
      ))
    ),
    INDEX(reference!$H$1:$I$9, MATCH($M82, reference!$H$1:$H$9, 0), 2),
    ""
  ),
"")</f>
        <v/>
      </c>
      <c r="AW82" s="53" t="str">
        <f>IFERROR(
  IF(
    AND(
      AW$6&gt;=$I82, AW$6&lt;=$J82, $Q$2="Yes",
      NOT( OR(
        AND($M$5=1, OR(WEEKDAY(AW$6,2)=6, WEEKDAY(AW$6,2)=7)),
        AND($M$5=17,  WEEKDAY(AW$6,2)=6),
        AND($M$5=11,  WEEKDAY(AW$6,2)=7)
      ))
    ),
    INDEX(reference!$H$1:$I$9, MATCH($M82, reference!$H$1:$H$9, 0), 2),
    ""
  ),
"")</f>
        <v/>
      </c>
      <c r="AX82" s="53" t="str">
        <f>IFERROR(
  IF(
    AND(
      AX$6&gt;=$I82, AX$6&lt;=$J82, $Q$2="Yes",
      NOT( OR(
        AND($M$5=1, OR(WEEKDAY(AX$6,2)=6, WEEKDAY(AX$6,2)=7)),
        AND($M$5=17,  WEEKDAY(AX$6,2)=6),
        AND($M$5=11,  WEEKDAY(AX$6,2)=7)
      ))
    ),
    INDEX(reference!$H$1:$I$9, MATCH($M82, reference!$H$1:$H$9, 0), 2),
    ""
  ),
"")</f>
        <v/>
      </c>
      <c r="AY82" s="53" t="str">
        <f>IFERROR(
  IF(
    AND(
      AY$6&gt;=$I82, AY$6&lt;=$J82, $Q$2="Yes",
      NOT( OR(
        AND($M$5=1, OR(WEEKDAY(AY$6,2)=6, WEEKDAY(AY$6,2)=7)),
        AND($M$5=17,  WEEKDAY(AY$6,2)=6),
        AND($M$5=11,  WEEKDAY(AY$6,2)=7)
      ))
    ),
    INDEX(reference!$H$1:$I$9, MATCH($M82, reference!$H$1:$H$9, 0), 2),
    ""
  ),
"")</f>
        <v/>
      </c>
      <c r="AZ82" s="53" t="str">
        <f>IFERROR(
  IF(
    AND(
      AZ$6&gt;=$I82, AZ$6&lt;=$J82, $Q$2="Yes",
      NOT( OR(
        AND($M$5=1, OR(WEEKDAY(AZ$6,2)=6, WEEKDAY(AZ$6,2)=7)),
        AND($M$5=17,  WEEKDAY(AZ$6,2)=6),
        AND($M$5=11,  WEEKDAY(AZ$6,2)=7)
      ))
    ),
    INDEX(reference!$H$1:$I$9, MATCH($M82, reference!$H$1:$H$9, 0), 2),
    ""
  ),
"")</f>
        <v/>
      </c>
      <c r="BA82" s="53" t="str">
        <f>IFERROR(
  IF(
    AND(
      BA$6&gt;=$I82, BA$6&lt;=$J82, $Q$2="Yes",
      NOT( OR(
        AND($M$5=1, OR(WEEKDAY(BA$6,2)=6, WEEKDAY(BA$6,2)=7)),
        AND($M$5=17,  WEEKDAY(BA$6,2)=6),
        AND($M$5=11,  WEEKDAY(BA$6,2)=7)
      ))
    ),
    INDEX(reference!$H$1:$I$9, MATCH($M82, reference!$H$1:$H$9, 0), 2),
    ""
  ),
"")</f>
        <v/>
      </c>
      <c r="BB82" s="53" t="str">
        <f>IFERROR(
  IF(
    AND(
      BB$6&gt;=$I82, BB$6&lt;=$J82, $Q$2="Yes",
      NOT( OR(
        AND($M$5=1, OR(WEEKDAY(BB$6,2)=6, WEEKDAY(BB$6,2)=7)),
        AND($M$5=17,  WEEKDAY(BB$6,2)=6),
        AND($M$5=11,  WEEKDAY(BB$6,2)=7)
      ))
    ),
    INDEX(reference!$H$1:$I$9, MATCH($M82, reference!$H$1:$H$9, 0), 2),
    ""
  ),
"")</f>
        <v/>
      </c>
      <c r="BC82" s="53" t="str">
        <f>IFERROR(
  IF(
    AND(
      BC$6&gt;=$I82, BC$6&lt;=$J82, $Q$2="Yes",
      NOT( OR(
        AND($M$5=1, OR(WEEKDAY(BC$6,2)=6, WEEKDAY(BC$6,2)=7)),
        AND($M$5=17,  WEEKDAY(BC$6,2)=6),
        AND($M$5=11,  WEEKDAY(BC$6,2)=7)
      ))
    ),
    INDEX(reference!$H$1:$I$9, MATCH($M82, reference!$H$1:$H$9, 0), 2),
    ""
  ),
"")</f>
        <v/>
      </c>
      <c r="BD82" s="53" t="str">
        <f>IFERROR(
  IF(
    AND(
      BD$6&gt;=$I82, BD$6&lt;=$J82, $Q$2="Yes",
      NOT( OR(
        AND($M$5=1, OR(WEEKDAY(BD$6,2)=6, WEEKDAY(BD$6,2)=7)),
        AND($M$5=17,  WEEKDAY(BD$6,2)=6),
        AND($M$5=11,  WEEKDAY(BD$6,2)=7)
      ))
    ),
    INDEX(reference!$H$1:$I$9, MATCH($M82, reference!$H$1:$H$9, 0), 2),
    ""
  ),
"")</f>
        <v/>
      </c>
      <c r="BE82" s="53" t="str">
        <f>IFERROR(
  IF(
    AND(
      BE$6&gt;=$I82, BE$6&lt;=$J82, $Q$2="Yes",
      NOT( OR(
        AND($M$5=1, OR(WEEKDAY(BE$6,2)=6, WEEKDAY(BE$6,2)=7)),
        AND($M$5=17,  WEEKDAY(BE$6,2)=6),
        AND($M$5=11,  WEEKDAY(BE$6,2)=7)
      ))
    ),
    INDEX(reference!$H$1:$I$9, MATCH($M82, reference!$H$1:$H$9, 0), 2),
    ""
  ),
"")</f>
        <v/>
      </c>
      <c r="BF82" s="53" t="str">
        <f>IFERROR(
  IF(
    AND(
      BF$6&gt;=$I82, BF$6&lt;=$J82, $Q$2="Yes",
      NOT( OR(
        AND($M$5=1, OR(WEEKDAY(BF$6,2)=6, WEEKDAY(BF$6,2)=7)),
        AND($M$5=17,  WEEKDAY(BF$6,2)=6),
        AND($M$5=11,  WEEKDAY(BF$6,2)=7)
      ))
    ),
    INDEX(reference!$H$1:$I$9, MATCH($M82, reference!$H$1:$H$9, 0), 2),
    ""
  ),
"")</f>
        <v/>
      </c>
      <c r="BG82" s="53" t="str">
        <f>IFERROR(
  IF(
    AND(
      BG$6&gt;=$I82, BG$6&lt;=$J82, $Q$2="Yes",
      NOT( OR(
        AND($M$5=1, OR(WEEKDAY(BG$6,2)=6, WEEKDAY(BG$6,2)=7)),
        AND($M$5=17,  WEEKDAY(BG$6,2)=6),
        AND($M$5=11,  WEEKDAY(BG$6,2)=7)
      ))
    ),
    INDEX(reference!$H$1:$I$9, MATCH($M82, reference!$H$1:$H$9, 0), 2),
    ""
  ),
"")</f>
        <v/>
      </c>
      <c r="BH82" s="53" t="str">
        <f>IFERROR(
  IF(
    AND(
      BH$6&gt;=$I82, BH$6&lt;=$J82, $Q$2="Yes",
      NOT( OR(
        AND($M$5=1, OR(WEEKDAY(BH$6,2)=6, WEEKDAY(BH$6,2)=7)),
        AND($M$5=17,  WEEKDAY(BH$6,2)=6),
        AND($M$5=11,  WEEKDAY(BH$6,2)=7)
      ))
    ),
    INDEX(reference!$H$1:$I$9, MATCH($M82, reference!$H$1:$H$9, 0), 2),
    ""
  ),
"")</f>
        <v/>
      </c>
      <c r="BI82" s="53" t="str">
        <f>IFERROR(
  IF(
    AND(
      BI$6&gt;=$I82, BI$6&lt;=$J82, $Q$2="Yes",
      NOT( OR(
        AND($M$5=1, OR(WEEKDAY(BI$6,2)=6, WEEKDAY(BI$6,2)=7)),
        AND($M$5=17,  WEEKDAY(BI$6,2)=6),
        AND($M$5=11,  WEEKDAY(BI$6,2)=7)
      ))
    ),
    INDEX(reference!$H$1:$I$9, MATCH($M82, reference!$H$1:$H$9, 0), 2),
    ""
  ),
"")</f>
        <v/>
      </c>
      <c r="BJ82" s="53" t="str">
        <f>IFERROR(
  IF(
    AND(
      BJ$6&gt;=$I82, BJ$6&lt;=$J82, $Q$2="Yes",
      NOT( OR(
        AND($M$5=1, OR(WEEKDAY(BJ$6,2)=6, WEEKDAY(BJ$6,2)=7)),
        AND($M$5=17,  WEEKDAY(BJ$6,2)=6),
        AND($M$5=11,  WEEKDAY(BJ$6,2)=7)
      ))
    ),
    INDEX(reference!$H$1:$I$9, MATCH($M82, reference!$H$1:$H$9, 0), 2),
    ""
  ),
"")</f>
        <v/>
      </c>
      <c r="BK82" s="53" t="str">
        <f>IFERROR(
  IF(
    AND(
      BK$6&gt;=$I82, BK$6&lt;=$J82, $Q$2="Yes",
      NOT( OR(
        AND($M$5=1, OR(WEEKDAY(BK$6,2)=6, WEEKDAY(BK$6,2)=7)),
        AND($M$5=17,  WEEKDAY(BK$6,2)=6),
        AND($M$5=11,  WEEKDAY(BK$6,2)=7)
      ))
    ),
    INDEX(reference!$H$1:$I$9, MATCH($M82, reference!$H$1:$H$9, 0), 2),
    ""
  ),
"")</f>
        <v/>
      </c>
      <c r="BL82" s="53" t="str">
        <f>IFERROR(
  IF(
    AND(
      BL$6&gt;=$I82, BL$6&lt;=$J82, $Q$2="Yes",
      NOT( OR(
        AND($M$5=1, OR(WEEKDAY(BL$6,2)=6, WEEKDAY(BL$6,2)=7)),
        AND($M$5=17,  WEEKDAY(BL$6,2)=6),
        AND($M$5=11,  WEEKDAY(BL$6,2)=7)
      ))
    ),
    INDEX(reference!$H$1:$I$9, MATCH($M82, reference!$H$1:$H$9, 0), 2),
    ""
  ),
"")</f>
        <v/>
      </c>
      <c r="BM82" s="53" t="str">
        <f>IFERROR(
  IF(
    AND(
      BM$6&gt;=$I82, BM$6&lt;=$J82, $Q$2="Yes",
      NOT( OR(
        AND($M$5=1, OR(WEEKDAY(BM$6,2)=6, WEEKDAY(BM$6,2)=7)),
        AND($M$5=17,  WEEKDAY(BM$6,2)=6),
        AND($M$5=11,  WEEKDAY(BM$6,2)=7)
      ))
    ),
    INDEX(reference!$H$1:$I$9, MATCH($M82, reference!$H$1:$H$9, 0), 2),
    ""
  ),
"")</f>
        <v/>
      </c>
      <c r="BN82" s="53" t="str">
        <f>IFERROR(
  IF(
    AND(
      BN$6&gt;=$I82, BN$6&lt;=$J82, $Q$2="Yes",
      NOT( OR(
        AND($M$5=1, OR(WEEKDAY(BN$6,2)=6, WEEKDAY(BN$6,2)=7)),
        AND($M$5=17,  WEEKDAY(BN$6,2)=6),
        AND($M$5=11,  WEEKDAY(BN$6,2)=7)
      ))
    ),
    INDEX(reference!$H$1:$I$9, MATCH($M82, reference!$H$1:$H$9, 0), 2),
    ""
  ),
"")</f>
        <v/>
      </c>
      <c r="BO82" s="53" t="str">
        <f>IFERROR(
  IF(
    AND(
      BO$6&gt;=$I82, BO$6&lt;=$J82, $Q$2="Yes",
      NOT( OR(
        AND($M$5=1, OR(WEEKDAY(BO$6,2)=6, WEEKDAY(BO$6,2)=7)),
        AND($M$5=17,  WEEKDAY(BO$6,2)=6),
        AND($M$5=11,  WEEKDAY(BO$6,2)=7)
      ))
    ),
    INDEX(reference!$H$1:$I$9, MATCH($M82, reference!$H$1:$H$9, 0), 2),
    ""
  ),
"")</f>
        <v/>
      </c>
      <c r="BP82" s="53" t="str">
        <f>IFERROR(
  IF(
    AND(
      BP$6&gt;=$I82, BP$6&lt;=$J82, $Q$2="Yes",
      NOT( OR(
        AND($M$5=1, OR(WEEKDAY(BP$6,2)=6, WEEKDAY(BP$6,2)=7)),
        AND($M$5=17,  WEEKDAY(BP$6,2)=6),
        AND($M$5=11,  WEEKDAY(BP$6,2)=7)
      ))
    ),
    INDEX(reference!$H$1:$I$9, MATCH($M82, reference!$H$1:$H$9, 0), 2),
    ""
  ),
"")</f>
        <v/>
      </c>
      <c r="BQ82" s="53" t="str">
        <f>IFERROR(
  IF(
    AND(
      BQ$6&gt;=$I82, BQ$6&lt;=$J82, $Q$2="Yes",
      NOT( OR(
        AND($M$5=1, OR(WEEKDAY(BQ$6,2)=6, WEEKDAY(BQ$6,2)=7)),
        AND($M$5=17,  WEEKDAY(BQ$6,2)=6),
        AND($M$5=11,  WEEKDAY(BQ$6,2)=7)
      ))
    ),
    INDEX(reference!$H$1:$I$9, MATCH($M82, reference!$H$1:$H$9, 0), 2),
    ""
  ),
"")</f>
        <v/>
      </c>
    </row>
    <row r="83" spans="1:69" ht="22.5" customHeight="1" x14ac:dyDescent="0.15">
      <c r="A83" s="46">
        <f>COUNTIF($L$7:M83,M83)</f>
        <v>0</v>
      </c>
      <c r="B83" s="46" t="str">
        <f t="shared" si="5"/>
        <v>-0</v>
      </c>
      <c r="C83" s="46" t="str">
        <f>IFERROR(IF(G83="","",MOD(COUNTIFS($F$6:G83,"◯"),10)),"")</f>
        <v/>
      </c>
      <c r="D83" s="46" t="str" cm="1">
        <f t="array" ref="D83">IF(G83="","",_xlfn.SWITCH(G83,"◯",1,"◆",2,"★",3))</f>
        <v/>
      </c>
      <c r="E83" s="46"/>
      <c r="F83" s="47"/>
      <c r="G83" s="48"/>
      <c r="H83" s="49"/>
      <c r="I83" s="51"/>
      <c r="J83" s="51"/>
      <c r="K83" s="52" t="str">
        <f t="shared" si="6"/>
        <v/>
      </c>
      <c r="L83" s="50"/>
      <c r="M83" s="50"/>
      <c r="N83" s="53" t="str">
        <f>IFERROR(
  IF(
    AND(
      N$6&gt;=$I83, N$6&lt;=$J83, $Q$2="Yes",
      NOT( OR(
        AND($M$5=1, OR(WEEKDAY(N$6,2)=6, WEEKDAY(N$6,2)=7)),
        AND($M$5=17,  WEEKDAY(N$6,2)=6),
        AND($M$5=11,  WEEKDAY(N$6,2)=7)
      ))
    ),
    INDEX(reference!$H$1:$I$9, MATCH($M83, reference!$H$1:$H$9, 0), 2),
    ""
  ),
"")</f>
        <v/>
      </c>
      <c r="O83" s="53" t="str">
        <f>IFERROR(
  IF(
    AND(
      O$6&gt;=$I83, O$6&lt;=$J83, $Q$2="Yes",
      NOT( OR(
        AND($M$5=1, OR(WEEKDAY(O$6,2)=6, WEEKDAY(O$6,2)=7)),
        AND($M$5=17,  WEEKDAY(O$6,2)=6),
        AND($M$5=11,  WEEKDAY(O$6,2)=7)
      ))
    ),
    INDEX(reference!$H$1:$I$9, MATCH($M83, reference!$H$1:$H$9, 0), 2),
    ""
  ),
"")</f>
        <v/>
      </c>
      <c r="P83" s="53" t="str">
        <f>IFERROR(
  IF(
    AND(
      P$6&gt;=$I83, P$6&lt;=$J83, $Q$2="Yes",
      NOT( OR(
        AND($M$5=1, OR(WEEKDAY(P$6,2)=6, WEEKDAY(P$6,2)=7)),
        AND($M$5=17,  WEEKDAY(P$6,2)=6),
        AND($M$5=11,  WEEKDAY(P$6,2)=7)
      ))
    ),
    INDEX(reference!$H$1:$I$9, MATCH($M83, reference!$H$1:$H$9, 0), 2),
    ""
  ),
"")</f>
        <v/>
      </c>
      <c r="Q83" s="53" t="str">
        <f>IFERROR(
  IF(
    AND(
      Q$6&gt;=$I83, Q$6&lt;=$J83, $Q$2="Yes",
      NOT( OR(
        AND($M$5=1, OR(WEEKDAY(Q$6,2)=6, WEEKDAY(Q$6,2)=7)),
        AND($M$5=17,  WEEKDAY(Q$6,2)=6),
        AND($M$5=11,  WEEKDAY(Q$6,2)=7)
      ))
    ),
    INDEX(reference!$H$1:$I$9, MATCH($M83, reference!$H$1:$H$9, 0), 2),
    ""
  ),
"")</f>
        <v/>
      </c>
      <c r="R83" s="53" t="str">
        <f>IFERROR(
  IF(
    AND(
      R$6&gt;=$I83, R$6&lt;=$J83, $Q$2="Yes",
      NOT( OR(
        AND($M$5=1, OR(WEEKDAY(R$6,2)=6, WEEKDAY(R$6,2)=7)),
        AND($M$5=17,  WEEKDAY(R$6,2)=6),
        AND($M$5=11,  WEEKDAY(R$6,2)=7)
      ))
    ),
    INDEX(reference!$H$1:$I$9, MATCH($M83, reference!$H$1:$H$9, 0), 2),
    ""
  ),
"")</f>
        <v/>
      </c>
      <c r="S83" s="53" t="str">
        <f>IFERROR(
  IF(
    AND(
      S$6&gt;=$I83, S$6&lt;=$J83, $Q$2="Yes",
      NOT( OR(
        AND($M$5=1, OR(WEEKDAY(S$6,2)=6, WEEKDAY(S$6,2)=7)),
        AND($M$5=17,  WEEKDAY(S$6,2)=6),
        AND($M$5=11,  WEEKDAY(S$6,2)=7)
      ))
    ),
    INDEX(reference!$H$1:$I$9, MATCH($M83, reference!$H$1:$H$9, 0), 2),
    ""
  ),
"")</f>
        <v/>
      </c>
      <c r="T83" s="53" t="str">
        <f>IFERROR(
  IF(
    AND(
      T$6&gt;=$I83, T$6&lt;=$J83, $Q$2="Yes",
      NOT( OR(
        AND($M$5=1, OR(WEEKDAY(T$6,2)=6, WEEKDAY(T$6,2)=7)),
        AND($M$5=17,  WEEKDAY(T$6,2)=6),
        AND($M$5=11,  WEEKDAY(T$6,2)=7)
      ))
    ),
    INDEX(reference!$H$1:$I$9, MATCH($M83, reference!$H$1:$H$9, 0), 2),
    ""
  ),
"")</f>
        <v/>
      </c>
      <c r="U83" s="53" t="str">
        <f>IFERROR(
  IF(
    AND(
      U$6&gt;=$I83, U$6&lt;=$J83, $Q$2="Yes",
      NOT( OR(
        AND($M$5=1, OR(WEEKDAY(U$6,2)=6, WEEKDAY(U$6,2)=7)),
        AND($M$5=17,  WEEKDAY(U$6,2)=6),
        AND($M$5=11,  WEEKDAY(U$6,2)=7)
      ))
    ),
    INDEX(reference!$H$1:$I$9, MATCH($M83, reference!$H$1:$H$9, 0), 2),
    ""
  ),
"")</f>
        <v/>
      </c>
      <c r="V83" s="53" t="str">
        <f>IFERROR(
  IF(
    AND(
      V$6&gt;=$I83, V$6&lt;=$J83, $Q$2="Yes",
      NOT( OR(
        AND($M$5=1, OR(WEEKDAY(V$6,2)=6, WEEKDAY(V$6,2)=7)),
        AND($M$5=17,  WEEKDAY(V$6,2)=6),
        AND($M$5=11,  WEEKDAY(V$6,2)=7)
      ))
    ),
    INDEX(reference!$H$1:$I$9, MATCH($M83, reference!$H$1:$H$9, 0), 2),
    ""
  ),
"")</f>
        <v/>
      </c>
      <c r="W83" s="53" t="str">
        <f>IFERROR(
  IF(
    AND(
      W$6&gt;=$I83, W$6&lt;=$J83, $Q$2="Yes",
      NOT( OR(
        AND($M$5=1, OR(WEEKDAY(W$6,2)=6, WEEKDAY(W$6,2)=7)),
        AND($M$5=17,  WEEKDAY(W$6,2)=6),
        AND($M$5=11,  WEEKDAY(W$6,2)=7)
      ))
    ),
    INDEX(reference!$H$1:$I$9, MATCH($M83, reference!$H$1:$H$9, 0), 2),
    ""
  ),
"")</f>
        <v/>
      </c>
      <c r="X83" s="53" t="str">
        <f>IFERROR(
  IF(
    AND(
      X$6&gt;=$I83, X$6&lt;=$J83, $Q$2="Yes",
      NOT( OR(
        AND($M$5=1, OR(WEEKDAY(X$6,2)=6, WEEKDAY(X$6,2)=7)),
        AND($M$5=17,  WEEKDAY(X$6,2)=6),
        AND($M$5=11,  WEEKDAY(X$6,2)=7)
      ))
    ),
    INDEX(reference!$H$1:$I$9, MATCH($M83, reference!$H$1:$H$9, 0), 2),
    ""
  ),
"")</f>
        <v/>
      </c>
      <c r="Y83" s="53" t="str">
        <f>IFERROR(
  IF(
    AND(
      Y$6&gt;=$I83, Y$6&lt;=$J83, $Q$2="Yes",
      NOT( OR(
        AND($M$5=1, OR(WEEKDAY(Y$6,2)=6, WEEKDAY(Y$6,2)=7)),
        AND($M$5=17,  WEEKDAY(Y$6,2)=6),
        AND($M$5=11,  WEEKDAY(Y$6,2)=7)
      ))
    ),
    INDEX(reference!$H$1:$I$9, MATCH($M83, reference!$H$1:$H$9, 0), 2),
    ""
  ),
"")</f>
        <v/>
      </c>
      <c r="Z83" s="53" t="str">
        <f>IFERROR(
  IF(
    AND(
      Z$6&gt;=$I83, Z$6&lt;=$J83, $Q$2="Yes",
      NOT( OR(
        AND($M$5=1, OR(WEEKDAY(Z$6,2)=6, WEEKDAY(Z$6,2)=7)),
        AND($M$5=17,  WEEKDAY(Z$6,2)=6),
        AND($M$5=11,  WEEKDAY(Z$6,2)=7)
      ))
    ),
    INDEX(reference!$H$1:$I$9, MATCH($M83, reference!$H$1:$H$9, 0), 2),
    ""
  ),
"")</f>
        <v/>
      </c>
      <c r="AA83" s="53" t="str">
        <f>IFERROR(
  IF(
    AND(
      AA$6&gt;=$I83, AA$6&lt;=$J83, $Q$2="Yes",
      NOT( OR(
        AND($M$5=1, OR(WEEKDAY(AA$6,2)=6, WEEKDAY(AA$6,2)=7)),
        AND($M$5=17,  WEEKDAY(AA$6,2)=6),
        AND($M$5=11,  WEEKDAY(AA$6,2)=7)
      ))
    ),
    INDEX(reference!$H$1:$I$9, MATCH($M83, reference!$H$1:$H$9, 0), 2),
    ""
  ),
"")</f>
        <v/>
      </c>
      <c r="AB83" s="53" t="str">
        <f>IFERROR(
  IF(
    AND(
      AB$6&gt;=$I83, AB$6&lt;=$J83, $Q$2="Yes",
      NOT( OR(
        AND($M$5=1, OR(WEEKDAY(AB$6,2)=6, WEEKDAY(AB$6,2)=7)),
        AND($M$5=17,  WEEKDAY(AB$6,2)=6),
        AND($M$5=11,  WEEKDAY(AB$6,2)=7)
      ))
    ),
    INDEX(reference!$H$1:$I$9, MATCH($M83, reference!$H$1:$H$9, 0), 2),
    ""
  ),
"")</f>
        <v/>
      </c>
      <c r="AC83" s="53" t="str">
        <f>IFERROR(
  IF(
    AND(
      AC$6&gt;=$I83, AC$6&lt;=$J83, $Q$2="Yes",
      NOT( OR(
        AND($M$5=1, OR(WEEKDAY(AC$6,2)=6, WEEKDAY(AC$6,2)=7)),
        AND($M$5=17,  WEEKDAY(AC$6,2)=6),
        AND($M$5=11,  WEEKDAY(AC$6,2)=7)
      ))
    ),
    INDEX(reference!$H$1:$I$9, MATCH($M83, reference!$H$1:$H$9, 0), 2),
    ""
  ),
"")</f>
        <v/>
      </c>
      <c r="AD83" s="53" t="str">
        <f>IFERROR(
  IF(
    AND(
      AD$6&gt;=$I83, AD$6&lt;=$J83, $Q$2="Yes",
      NOT( OR(
        AND($M$5=1, OR(WEEKDAY(AD$6,2)=6, WEEKDAY(AD$6,2)=7)),
        AND($M$5=17,  WEEKDAY(AD$6,2)=6),
        AND($M$5=11,  WEEKDAY(AD$6,2)=7)
      ))
    ),
    INDEX(reference!$H$1:$I$9, MATCH($M83, reference!$H$1:$H$9, 0), 2),
    ""
  ),
"")</f>
        <v/>
      </c>
      <c r="AE83" s="53" t="str">
        <f>IFERROR(
  IF(
    AND(
      AE$6&gt;=$I83, AE$6&lt;=$J83, $Q$2="Yes",
      NOT( OR(
        AND($M$5=1, OR(WEEKDAY(AE$6,2)=6, WEEKDAY(AE$6,2)=7)),
        AND($M$5=17,  WEEKDAY(AE$6,2)=6),
        AND($M$5=11,  WEEKDAY(AE$6,2)=7)
      ))
    ),
    INDEX(reference!$H$1:$I$9, MATCH($M83, reference!$H$1:$H$9, 0), 2),
    ""
  ),
"")</f>
        <v/>
      </c>
      <c r="AF83" s="53" t="str">
        <f>IFERROR(
  IF(
    AND(
      AF$6&gt;=$I83, AF$6&lt;=$J83, $Q$2="Yes",
      NOT( OR(
        AND($M$5=1, OR(WEEKDAY(AF$6,2)=6, WEEKDAY(AF$6,2)=7)),
        AND($M$5=17,  WEEKDAY(AF$6,2)=6),
        AND($M$5=11,  WEEKDAY(AF$6,2)=7)
      ))
    ),
    INDEX(reference!$H$1:$I$9, MATCH($M83, reference!$H$1:$H$9, 0), 2),
    ""
  ),
"")</f>
        <v/>
      </c>
      <c r="AG83" s="53" t="str">
        <f>IFERROR(
  IF(
    AND(
      AG$6&gt;=$I83, AG$6&lt;=$J83, $Q$2="Yes",
      NOT( OR(
        AND($M$5=1, OR(WEEKDAY(AG$6,2)=6, WEEKDAY(AG$6,2)=7)),
        AND($M$5=17,  WEEKDAY(AG$6,2)=6),
        AND($M$5=11,  WEEKDAY(AG$6,2)=7)
      ))
    ),
    INDEX(reference!$H$1:$I$9, MATCH($M83, reference!$H$1:$H$9, 0), 2),
    ""
  ),
"")</f>
        <v/>
      </c>
      <c r="AH83" s="53" t="str">
        <f>IFERROR(
  IF(
    AND(
      AH$6&gt;=$I83, AH$6&lt;=$J83, $Q$2="Yes",
      NOT( OR(
        AND($M$5=1, OR(WEEKDAY(AH$6,2)=6, WEEKDAY(AH$6,2)=7)),
        AND($M$5=17,  WEEKDAY(AH$6,2)=6),
        AND($M$5=11,  WEEKDAY(AH$6,2)=7)
      ))
    ),
    INDEX(reference!$H$1:$I$9, MATCH($M83, reference!$H$1:$H$9, 0), 2),
    ""
  ),
"")</f>
        <v/>
      </c>
      <c r="AI83" s="53" t="str">
        <f>IFERROR(
  IF(
    AND(
      AI$6&gt;=$I83, AI$6&lt;=$J83, $Q$2="Yes",
      NOT( OR(
        AND($M$5=1, OR(WEEKDAY(AI$6,2)=6, WEEKDAY(AI$6,2)=7)),
        AND($M$5=17,  WEEKDAY(AI$6,2)=6),
        AND($M$5=11,  WEEKDAY(AI$6,2)=7)
      ))
    ),
    INDEX(reference!$H$1:$I$9, MATCH($M83, reference!$H$1:$H$9, 0), 2),
    ""
  ),
"")</f>
        <v/>
      </c>
      <c r="AJ83" s="53" t="str">
        <f>IFERROR(
  IF(
    AND(
      AJ$6&gt;=$I83, AJ$6&lt;=$J83, $Q$2="Yes",
      NOT( OR(
        AND($M$5=1, OR(WEEKDAY(AJ$6,2)=6, WEEKDAY(AJ$6,2)=7)),
        AND($M$5=17,  WEEKDAY(AJ$6,2)=6),
        AND($M$5=11,  WEEKDAY(AJ$6,2)=7)
      ))
    ),
    INDEX(reference!$H$1:$I$9, MATCH($M83, reference!$H$1:$H$9, 0), 2),
    ""
  ),
"")</f>
        <v/>
      </c>
      <c r="AK83" s="53" t="str">
        <f>IFERROR(
  IF(
    AND(
      AK$6&gt;=$I83, AK$6&lt;=$J83, $Q$2="Yes",
      NOT( OR(
        AND($M$5=1, OR(WEEKDAY(AK$6,2)=6, WEEKDAY(AK$6,2)=7)),
        AND($M$5=17,  WEEKDAY(AK$6,2)=6),
        AND($M$5=11,  WEEKDAY(AK$6,2)=7)
      ))
    ),
    INDEX(reference!$H$1:$I$9, MATCH($M83, reference!$H$1:$H$9, 0), 2),
    ""
  ),
"")</f>
        <v/>
      </c>
      <c r="AL83" s="53" t="str">
        <f>IFERROR(
  IF(
    AND(
      AL$6&gt;=$I83, AL$6&lt;=$J83, $Q$2="Yes",
      NOT( OR(
        AND($M$5=1, OR(WEEKDAY(AL$6,2)=6, WEEKDAY(AL$6,2)=7)),
        AND($M$5=17,  WEEKDAY(AL$6,2)=6),
        AND($M$5=11,  WEEKDAY(AL$6,2)=7)
      ))
    ),
    INDEX(reference!$H$1:$I$9, MATCH($M83, reference!$H$1:$H$9, 0), 2),
    ""
  ),
"")</f>
        <v/>
      </c>
      <c r="AM83" s="53" t="str">
        <f>IFERROR(
  IF(
    AND(
      AM$6&gt;=$I83, AM$6&lt;=$J83, $Q$2="Yes",
      NOT( OR(
        AND($M$5=1, OR(WEEKDAY(AM$6,2)=6, WEEKDAY(AM$6,2)=7)),
        AND($M$5=17,  WEEKDAY(AM$6,2)=6),
        AND($M$5=11,  WEEKDAY(AM$6,2)=7)
      ))
    ),
    INDEX(reference!$H$1:$I$9, MATCH($M83, reference!$H$1:$H$9, 0), 2),
    ""
  ),
"")</f>
        <v/>
      </c>
      <c r="AN83" s="53" t="str">
        <f>IFERROR(
  IF(
    AND(
      AN$6&gt;=$I83, AN$6&lt;=$J83, $Q$2="Yes",
      NOT( OR(
        AND($M$5=1, OR(WEEKDAY(AN$6,2)=6, WEEKDAY(AN$6,2)=7)),
        AND($M$5=17,  WEEKDAY(AN$6,2)=6),
        AND($M$5=11,  WEEKDAY(AN$6,2)=7)
      ))
    ),
    INDEX(reference!$H$1:$I$9, MATCH($M83, reference!$H$1:$H$9, 0), 2),
    ""
  ),
"")</f>
        <v/>
      </c>
      <c r="AO83" s="53" t="str">
        <f>IFERROR(
  IF(
    AND(
      AO$6&gt;=$I83, AO$6&lt;=$J83, $Q$2="Yes",
      NOT( OR(
        AND($M$5=1, OR(WEEKDAY(AO$6,2)=6, WEEKDAY(AO$6,2)=7)),
        AND($M$5=17,  WEEKDAY(AO$6,2)=6),
        AND($M$5=11,  WEEKDAY(AO$6,2)=7)
      ))
    ),
    INDEX(reference!$H$1:$I$9, MATCH($M83, reference!$H$1:$H$9, 0), 2),
    ""
  ),
"")</f>
        <v/>
      </c>
      <c r="AP83" s="53" t="str">
        <f>IFERROR(
  IF(
    AND(
      AP$6&gt;=$I83, AP$6&lt;=$J83, $Q$2="Yes",
      NOT( OR(
        AND($M$5=1, OR(WEEKDAY(AP$6,2)=6, WEEKDAY(AP$6,2)=7)),
        AND($M$5=17,  WEEKDAY(AP$6,2)=6),
        AND($M$5=11,  WEEKDAY(AP$6,2)=7)
      ))
    ),
    INDEX(reference!$H$1:$I$9, MATCH($M83, reference!$H$1:$H$9, 0), 2),
    ""
  ),
"")</f>
        <v/>
      </c>
      <c r="AQ83" s="53" t="str">
        <f>IFERROR(
  IF(
    AND(
      AQ$6&gt;=$I83, AQ$6&lt;=$J83, $Q$2="Yes",
      NOT( OR(
        AND($M$5=1, OR(WEEKDAY(AQ$6,2)=6, WEEKDAY(AQ$6,2)=7)),
        AND($M$5=17,  WEEKDAY(AQ$6,2)=6),
        AND($M$5=11,  WEEKDAY(AQ$6,2)=7)
      ))
    ),
    INDEX(reference!$H$1:$I$9, MATCH($M83, reference!$H$1:$H$9, 0), 2),
    ""
  ),
"")</f>
        <v/>
      </c>
      <c r="AR83" s="53" t="str">
        <f>IFERROR(
  IF(
    AND(
      AR$6&gt;=$I83, AR$6&lt;=$J83, $Q$2="Yes",
      NOT( OR(
        AND($M$5=1, OR(WEEKDAY(AR$6,2)=6, WEEKDAY(AR$6,2)=7)),
        AND($M$5=17,  WEEKDAY(AR$6,2)=6),
        AND($M$5=11,  WEEKDAY(AR$6,2)=7)
      ))
    ),
    INDEX(reference!$H$1:$I$9, MATCH($M83, reference!$H$1:$H$9, 0), 2),
    ""
  ),
"")</f>
        <v/>
      </c>
      <c r="AS83" s="53" t="str">
        <f>IFERROR(
  IF(
    AND(
      AS$6&gt;=$I83, AS$6&lt;=$J83, $Q$2="Yes",
      NOT( OR(
        AND($M$5=1, OR(WEEKDAY(AS$6,2)=6, WEEKDAY(AS$6,2)=7)),
        AND($M$5=17,  WEEKDAY(AS$6,2)=6),
        AND($M$5=11,  WEEKDAY(AS$6,2)=7)
      ))
    ),
    INDEX(reference!$H$1:$I$9, MATCH($M83, reference!$H$1:$H$9, 0), 2),
    ""
  ),
"")</f>
        <v/>
      </c>
      <c r="AT83" s="53" t="str">
        <f>IFERROR(
  IF(
    AND(
      AT$6&gt;=$I83, AT$6&lt;=$J83, $Q$2="Yes",
      NOT( OR(
        AND($M$5=1, OR(WEEKDAY(AT$6,2)=6, WEEKDAY(AT$6,2)=7)),
        AND($M$5=17,  WEEKDAY(AT$6,2)=6),
        AND($M$5=11,  WEEKDAY(AT$6,2)=7)
      ))
    ),
    INDEX(reference!$H$1:$I$9, MATCH($M83, reference!$H$1:$H$9, 0), 2),
    ""
  ),
"")</f>
        <v/>
      </c>
      <c r="AU83" s="53" t="str">
        <f>IFERROR(
  IF(
    AND(
      AU$6&gt;=$I83, AU$6&lt;=$J83, $Q$2="Yes",
      NOT( OR(
        AND($M$5=1, OR(WEEKDAY(AU$6,2)=6, WEEKDAY(AU$6,2)=7)),
        AND($M$5=17,  WEEKDAY(AU$6,2)=6),
        AND($M$5=11,  WEEKDAY(AU$6,2)=7)
      ))
    ),
    INDEX(reference!$H$1:$I$9, MATCH($M83, reference!$H$1:$H$9, 0), 2),
    ""
  ),
"")</f>
        <v/>
      </c>
      <c r="AV83" s="53" t="str">
        <f>IFERROR(
  IF(
    AND(
      AV$6&gt;=$I83, AV$6&lt;=$J83, $Q$2="Yes",
      NOT( OR(
        AND($M$5=1, OR(WEEKDAY(AV$6,2)=6, WEEKDAY(AV$6,2)=7)),
        AND($M$5=17,  WEEKDAY(AV$6,2)=6),
        AND($M$5=11,  WEEKDAY(AV$6,2)=7)
      ))
    ),
    INDEX(reference!$H$1:$I$9, MATCH($M83, reference!$H$1:$H$9, 0), 2),
    ""
  ),
"")</f>
        <v/>
      </c>
      <c r="AW83" s="53" t="str">
        <f>IFERROR(
  IF(
    AND(
      AW$6&gt;=$I83, AW$6&lt;=$J83, $Q$2="Yes",
      NOT( OR(
        AND($M$5=1, OR(WEEKDAY(AW$6,2)=6, WEEKDAY(AW$6,2)=7)),
        AND($M$5=17,  WEEKDAY(AW$6,2)=6),
        AND($M$5=11,  WEEKDAY(AW$6,2)=7)
      ))
    ),
    INDEX(reference!$H$1:$I$9, MATCH($M83, reference!$H$1:$H$9, 0), 2),
    ""
  ),
"")</f>
        <v/>
      </c>
      <c r="AX83" s="53" t="str">
        <f>IFERROR(
  IF(
    AND(
      AX$6&gt;=$I83, AX$6&lt;=$J83, $Q$2="Yes",
      NOT( OR(
        AND($M$5=1, OR(WEEKDAY(AX$6,2)=6, WEEKDAY(AX$6,2)=7)),
        AND($M$5=17,  WEEKDAY(AX$6,2)=6),
        AND($M$5=11,  WEEKDAY(AX$6,2)=7)
      ))
    ),
    INDEX(reference!$H$1:$I$9, MATCH($M83, reference!$H$1:$H$9, 0), 2),
    ""
  ),
"")</f>
        <v/>
      </c>
      <c r="AY83" s="53" t="str">
        <f>IFERROR(
  IF(
    AND(
      AY$6&gt;=$I83, AY$6&lt;=$J83, $Q$2="Yes",
      NOT( OR(
        AND($M$5=1, OR(WEEKDAY(AY$6,2)=6, WEEKDAY(AY$6,2)=7)),
        AND($M$5=17,  WEEKDAY(AY$6,2)=6),
        AND($M$5=11,  WEEKDAY(AY$6,2)=7)
      ))
    ),
    INDEX(reference!$H$1:$I$9, MATCH($M83, reference!$H$1:$H$9, 0), 2),
    ""
  ),
"")</f>
        <v/>
      </c>
      <c r="AZ83" s="53" t="str">
        <f>IFERROR(
  IF(
    AND(
      AZ$6&gt;=$I83, AZ$6&lt;=$J83, $Q$2="Yes",
      NOT( OR(
        AND($M$5=1, OR(WEEKDAY(AZ$6,2)=6, WEEKDAY(AZ$6,2)=7)),
        AND($M$5=17,  WEEKDAY(AZ$6,2)=6),
        AND($M$5=11,  WEEKDAY(AZ$6,2)=7)
      ))
    ),
    INDEX(reference!$H$1:$I$9, MATCH($M83, reference!$H$1:$H$9, 0), 2),
    ""
  ),
"")</f>
        <v/>
      </c>
      <c r="BA83" s="53" t="str">
        <f>IFERROR(
  IF(
    AND(
      BA$6&gt;=$I83, BA$6&lt;=$J83, $Q$2="Yes",
      NOT( OR(
        AND($M$5=1, OR(WEEKDAY(BA$6,2)=6, WEEKDAY(BA$6,2)=7)),
        AND($M$5=17,  WEEKDAY(BA$6,2)=6),
        AND($M$5=11,  WEEKDAY(BA$6,2)=7)
      ))
    ),
    INDEX(reference!$H$1:$I$9, MATCH($M83, reference!$H$1:$H$9, 0), 2),
    ""
  ),
"")</f>
        <v/>
      </c>
      <c r="BB83" s="53" t="str">
        <f>IFERROR(
  IF(
    AND(
      BB$6&gt;=$I83, BB$6&lt;=$J83, $Q$2="Yes",
      NOT( OR(
        AND($M$5=1, OR(WEEKDAY(BB$6,2)=6, WEEKDAY(BB$6,2)=7)),
        AND($M$5=17,  WEEKDAY(BB$6,2)=6),
        AND($M$5=11,  WEEKDAY(BB$6,2)=7)
      ))
    ),
    INDEX(reference!$H$1:$I$9, MATCH($M83, reference!$H$1:$H$9, 0), 2),
    ""
  ),
"")</f>
        <v/>
      </c>
      <c r="BC83" s="53" t="str">
        <f>IFERROR(
  IF(
    AND(
      BC$6&gt;=$I83, BC$6&lt;=$J83, $Q$2="Yes",
      NOT( OR(
        AND($M$5=1, OR(WEEKDAY(BC$6,2)=6, WEEKDAY(BC$6,2)=7)),
        AND($M$5=17,  WEEKDAY(BC$6,2)=6),
        AND($M$5=11,  WEEKDAY(BC$6,2)=7)
      ))
    ),
    INDEX(reference!$H$1:$I$9, MATCH($M83, reference!$H$1:$H$9, 0), 2),
    ""
  ),
"")</f>
        <v/>
      </c>
      <c r="BD83" s="53" t="str">
        <f>IFERROR(
  IF(
    AND(
      BD$6&gt;=$I83, BD$6&lt;=$J83, $Q$2="Yes",
      NOT( OR(
        AND($M$5=1, OR(WEEKDAY(BD$6,2)=6, WEEKDAY(BD$6,2)=7)),
        AND($M$5=17,  WEEKDAY(BD$6,2)=6),
        AND($M$5=11,  WEEKDAY(BD$6,2)=7)
      ))
    ),
    INDEX(reference!$H$1:$I$9, MATCH($M83, reference!$H$1:$H$9, 0), 2),
    ""
  ),
"")</f>
        <v/>
      </c>
      <c r="BE83" s="53" t="str">
        <f>IFERROR(
  IF(
    AND(
      BE$6&gt;=$I83, BE$6&lt;=$J83, $Q$2="Yes",
      NOT( OR(
        AND($M$5=1, OR(WEEKDAY(BE$6,2)=6, WEEKDAY(BE$6,2)=7)),
        AND($M$5=17,  WEEKDAY(BE$6,2)=6),
        AND($M$5=11,  WEEKDAY(BE$6,2)=7)
      ))
    ),
    INDEX(reference!$H$1:$I$9, MATCH($M83, reference!$H$1:$H$9, 0), 2),
    ""
  ),
"")</f>
        <v/>
      </c>
      <c r="BF83" s="53" t="str">
        <f>IFERROR(
  IF(
    AND(
      BF$6&gt;=$I83, BF$6&lt;=$J83, $Q$2="Yes",
      NOT( OR(
        AND($M$5=1, OR(WEEKDAY(BF$6,2)=6, WEEKDAY(BF$6,2)=7)),
        AND($M$5=17,  WEEKDAY(BF$6,2)=6),
        AND($M$5=11,  WEEKDAY(BF$6,2)=7)
      ))
    ),
    INDEX(reference!$H$1:$I$9, MATCH($M83, reference!$H$1:$H$9, 0), 2),
    ""
  ),
"")</f>
        <v/>
      </c>
      <c r="BG83" s="53" t="str">
        <f>IFERROR(
  IF(
    AND(
      BG$6&gt;=$I83, BG$6&lt;=$J83, $Q$2="Yes",
      NOT( OR(
        AND($M$5=1, OR(WEEKDAY(BG$6,2)=6, WEEKDAY(BG$6,2)=7)),
        AND($M$5=17,  WEEKDAY(BG$6,2)=6),
        AND($M$5=11,  WEEKDAY(BG$6,2)=7)
      ))
    ),
    INDEX(reference!$H$1:$I$9, MATCH($M83, reference!$H$1:$H$9, 0), 2),
    ""
  ),
"")</f>
        <v/>
      </c>
      <c r="BH83" s="53" t="str">
        <f>IFERROR(
  IF(
    AND(
      BH$6&gt;=$I83, BH$6&lt;=$J83, $Q$2="Yes",
      NOT( OR(
        AND($M$5=1, OR(WEEKDAY(BH$6,2)=6, WEEKDAY(BH$6,2)=7)),
        AND($M$5=17,  WEEKDAY(BH$6,2)=6),
        AND($M$5=11,  WEEKDAY(BH$6,2)=7)
      ))
    ),
    INDEX(reference!$H$1:$I$9, MATCH($M83, reference!$H$1:$H$9, 0), 2),
    ""
  ),
"")</f>
        <v/>
      </c>
      <c r="BI83" s="53" t="str">
        <f>IFERROR(
  IF(
    AND(
      BI$6&gt;=$I83, BI$6&lt;=$J83, $Q$2="Yes",
      NOT( OR(
        AND($M$5=1, OR(WEEKDAY(BI$6,2)=6, WEEKDAY(BI$6,2)=7)),
        AND($M$5=17,  WEEKDAY(BI$6,2)=6),
        AND($M$5=11,  WEEKDAY(BI$6,2)=7)
      ))
    ),
    INDEX(reference!$H$1:$I$9, MATCH($M83, reference!$H$1:$H$9, 0), 2),
    ""
  ),
"")</f>
        <v/>
      </c>
      <c r="BJ83" s="53" t="str">
        <f>IFERROR(
  IF(
    AND(
      BJ$6&gt;=$I83, BJ$6&lt;=$J83, $Q$2="Yes",
      NOT( OR(
        AND($M$5=1, OR(WEEKDAY(BJ$6,2)=6, WEEKDAY(BJ$6,2)=7)),
        AND($M$5=17,  WEEKDAY(BJ$6,2)=6),
        AND($M$5=11,  WEEKDAY(BJ$6,2)=7)
      ))
    ),
    INDEX(reference!$H$1:$I$9, MATCH($M83, reference!$H$1:$H$9, 0), 2),
    ""
  ),
"")</f>
        <v/>
      </c>
      <c r="BK83" s="53" t="str">
        <f>IFERROR(
  IF(
    AND(
      BK$6&gt;=$I83, BK$6&lt;=$J83, $Q$2="Yes",
      NOT( OR(
        AND($M$5=1, OR(WEEKDAY(BK$6,2)=6, WEEKDAY(BK$6,2)=7)),
        AND($M$5=17,  WEEKDAY(BK$6,2)=6),
        AND($M$5=11,  WEEKDAY(BK$6,2)=7)
      ))
    ),
    INDEX(reference!$H$1:$I$9, MATCH($M83, reference!$H$1:$H$9, 0), 2),
    ""
  ),
"")</f>
        <v/>
      </c>
      <c r="BL83" s="53" t="str">
        <f>IFERROR(
  IF(
    AND(
      BL$6&gt;=$I83, BL$6&lt;=$J83, $Q$2="Yes",
      NOT( OR(
        AND($M$5=1, OR(WEEKDAY(BL$6,2)=6, WEEKDAY(BL$6,2)=7)),
        AND($M$5=17,  WEEKDAY(BL$6,2)=6),
        AND($M$5=11,  WEEKDAY(BL$6,2)=7)
      ))
    ),
    INDEX(reference!$H$1:$I$9, MATCH($M83, reference!$H$1:$H$9, 0), 2),
    ""
  ),
"")</f>
        <v/>
      </c>
      <c r="BM83" s="53" t="str">
        <f>IFERROR(
  IF(
    AND(
      BM$6&gt;=$I83, BM$6&lt;=$J83, $Q$2="Yes",
      NOT( OR(
        AND($M$5=1, OR(WEEKDAY(BM$6,2)=6, WEEKDAY(BM$6,2)=7)),
        AND($M$5=17,  WEEKDAY(BM$6,2)=6),
        AND($M$5=11,  WEEKDAY(BM$6,2)=7)
      ))
    ),
    INDEX(reference!$H$1:$I$9, MATCH($M83, reference!$H$1:$H$9, 0), 2),
    ""
  ),
"")</f>
        <v/>
      </c>
      <c r="BN83" s="53" t="str">
        <f>IFERROR(
  IF(
    AND(
      BN$6&gt;=$I83, BN$6&lt;=$J83, $Q$2="Yes",
      NOT( OR(
        AND($M$5=1, OR(WEEKDAY(BN$6,2)=6, WEEKDAY(BN$6,2)=7)),
        AND($M$5=17,  WEEKDAY(BN$6,2)=6),
        AND($M$5=11,  WEEKDAY(BN$6,2)=7)
      ))
    ),
    INDEX(reference!$H$1:$I$9, MATCH($M83, reference!$H$1:$H$9, 0), 2),
    ""
  ),
"")</f>
        <v/>
      </c>
      <c r="BO83" s="53" t="str">
        <f>IFERROR(
  IF(
    AND(
      BO$6&gt;=$I83, BO$6&lt;=$J83, $Q$2="Yes",
      NOT( OR(
        AND($M$5=1, OR(WEEKDAY(BO$6,2)=6, WEEKDAY(BO$6,2)=7)),
        AND($M$5=17,  WEEKDAY(BO$6,2)=6),
        AND($M$5=11,  WEEKDAY(BO$6,2)=7)
      ))
    ),
    INDEX(reference!$H$1:$I$9, MATCH($M83, reference!$H$1:$H$9, 0), 2),
    ""
  ),
"")</f>
        <v/>
      </c>
      <c r="BP83" s="53" t="str">
        <f>IFERROR(
  IF(
    AND(
      BP$6&gt;=$I83, BP$6&lt;=$J83, $Q$2="Yes",
      NOT( OR(
        AND($M$5=1, OR(WEEKDAY(BP$6,2)=6, WEEKDAY(BP$6,2)=7)),
        AND($M$5=17,  WEEKDAY(BP$6,2)=6),
        AND($M$5=11,  WEEKDAY(BP$6,2)=7)
      ))
    ),
    INDEX(reference!$H$1:$I$9, MATCH($M83, reference!$H$1:$H$9, 0), 2),
    ""
  ),
"")</f>
        <v/>
      </c>
      <c r="BQ83" s="53" t="str">
        <f>IFERROR(
  IF(
    AND(
      BQ$6&gt;=$I83, BQ$6&lt;=$J83, $Q$2="Yes",
      NOT( OR(
        AND($M$5=1, OR(WEEKDAY(BQ$6,2)=6, WEEKDAY(BQ$6,2)=7)),
        AND($M$5=17,  WEEKDAY(BQ$6,2)=6),
        AND($M$5=11,  WEEKDAY(BQ$6,2)=7)
      ))
    ),
    INDEX(reference!$H$1:$I$9, MATCH($M83, reference!$H$1:$H$9, 0), 2),
    ""
  ),
"")</f>
        <v/>
      </c>
    </row>
    <row r="84" spans="1:69" ht="22.5" customHeight="1" x14ac:dyDescent="0.15">
      <c r="A84" s="46">
        <f>COUNTIF($L$7:M84,M84)</f>
        <v>0</v>
      </c>
      <c r="B84" s="46" t="str">
        <f t="shared" si="5"/>
        <v>-0</v>
      </c>
      <c r="C84" s="46" t="str">
        <f>IFERROR(IF(G84="","",MOD(COUNTIFS($F$6:G84,"◯"),10)),"")</f>
        <v/>
      </c>
      <c r="D84" s="46" t="str" cm="1">
        <f t="array" ref="D84">IF(G84="","",_xlfn.SWITCH(G84,"◯",1,"◆",2,"★",3))</f>
        <v/>
      </c>
      <c r="E84" s="46"/>
      <c r="F84" s="47"/>
      <c r="G84" s="48"/>
      <c r="H84" s="49"/>
      <c r="I84" s="51"/>
      <c r="J84" s="51"/>
      <c r="K84" s="52" t="str">
        <f t="shared" si="6"/>
        <v/>
      </c>
      <c r="L84" s="50"/>
      <c r="M84" s="50"/>
      <c r="N84" s="53" t="str">
        <f>IFERROR(
  IF(
    AND(
      N$6&gt;=$I84, N$6&lt;=$J84, $Q$2="Yes",
      NOT( OR(
        AND($M$5=1, OR(WEEKDAY(N$6,2)=6, WEEKDAY(N$6,2)=7)),
        AND($M$5=17,  WEEKDAY(N$6,2)=6),
        AND($M$5=11,  WEEKDAY(N$6,2)=7)
      ))
    ),
    INDEX(reference!$H$1:$I$9, MATCH($M84, reference!$H$1:$H$9, 0), 2),
    ""
  ),
"")</f>
        <v/>
      </c>
      <c r="O84" s="53" t="str">
        <f>IFERROR(
  IF(
    AND(
      O$6&gt;=$I84, O$6&lt;=$J84, $Q$2="Yes",
      NOT( OR(
        AND($M$5=1, OR(WEEKDAY(O$6,2)=6, WEEKDAY(O$6,2)=7)),
        AND($M$5=17,  WEEKDAY(O$6,2)=6),
        AND($M$5=11,  WEEKDAY(O$6,2)=7)
      ))
    ),
    INDEX(reference!$H$1:$I$9, MATCH($M84, reference!$H$1:$H$9, 0), 2),
    ""
  ),
"")</f>
        <v/>
      </c>
      <c r="P84" s="53" t="str">
        <f>IFERROR(
  IF(
    AND(
      P$6&gt;=$I84, P$6&lt;=$J84, $Q$2="Yes",
      NOT( OR(
        AND($M$5=1, OR(WEEKDAY(P$6,2)=6, WEEKDAY(P$6,2)=7)),
        AND($M$5=17,  WEEKDAY(P$6,2)=6),
        AND($M$5=11,  WEEKDAY(P$6,2)=7)
      ))
    ),
    INDEX(reference!$H$1:$I$9, MATCH($M84, reference!$H$1:$H$9, 0), 2),
    ""
  ),
"")</f>
        <v/>
      </c>
      <c r="Q84" s="53" t="str">
        <f>IFERROR(
  IF(
    AND(
      Q$6&gt;=$I84, Q$6&lt;=$J84, $Q$2="Yes",
      NOT( OR(
        AND($M$5=1, OR(WEEKDAY(Q$6,2)=6, WEEKDAY(Q$6,2)=7)),
        AND($M$5=17,  WEEKDAY(Q$6,2)=6),
        AND($M$5=11,  WEEKDAY(Q$6,2)=7)
      ))
    ),
    INDEX(reference!$H$1:$I$9, MATCH($M84, reference!$H$1:$H$9, 0), 2),
    ""
  ),
"")</f>
        <v/>
      </c>
      <c r="R84" s="53" t="str">
        <f>IFERROR(
  IF(
    AND(
      R$6&gt;=$I84, R$6&lt;=$J84, $Q$2="Yes",
      NOT( OR(
        AND($M$5=1, OR(WEEKDAY(R$6,2)=6, WEEKDAY(R$6,2)=7)),
        AND($M$5=17,  WEEKDAY(R$6,2)=6),
        AND($M$5=11,  WEEKDAY(R$6,2)=7)
      ))
    ),
    INDEX(reference!$H$1:$I$9, MATCH($M84, reference!$H$1:$H$9, 0), 2),
    ""
  ),
"")</f>
        <v/>
      </c>
      <c r="S84" s="53" t="str">
        <f>IFERROR(
  IF(
    AND(
      S$6&gt;=$I84, S$6&lt;=$J84, $Q$2="Yes",
      NOT( OR(
        AND($M$5=1, OR(WEEKDAY(S$6,2)=6, WEEKDAY(S$6,2)=7)),
        AND($M$5=17,  WEEKDAY(S$6,2)=6),
        AND($M$5=11,  WEEKDAY(S$6,2)=7)
      ))
    ),
    INDEX(reference!$H$1:$I$9, MATCH($M84, reference!$H$1:$H$9, 0), 2),
    ""
  ),
"")</f>
        <v/>
      </c>
      <c r="T84" s="53" t="str">
        <f>IFERROR(
  IF(
    AND(
      T$6&gt;=$I84, T$6&lt;=$J84, $Q$2="Yes",
      NOT( OR(
        AND($M$5=1, OR(WEEKDAY(T$6,2)=6, WEEKDAY(T$6,2)=7)),
        AND($M$5=17,  WEEKDAY(T$6,2)=6),
        AND($M$5=11,  WEEKDAY(T$6,2)=7)
      ))
    ),
    INDEX(reference!$H$1:$I$9, MATCH($M84, reference!$H$1:$H$9, 0), 2),
    ""
  ),
"")</f>
        <v/>
      </c>
      <c r="U84" s="53" t="str">
        <f>IFERROR(
  IF(
    AND(
      U$6&gt;=$I84, U$6&lt;=$J84, $Q$2="Yes",
      NOT( OR(
        AND($M$5=1, OR(WEEKDAY(U$6,2)=6, WEEKDAY(U$6,2)=7)),
        AND($M$5=17,  WEEKDAY(U$6,2)=6),
        AND($M$5=11,  WEEKDAY(U$6,2)=7)
      ))
    ),
    INDEX(reference!$H$1:$I$9, MATCH($M84, reference!$H$1:$H$9, 0), 2),
    ""
  ),
"")</f>
        <v/>
      </c>
      <c r="V84" s="53" t="str">
        <f>IFERROR(
  IF(
    AND(
      V$6&gt;=$I84, V$6&lt;=$J84, $Q$2="Yes",
      NOT( OR(
        AND($M$5=1, OR(WEEKDAY(V$6,2)=6, WEEKDAY(V$6,2)=7)),
        AND($M$5=17,  WEEKDAY(V$6,2)=6),
        AND($M$5=11,  WEEKDAY(V$6,2)=7)
      ))
    ),
    INDEX(reference!$H$1:$I$9, MATCH($M84, reference!$H$1:$H$9, 0), 2),
    ""
  ),
"")</f>
        <v/>
      </c>
      <c r="W84" s="53" t="str">
        <f>IFERROR(
  IF(
    AND(
      W$6&gt;=$I84, W$6&lt;=$J84, $Q$2="Yes",
      NOT( OR(
        AND($M$5=1, OR(WEEKDAY(W$6,2)=6, WEEKDAY(W$6,2)=7)),
        AND($M$5=17,  WEEKDAY(W$6,2)=6),
        AND($M$5=11,  WEEKDAY(W$6,2)=7)
      ))
    ),
    INDEX(reference!$H$1:$I$9, MATCH($M84, reference!$H$1:$H$9, 0), 2),
    ""
  ),
"")</f>
        <v/>
      </c>
      <c r="X84" s="53" t="str">
        <f>IFERROR(
  IF(
    AND(
      X$6&gt;=$I84, X$6&lt;=$J84, $Q$2="Yes",
      NOT( OR(
        AND($M$5=1, OR(WEEKDAY(X$6,2)=6, WEEKDAY(X$6,2)=7)),
        AND($M$5=17,  WEEKDAY(X$6,2)=6),
        AND($M$5=11,  WEEKDAY(X$6,2)=7)
      ))
    ),
    INDEX(reference!$H$1:$I$9, MATCH($M84, reference!$H$1:$H$9, 0), 2),
    ""
  ),
"")</f>
        <v/>
      </c>
      <c r="Y84" s="53" t="str">
        <f>IFERROR(
  IF(
    AND(
      Y$6&gt;=$I84, Y$6&lt;=$J84, $Q$2="Yes",
      NOT( OR(
        AND($M$5=1, OR(WEEKDAY(Y$6,2)=6, WEEKDAY(Y$6,2)=7)),
        AND($M$5=17,  WEEKDAY(Y$6,2)=6),
        AND($M$5=11,  WEEKDAY(Y$6,2)=7)
      ))
    ),
    INDEX(reference!$H$1:$I$9, MATCH($M84, reference!$H$1:$H$9, 0), 2),
    ""
  ),
"")</f>
        <v/>
      </c>
      <c r="Z84" s="53" t="str">
        <f>IFERROR(
  IF(
    AND(
      Z$6&gt;=$I84, Z$6&lt;=$J84, $Q$2="Yes",
      NOT( OR(
        AND($M$5=1, OR(WEEKDAY(Z$6,2)=6, WEEKDAY(Z$6,2)=7)),
        AND($M$5=17,  WEEKDAY(Z$6,2)=6),
        AND($M$5=11,  WEEKDAY(Z$6,2)=7)
      ))
    ),
    INDEX(reference!$H$1:$I$9, MATCH($M84, reference!$H$1:$H$9, 0), 2),
    ""
  ),
"")</f>
        <v/>
      </c>
      <c r="AA84" s="53" t="str">
        <f>IFERROR(
  IF(
    AND(
      AA$6&gt;=$I84, AA$6&lt;=$J84, $Q$2="Yes",
      NOT( OR(
        AND($M$5=1, OR(WEEKDAY(AA$6,2)=6, WEEKDAY(AA$6,2)=7)),
        AND($M$5=17,  WEEKDAY(AA$6,2)=6),
        AND($M$5=11,  WEEKDAY(AA$6,2)=7)
      ))
    ),
    INDEX(reference!$H$1:$I$9, MATCH($M84, reference!$H$1:$H$9, 0), 2),
    ""
  ),
"")</f>
        <v/>
      </c>
      <c r="AB84" s="53" t="str">
        <f>IFERROR(
  IF(
    AND(
      AB$6&gt;=$I84, AB$6&lt;=$J84, $Q$2="Yes",
      NOT( OR(
        AND($M$5=1, OR(WEEKDAY(AB$6,2)=6, WEEKDAY(AB$6,2)=7)),
        AND($M$5=17,  WEEKDAY(AB$6,2)=6),
        AND($M$5=11,  WEEKDAY(AB$6,2)=7)
      ))
    ),
    INDEX(reference!$H$1:$I$9, MATCH($M84, reference!$H$1:$H$9, 0), 2),
    ""
  ),
"")</f>
        <v/>
      </c>
      <c r="AC84" s="53" t="str">
        <f>IFERROR(
  IF(
    AND(
      AC$6&gt;=$I84, AC$6&lt;=$J84, $Q$2="Yes",
      NOT( OR(
        AND($M$5=1, OR(WEEKDAY(AC$6,2)=6, WEEKDAY(AC$6,2)=7)),
        AND($M$5=17,  WEEKDAY(AC$6,2)=6),
        AND($M$5=11,  WEEKDAY(AC$6,2)=7)
      ))
    ),
    INDEX(reference!$H$1:$I$9, MATCH($M84, reference!$H$1:$H$9, 0), 2),
    ""
  ),
"")</f>
        <v/>
      </c>
      <c r="AD84" s="53" t="str">
        <f>IFERROR(
  IF(
    AND(
      AD$6&gt;=$I84, AD$6&lt;=$J84, $Q$2="Yes",
      NOT( OR(
        AND($M$5=1, OR(WEEKDAY(AD$6,2)=6, WEEKDAY(AD$6,2)=7)),
        AND($M$5=17,  WEEKDAY(AD$6,2)=6),
        AND($M$5=11,  WEEKDAY(AD$6,2)=7)
      ))
    ),
    INDEX(reference!$H$1:$I$9, MATCH($M84, reference!$H$1:$H$9, 0), 2),
    ""
  ),
"")</f>
        <v/>
      </c>
      <c r="AE84" s="53" t="str">
        <f>IFERROR(
  IF(
    AND(
      AE$6&gt;=$I84, AE$6&lt;=$J84, $Q$2="Yes",
      NOT( OR(
        AND($M$5=1, OR(WEEKDAY(AE$6,2)=6, WEEKDAY(AE$6,2)=7)),
        AND($M$5=17,  WEEKDAY(AE$6,2)=6),
        AND($M$5=11,  WEEKDAY(AE$6,2)=7)
      ))
    ),
    INDEX(reference!$H$1:$I$9, MATCH($M84, reference!$H$1:$H$9, 0), 2),
    ""
  ),
"")</f>
        <v/>
      </c>
      <c r="AF84" s="53" t="str">
        <f>IFERROR(
  IF(
    AND(
      AF$6&gt;=$I84, AF$6&lt;=$J84, $Q$2="Yes",
      NOT( OR(
        AND($M$5=1, OR(WEEKDAY(AF$6,2)=6, WEEKDAY(AF$6,2)=7)),
        AND($M$5=17,  WEEKDAY(AF$6,2)=6),
        AND($M$5=11,  WEEKDAY(AF$6,2)=7)
      ))
    ),
    INDEX(reference!$H$1:$I$9, MATCH($M84, reference!$H$1:$H$9, 0), 2),
    ""
  ),
"")</f>
        <v/>
      </c>
      <c r="AG84" s="53" t="str">
        <f>IFERROR(
  IF(
    AND(
      AG$6&gt;=$I84, AG$6&lt;=$J84, $Q$2="Yes",
      NOT( OR(
        AND($M$5=1, OR(WEEKDAY(AG$6,2)=6, WEEKDAY(AG$6,2)=7)),
        AND($M$5=17,  WEEKDAY(AG$6,2)=6),
        AND($M$5=11,  WEEKDAY(AG$6,2)=7)
      ))
    ),
    INDEX(reference!$H$1:$I$9, MATCH($M84, reference!$H$1:$H$9, 0), 2),
    ""
  ),
"")</f>
        <v/>
      </c>
      <c r="AH84" s="53" t="str">
        <f>IFERROR(
  IF(
    AND(
      AH$6&gt;=$I84, AH$6&lt;=$J84, $Q$2="Yes",
      NOT( OR(
        AND($M$5=1, OR(WEEKDAY(AH$6,2)=6, WEEKDAY(AH$6,2)=7)),
        AND($M$5=17,  WEEKDAY(AH$6,2)=6),
        AND($M$5=11,  WEEKDAY(AH$6,2)=7)
      ))
    ),
    INDEX(reference!$H$1:$I$9, MATCH($M84, reference!$H$1:$H$9, 0), 2),
    ""
  ),
"")</f>
        <v/>
      </c>
      <c r="AI84" s="53" t="str">
        <f>IFERROR(
  IF(
    AND(
      AI$6&gt;=$I84, AI$6&lt;=$J84, $Q$2="Yes",
      NOT( OR(
        AND($M$5=1, OR(WEEKDAY(AI$6,2)=6, WEEKDAY(AI$6,2)=7)),
        AND($M$5=17,  WEEKDAY(AI$6,2)=6),
        AND($M$5=11,  WEEKDAY(AI$6,2)=7)
      ))
    ),
    INDEX(reference!$H$1:$I$9, MATCH($M84, reference!$H$1:$H$9, 0), 2),
    ""
  ),
"")</f>
        <v/>
      </c>
      <c r="AJ84" s="53" t="str">
        <f>IFERROR(
  IF(
    AND(
      AJ$6&gt;=$I84, AJ$6&lt;=$J84, $Q$2="Yes",
      NOT( OR(
        AND($M$5=1, OR(WEEKDAY(AJ$6,2)=6, WEEKDAY(AJ$6,2)=7)),
        AND($M$5=17,  WEEKDAY(AJ$6,2)=6),
        AND($M$5=11,  WEEKDAY(AJ$6,2)=7)
      ))
    ),
    INDEX(reference!$H$1:$I$9, MATCH($M84, reference!$H$1:$H$9, 0), 2),
    ""
  ),
"")</f>
        <v/>
      </c>
      <c r="AK84" s="53" t="str">
        <f>IFERROR(
  IF(
    AND(
      AK$6&gt;=$I84, AK$6&lt;=$J84, $Q$2="Yes",
      NOT( OR(
        AND($M$5=1, OR(WEEKDAY(AK$6,2)=6, WEEKDAY(AK$6,2)=7)),
        AND($M$5=17,  WEEKDAY(AK$6,2)=6),
        AND($M$5=11,  WEEKDAY(AK$6,2)=7)
      ))
    ),
    INDEX(reference!$H$1:$I$9, MATCH($M84, reference!$H$1:$H$9, 0), 2),
    ""
  ),
"")</f>
        <v/>
      </c>
      <c r="AL84" s="53" t="str">
        <f>IFERROR(
  IF(
    AND(
      AL$6&gt;=$I84, AL$6&lt;=$J84, $Q$2="Yes",
      NOT( OR(
        AND($M$5=1, OR(WEEKDAY(AL$6,2)=6, WEEKDAY(AL$6,2)=7)),
        AND($M$5=17,  WEEKDAY(AL$6,2)=6),
        AND($M$5=11,  WEEKDAY(AL$6,2)=7)
      ))
    ),
    INDEX(reference!$H$1:$I$9, MATCH($M84, reference!$H$1:$H$9, 0), 2),
    ""
  ),
"")</f>
        <v/>
      </c>
      <c r="AM84" s="53" t="str">
        <f>IFERROR(
  IF(
    AND(
      AM$6&gt;=$I84, AM$6&lt;=$J84, $Q$2="Yes",
      NOT( OR(
        AND($M$5=1, OR(WEEKDAY(AM$6,2)=6, WEEKDAY(AM$6,2)=7)),
        AND($M$5=17,  WEEKDAY(AM$6,2)=6),
        AND($M$5=11,  WEEKDAY(AM$6,2)=7)
      ))
    ),
    INDEX(reference!$H$1:$I$9, MATCH($M84, reference!$H$1:$H$9, 0), 2),
    ""
  ),
"")</f>
        <v/>
      </c>
      <c r="AN84" s="53" t="str">
        <f>IFERROR(
  IF(
    AND(
      AN$6&gt;=$I84, AN$6&lt;=$J84, $Q$2="Yes",
      NOT( OR(
        AND($M$5=1, OR(WEEKDAY(AN$6,2)=6, WEEKDAY(AN$6,2)=7)),
        AND($M$5=17,  WEEKDAY(AN$6,2)=6),
        AND($M$5=11,  WEEKDAY(AN$6,2)=7)
      ))
    ),
    INDEX(reference!$H$1:$I$9, MATCH($M84, reference!$H$1:$H$9, 0), 2),
    ""
  ),
"")</f>
        <v/>
      </c>
      <c r="AO84" s="53" t="str">
        <f>IFERROR(
  IF(
    AND(
      AO$6&gt;=$I84, AO$6&lt;=$J84, $Q$2="Yes",
      NOT( OR(
        AND($M$5=1, OR(WEEKDAY(AO$6,2)=6, WEEKDAY(AO$6,2)=7)),
        AND($M$5=17,  WEEKDAY(AO$6,2)=6),
        AND($M$5=11,  WEEKDAY(AO$6,2)=7)
      ))
    ),
    INDEX(reference!$H$1:$I$9, MATCH($M84, reference!$H$1:$H$9, 0), 2),
    ""
  ),
"")</f>
        <v/>
      </c>
      <c r="AP84" s="53" t="str">
        <f>IFERROR(
  IF(
    AND(
      AP$6&gt;=$I84, AP$6&lt;=$J84, $Q$2="Yes",
      NOT( OR(
        AND($M$5=1, OR(WEEKDAY(AP$6,2)=6, WEEKDAY(AP$6,2)=7)),
        AND($M$5=17,  WEEKDAY(AP$6,2)=6),
        AND($M$5=11,  WEEKDAY(AP$6,2)=7)
      ))
    ),
    INDEX(reference!$H$1:$I$9, MATCH($M84, reference!$H$1:$H$9, 0), 2),
    ""
  ),
"")</f>
        <v/>
      </c>
      <c r="AQ84" s="53" t="str">
        <f>IFERROR(
  IF(
    AND(
      AQ$6&gt;=$I84, AQ$6&lt;=$J84, $Q$2="Yes",
      NOT( OR(
        AND($M$5=1, OR(WEEKDAY(AQ$6,2)=6, WEEKDAY(AQ$6,2)=7)),
        AND($M$5=17,  WEEKDAY(AQ$6,2)=6),
        AND($M$5=11,  WEEKDAY(AQ$6,2)=7)
      ))
    ),
    INDEX(reference!$H$1:$I$9, MATCH($M84, reference!$H$1:$H$9, 0), 2),
    ""
  ),
"")</f>
        <v/>
      </c>
      <c r="AR84" s="53" t="str">
        <f>IFERROR(
  IF(
    AND(
      AR$6&gt;=$I84, AR$6&lt;=$J84, $Q$2="Yes",
      NOT( OR(
        AND($M$5=1, OR(WEEKDAY(AR$6,2)=6, WEEKDAY(AR$6,2)=7)),
        AND($M$5=17,  WEEKDAY(AR$6,2)=6),
        AND($M$5=11,  WEEKDAY(AR$6,2)=7)
      ))
    ),
    INDEX(reference!$H$1:$I$9, MATCH($M84, reference!$H$1:$H$9, 0), 2),
    ""
  ),
"")</f>
        <v/>
      </c>
      <c r="AS84" s="53" t="str">
        <f>IFERROR(
  IF(
    AND(
      AS$6&gt;=$I84, AS$6&lt;=$J84, $Q$2="Yes",
      NOT( OR(
        AND($M$5=1, OR(WEEKDAY(AS$6,2)=6, WEEKDAY(AS$6,2)=7)),
        AND($M$5=17,  WEEKDAY(AS$6,2)=6),
        AND($M$5=11,  WEEKDAY(AS$6,2)=7)
      ))
    ),
    INDEX(reference!$H$1:$I$9, MATCH($M84, reference!$H$1:$H$9, 0), 2),
    ""
  ),
"")</f>
        <v/>
      </c>
      <c r="AT84" s="53" t="str">
        <f>IFERROR(
  IF(
    AND(
      AT$6&gt;=$I84, AT$6&lt;=$J84, $Q$2="Yes",
      NOT( OR(
        AND($M$5=1, OR(WEEKDAY(AT$6,2)=6, WEEKDAY(AT$6,2)=7)),
        AND($M$5=17,  WEEKDAY(AT$6,2)=6),
        AND($M$5=11,  WEEKDAY(AT$6,2)=7)
      ))
    ),
    INDEX(reference!$H$1:$I$9, MATCH($M84, reference!$H$1:$H$9, 0), 2),
    ""
  ),
"")</f>
        <v/>
      </c>
      <c r="AU84" s="53" t="str">
        <f>IFERROR(
  IF(
    AND(
      AU$6&gt;=$I84, AU$6&lt;=$J84, $Q$2="Yes",
      NOT( OR(
        AND($M$5=1, OR(WEEKDAY(AU$6,2)=6, WEEKDAY(AU$6,2)=7)),
        AND($M$5=17,  WEEKDAY(AU$6,2)=6),
        AND($M$5=11,  WEEKDAY(AU$6,2)=7)
      ))
    ),
    INDEX(reference!$H$1:$I$9, MATCH($M84, reference!$H$1:$H$9, 0), 2),
    ""
  ),
"")</f>
        <v/>
      </c>
      <c r="AV84" s="53" t="str">
        <f>IFERROR(
  IF(
    AND(
      AV$6&gt;=$I84, AV$6&lt;=$J84, $Q$2="Yes",
      NOT( OR(
        AND($M$5=1, OR(WEEKDAY(AV$6,2)=6, WEEKDAY(AV$6,2)=7)),
        AND($M$5=17,  WEEKDAY(AV$6,2)=6),
        AND($M$5=11,  WEEKDAY(AV$6,2)=7)
      ))
    ),
    INDEX(reference!$H$1:$I$9, MATCH($M84, reference!$H$1:$H$9, 0), 2),
    ""
  ),
"")</f>
        <v/>
      </c>
      <c r="AW84" s="53" t="str">
        <f>IFERROR(
  IF(
    AND(
      AW$6&gt;=$I84, AW$6&lt;=$J84, $Q$2="Yes",
      NOT( OR(
        AND($M$5=1, OR(WEEKDAY(AW$6,2)=6, WEEKDAY(AW$6,2)=7)),
        AND($M$5=17,  WEEKDAY(AW$6,2)=6),
        AND($M$5=11,  WEEKDAY(AW$6,2)=7)
      ))
    ),
    INDEX(reference!$H$1:$I$9, MATCH($M84, reference!$H$1:$H$9, 0), 2),
    ""
  ),
"")</f>
        <v/>
      </c>
      <c r="AX84" s="53" t="str">
        <f>IFERROR(
  IF(
    AND(
      AX$6&gt;=$I84, AX$6&lt;=$J84, $Q$2="Yes",
      NOT( OR(
        AND($M$5=1, OR(WEEKDAY(AX$6,2)=6, WEEKDAY(AX$6,2)=7)),
        AND($M$5=17,  WEEKDAY(AX$6,2)=6),
        AND($M$5=11,  WEEKDAY(AX$6,2)=7)
      ))
    ),
    INDEX(reference!$H$1:$I$9, MATCH($M84, reference!$H$1:$H$9, 0), 2),
    ""
  ),
"")</f>
        <v/>
      </c>
      <c r="AY84" s="53" t="str">
        <f>IFERROR(
  IF(
    AND(
      AY$6&gt;=$I84, AY$6&lt;=$J84, $Q$2="Yes",
      NOT( OR(
        AND($M$5=1, OR(WEEKDAY(AY$6,2)=6, WEEKDAY(AY$6,2)=7)),
        AND($M$5=17,  WEEKDAY(AY$6,2)=6),
        AND($M$5=11,  WEEKDAY(AY$6,2)=7)
      ))
    ),
    INDEX(reference!$H$1:$I$9, MATCH($M84, reference!$H$1:$H$9, 0), 2),
    ""
  ),
"")</f>
        <v/>
      </c>
      <c r="AZ84" s="53" t="str">
        <f>IFERROR(
  IF(
    AND(
      AZ$6&gt;=$I84, AZ$6&lt;=$J84, $Q$2="Yes",
      NOT( OR(
        AND($M$5=1, OR(WEEKDAY(AZ$6,2)=6, WEEKDAY(AZ$6,2)=7)),
        AND($M$5=17,  WEEKDAY(AZ$6,2)=6),
        AND($M$5=11,  WEEKDAY(AZ$6,2)=7)
      ))
    ),
    INDEX(reference!$H$1:$I$9, MATCH($M84, reference!$H$1:$H$9, 0), 2),
    ""
  ),
"")</f>
        <v/>
      </c>
      <c r="BA84" s="53" t="str">
        <f>IFERROR(
  IF(
    AND(
      BA$6&gt;=$I84, BA$6&lt;=$J84, $Q$2="Yes",
      NOT( OR(
        AND($M$5=1, OR(WEEKDAY(BA$6,2)=6, WEEKDAY(BA$6,2)=7)),
        AND($M$5=17,  WEEKDAY(BA$6,2)=6),
        AND($M$5=11,  WEEKDAY(BA$6,2)=7)
      ))
    ),
    INDEX(reference!$H$1:$I$9, MATCH($M84, reference!$H$1:$H$9, 0), 2),
    ""
  ),
"")</f>
        <v/>
      </c>
      <c r="BB84" s="53" t="str">
        <f>IFERROR(
  IF(
    AND(
      BB$6&gt;=$I84, BB$6&lt;=$J84, $Q$2="Yes",
      NOT( OR(
        AND($M$5=1, OR(WEEKDAY(BB$6,2)=6, WEEKDAY(BB$6,2)=7)),
        AND($M$5=17,  WEEKDAY(BB$6,2)=6),
        AND($M$5=11,  WEEKDAY(BB$6,2)=7)
      ))
    ),
    INDEX(reference!$H$1:$I$9, MATCH($M84, reference!$H$1:$H$9, 0), 2),
    ""
  ),
"")</f>
        <v/>
      </c>
      <c r="BC84" s="53" t="str">
        <f>IFERROR(
  IF(
    AND(
      BC$6&gt;=$I84, BC$6&lt;=$J84, $Q$2="Yes",
      NOT( OR(
        AND($M$5=1, OR(WEEKDAY(BC$6,2)=6, WEEKDAY(BC$6,2)=7)),
        AND($M$5=17,  WEEKDAY(BC$6,2)=6),
        AND($M$5=11,  WEEKDAY(BC$6,2)=7)
      ))
    ),
    INDEX(reference!$H$1:$I$9, MATCH($M84, reference!$H$1:$H$9, 0), 2),
    ""
  ),
"")</f>
        <v/>
      </c>
      <c r="BD84" s="53" t="str">
        <f>IFERROR(
  IF(
    AND(
      BD$6&gt;=$I84, BD$6&lt;=$J84, $Q$2="Yes",
      NOT( OR(
        AND($M$5=1, OR(WEEKDAY(BD$6,2)=6, WEEKDAY(BD$6,2)=7)),
        AND($M$5=17,  WEEKDAY(BD$6,2)=6),
        AND($M$5=11,  WEEKDAY(BD$6,2)=7)
      ))
    ),
    INDEX(reference!$H$1:$I$9, MATCH($M84, reference!$H$1:$H$9, 0), 2),
    ""
  ),
"")</f>
        <v/>
      </c>
      <c r="BE84" s="53" t="str">
        <f>IFERROR(
  IF(
    AND(
      BE$6&gt;=$I84, BE$6&lt;=$J84, $Q$2="Yes",
      NOT( OR(
        AND($M$5=1, OR(WEEKDAY(BE$6,2)=6, WEEKDAY(BE$6,2)=7)),
        AND($M$5=17,  WEEKDAY(BE$6,2)=6),
        AND($M$5=11,  WEEKDAY(BE$6,2)=7)
      ))
    ),
    INDEX(reference!$H$1:$I$9, MATCH($M84, reference!$H$1:$H$9, 0), 2),
    ""
  ),
"")</f>
        <v/>
      </c>
      <c r="BF84" s="53" t="str">
        <f>IFERROR(
  IF(
    AND(
      BF$6&gt;=$I84, BF$6&lt;=$J84, $Q$2="Yes",
      NOT( OR(
        AND($M$5=1, OR(WEEKDAY(BF$6,2)=6, WEEKDAY(BF$6,2)=7)),
        AND($M$5=17,  WEEKDAY(BF$6,2)=6),
        AND($M$5=11,  WEEKDAY(BF$6,2)=7)
      ))
    ),
    INDEX(reference!$H$1:$I$9, MATCH($M84, reference!$H$1:$H$9, 0), 2),
    ""
  ),
"")</f>
        <v/>
      </c>
      <c r="BG84" s="53" t="str">
        <f>IFERROR(
  IF(
    AND(
      BG$6&gt;=$I84, BG$6&lt;=$J84, $Q$2="Yes",
      NOT( OR(
        AND($M$5=1, OR(WEEKDAY(BG$6,2)=6, WEEKDAY(BG$6,2)=7)),
        AND($M$5=17,  WEEKDAY(BG$6,2)=6),
        AND($M$5=11,  WEEKDAY(BG$6,2)=7)
      ))
    ),
    INDEX(reference!$H$1:$I$9, MATCH($M84, reference!$H$1:$H$9, 0), 2),
    ""
  ),
"")</f>
        <v/>
      </c>
      <c r="BH84" s="53" t="str">
        <f>IFERROR(
  IF(
    AND(
      BH$6&gt;=$I84, BH$6&lt;=$J84, $Q$2="Yes",
      NOT( OR(
        AND($M$5=1, OR(WEEKDAY(BH$6,2)=6, WEEKDAY(BH$6,2)=7)),
        AND($M$5=17,  WEEKDAY(BH$6,2)=6),
        AND($M$5=11,  WEEKDAY(BH$6,2)=7)
      ))
    ),
    INDEX(reference!$H$1:$I$9, MATCH($M84, reference!$H$1:$H$9, 0), 2),
    ""
  ),
"")</f>
        <v/>
      </c>
      <c r="BI84" s="53" t="str">
        <f>IFERROR(
  IF(
    AND(
      BI$6&gt;=$I84, BI$6&lt;=$J84, $Q$2="Yes",
      NOT( OR(
        AND($M$5=1, OR(WEEKDAY(BI$6,2)=6, WEEKDAY(BI$6,2)=7)),
        AND($M$5=17,  WEEKDAY(BI$6,2)=6),
        AND($M$5=11,  WEEKDAY(BI$6,2)=7)
      ))
    ),
    INDEX(reference!$H$1:$I$9, MATCH($M84, reference!$H$1:$H$9, 0), 2),
    ""
  ),
"")</f>
        <v/>
      </c>
      <c r="BJ84" s="53" t="str">
        <f>IFERROR(
  IF(
    AND(
      BJ$6&gt;=$I84, BJ$6&lt;=$J84, $Q$2="Yes",
      NOT( OR(
        AND($M$5=1, OR(WEEKDAY(BJ$6,2)=6, WEEKDAY(BJ$6,2)=7)),
        AND($M$5=17,  WEEKDAY(BJ$6,2)=6),
        AND($M$5=11,  WEEKDAY(BJ$6,2)=7)
      ))
    ),
    INDEX(reference!$H$1:$I$9, MATCH($M84, reference!$H$1:$H$9, 0), 2),
    ""
  ),
"")</f>
        <v/>
      </c>
      <c r="BK84" s="53" t="str">
        <f>IFERROR(
  IF(
    AND(
      BK$6&gt;=$I84, BK$6&lt;=$J84, $Q$2="Yes",
      NOT( OR(
        AND($M$5=1, OR(WEEKDAY(BK$6,2)=6, WEEKDAY(BK$6,2)=7)),
        AND($M$5=17,  WEEKDAY(BK$6,2)=6),
        AND($M$5=11,  WEEKDAY(BK$6,2)=7)
      ))
    ),
    INDEX(reference!$H$1:$I$9, MATCH($M84, reference!$H$1:$H$9, 0), 2),
    ""
  ),
"")</f>
        <v/>
      </c>
      <c r="BL84" s="53" t="str">
        <f>IFERROR(
  IF(
    AND(
      BL$6&gt;=$I84, BL$6&lt;=$J84, $Q$2="Yes",
      NOT( OR(
        AND($M$5=1, OR(WEEKDAY(BL$6,2)=6, WEEKDAY(BL$6,2)=7)),
        AND($M$5=17,  WEEKDAY(BL$6,2)=6),
        AND($M$5=11,  WEEKDAY(BL$6,2)=7)
      ))
    ),
    INDEX(reference!$H$1:$I$9, MATCH($M84, reference!$H$1:$H$9, 0), 2),
    ""
  ),
"")</f>
        <v/>
      </c>
      <c r="BM84" s="53" t="str">
        <f>IFERROR(
  IF(
    AND(
      BM$6&gt;=$I84, BM$6&lt;=$J84, $Q$2="Yes",
      NOT( OR(
        AND($M$5=1, OR(WEEKDAY(BM$6,2)=6, WEEKDAY(BM$6,2)=7)),
        AND($M$5=17,  WEEKDAY(BM$6,2)=6),
        AND($M$5=11,  WEEKDAY(BM$6,2)=7)
      ))
    ),
    INDEX(reference!$H$1:$I$9, MATCH($M84, reference!$H$1:$H$9, 0), 2),
    ""
  ),
"")</f>
        <v/>
      </c>
      <c r="BN84" s="53" t="str">
        <f>IFERROR(
  IF(
    AND(
      BN$6&gt;=$I84, BN$6&lt;=$J84, $Q$2="Yes",
      NOT( OR(
        AND($M$5=1, OR(WEEKDAY(BN$6,2)=6, WEEKDAY(BN$6,2)=7)),
        AND($M$5=17,  WEEKDAY(BN$6,2)=6),
        AND($M$5=11,  WEEKDAY(BN$6,2)=7)
      ))
    ),
    INDEX(reference!$H$1:$I$9, MATCH($M84, reference!$H$1:$H$9, 0), 2),
    ""
  ),
"")</f>
        <v/>
      </c>
      <c r="BO84" s="53" t="str">
        <f>IFERROR(
  IF(
    AND(
      BO$6&gt;=$I84, BO$6&lt;=$J84, $Q$2="Yes",
      NOT( OR(
        AND($M$5=1, OR(WEEKDAY(BO$6,2)=6, WEEKDAY(BO$6,2)=7)),
        AND($M$5=17,  WEEKDAY(BO$6,2)=6),
        AND($M$5=11,  WEEKDAY(BO$6,2)=7)
      ))
    ),
    INDEX(reference!$H$1:$I$9, MATCH($M84, reference!$H$1:$H$9, 0), 2),
    ""
  ),
"")</f>
        <v/>
      </c>
      <c r="BP84" s="53" t="str">
        <f>IFERROR(
  IF(
    AND(
      BP$6&gt;=$I84, BP$6&lt;=$J84, $Q$2="Yes",
      NOT( OR(
        AND($M$5=1, OR(WEEKDAY(BP$6,2)=6, WEEKDAY(BP$6,2)=7)),
        AND($M$5=17,  WEEKDAY(BP$6,2)=6),
        AND($M$5=11,  WEEKDAY(BP$6,2)=7)
      ))
    ),
    INDEX(reference!$H$1:$I$9, MATCH($M84, reference!$H$1:$H$9, 0), 2),
    ""
  ),
"")</f>
        <v/>
      </c>
      <c r="BQ84" s="53" t="str">
        <f>IFERROR(
  IF(
    AND(
      BQ$6&gt;=$I84, BQ$6&lt;=$J84, $Q$2="Yes",
      NOT( OR(
        AND($M$5=1, OR(WEEKDAY(BQ$6,2)=6, WEEKDAY(BQ$6,2)=7)),
        AND($M$5=17,  WEEKDAY(BQ$6,2)=6),
        AND($M$5=11,  WEEKDAY(BQ$6,2)=7)
      ))
    ),
    INDEX(reference!$H$1:$I$9, MATCH($M84, reference!$H$1:$H$9, 0), 2),
    ""
  ),
"")</f>
        <v/>
      </c>
    </row>
    <row r="85" spans="1:69" ht="22.5" customHeight="1" x14ac:dyDescent="0.15">
      <c r="A85" s="46">
        <f>COUNTIF($L$7:M85,M85)</f>
        <v>0</v>
      </c>
      <c r="B85" s="46" t="str">
        <f t="shared" si="5"/>
        <v>-0</v>
      </c>
      <c r="C85" s="46" t="str">
        <f>IFERROR(IF(G85="","",MOD(COUNTIFS($F$6:G85,"◯"),10)),"")</f>
        <v/>
      </c>
      <c r="D85" s="46" t="str" cm="1">
        <f t="array" ref="D85">IF(G85="","",_xlfn.SWITCH(G85,"◯",1,"◆",2,"★",3))</f>
        <v/>
      </c>
      <c r="E85" s="46"/>
      <c r="F85" s="47"/>
      <c r="G85" s="48"/>
      <c r="H85" s="49"/>
      <c r="I85" s="51"/>
      <c r="J85" s="51"/>
      <c r="K85" s="52" t="str">
        <f t="shared" si="6"/>
        <v/>
      </c>
      <c r="L85" s="50"/>
      <c r="M85" s="50"/>
      <c r="N85" s="53" t="str">
        <f>IFERROR(
  IF(
    AND(
      N$6&gt;=$I85, N$6&lt;=$J85, $Q$2="Yes",
      NOT( OR(
        AND($M$5=1, OR(WEEKDAY(N$6,2)=6, WEEKDAY(N$6,2)=7)),
        AND($M$5=17,  WEEKDAY(N$6,2)=6),
        AND($M$5=11,  WEEKDAY(N$6,2)=7)
      ))
    ),
    INDEX(reference!$H$1:$I$9, MATCH($M85, reference!$H$1:$H$9, 0), 2),
    ""
  ),
"")</f>
        <v/>
      </c>
      <c r="O85" s="53" t="str">
        <f>IFERROR(
  IF(
    AND(
      O$6&gt;=$I85, O$6&lt;=$J85, $Q$2="Yes",
      NOT( OR(
        AND($M$5=1, OR(WEEKDAY(O$6,2)=6, WEEKDAY(O$6,2)=7)),
        AND($M$5=17,  WEEKDAY(O$6,2)=6),
        AND($M$5=11,  WEEKDAY(O$6,2)=7)
      ))
    ),
    INDEX(reference!$H$1:$I$9, MATCH($M85, reference!$H$1:$H$9, 0), 2),
    ""
  ),
"")</f>
        <v/>
      </c>
      <c r="P85" s="53" t="str">
        <f>IFERROR(
  IF(
    AND(
      P$6&gt;=$I85, P$6&lt;=$J85, $Q$2="Yes",
      NOT( OR(
        AND($M$5=1, OR(WEEKDAY(P$6,2)=6, WEEKDAY(P$6,2)=7)),
        AND($M$5=17,  WEEKDAY(P$6,2)=6),
        AND($M$5=11,  WEEKDAY(P$6,2)=7)
      ))
    ),
    INDEX(reference!$H$1:$I$9, MATCH($M85, reference!$H$1:$H$9, 0), 2),
    ""
  ),
"")</f>
        <v/>
      </c>
      <c r="Q85" s="53" t="str">
        <f>IFERROR(
  IF(
    AND(
      Q$6&gt;=$I85, Q$6&lt;=$J85, $Q$2="Yes",
      NOT( OR(
        AND($M$5=1, OR(WEEKDAY(Q$6,2)=6, WEEKDAY(Q$6,2)=7)),
        AND($M$5=17,  WEEKDAY(Q$6,2)=6),
        AND($M$5=11,  WEEKDAY(Q$6,2)=7)
      ))
    ),
    INDEX(reference!$H$1:$I$9, MATCH($M85, reference!$H$1:$H$9, 0), 2),
    ""
  ),
"")</f>
        <v/>
      </c>
      <c r="R85" s="53" t="str">
        <f>IFERROR(
  IF(
    AND(
      R$6&gt;=$I85, R$6&lt;=$J85, $Q$2="Yes",
      NOT( OR(
        AND($M$5=1, OR(WEEKDAY(R$6,2)=6, WEEKDAY(R$6,2)=7)),
        AND($M$5=17,  WEEKDAY(R$6,2)=6),
        AND($M$5=11,  WEEKDAY(R$6,2)=7)
      ))
    ),
    INDEX(reference!$H$1:$I$9, MATCH($M85, reference!$H$1:$H$9, 0), 2),
    ""
  ),
"")</f>
        <v/>
      </c>
      <c r="S85" s="53" t="str">
        <f>IFERROR(
  IF(
    AND(
      S$6&gt;=$I85, S$6&lt;=$J85, $Q$2="Yes",
      NOT( OR(
        AND($M$5=1, OR(WEEKDAY(S$6,2)=6, WEEKDAY(S$6,2)=7)),
        AND($M$5=17,  WEEKDAY(S$6,2)=6),
        AND($M$5=11,  WEEKDAY(S$6,2)=7)
      ))
    ),
    INDEX(reference!$H$1:$I$9, MATCH($M85, reference!$H$1:$H$9, 0), 2),
    ""
  ),
"")</f>
        <v/>
      </c>
      <c r="T85" s="53" t="str">
        <f>IFERROR(
  IF(
    AND(
      T$6&gt;=$I85, T$6&lt;=$J85, $Q$2="Yes",
      NOT( OR(
        AND($M$5=1, OR(WEEKDAY(T$6,2)=6, WEEKDAY(T$6,2)=7)),
        AND($M$5=17,  WEEKDAY(T$6,2)=6),
        AND($M$5=11,  WEEKDAY(T$6,2)=7)
      ))
    ),
    INDEX(reference!$H$1:$I$9, MATCH($M85, reference!$H$1:$H$9, 0), 2),
    ""
  ),
"")</f>
        <v/>
      </c>
      <c r="U85" s="53" t="str">
        <f>IFERROR(
  IF(
    AND(
      U$6&gt;=$I85, U$6&lt;=$J85, $Q$2="Yes",
      NOT( OR(
        AND($M$5=1, OR(WEEKDAY(U$6,2)=6, WEEKDAY(U$6,2)=7)),
        AND($M$5=17,  WEEKDAY(U$6,2)=6),
        AND($M$5=11,  WEEKDAY(U$6,2)=7)
      ))
    ),
    INDEX(reference!$H$1:$I$9, MATCH($M85, reference!$H$1:$H$9, 0), 2),
    ""
  ),
"")</f>
        <v/>
      </c>
      <c r="V85" s="53" t="str">
        <f>IFERROR(
  IF(
    AND(
      V$6&gt;=$I85, V$6&lt;=$J85, $Q$2="Yes",
      NOT( OR(
        AND($M$5=1, OR(WEEKDAY(V$6,2)=6, WEEKDAY(V$6,2)=7)),
        AND($M$5=17,  WEEKDAY(V$6,2)=6),
        AND($M$5=11,  WEEKDAY(V$6,2)=7)
      ))
    ),
    INDEX(reference!$H$1:$I$9, MATCH($M85, reference!$H$1:$H$9, 0), 2),
    ""
  ),
"")</f>
        <v/>
      </c>
      <c r="W85" s="53" t="str">
        <f>IFERROR(
  IF(
    AND(
      W$6&gt;=$I85, W$6&lt;=$J85, $Q$2="Yes",
      NOT( OR(
        AND($M$5=1, OR(WEEKDAY(W$6,2)=6, WEEKDAY(W$6,2)=7)),
        AND($M$5=17,  WEEKDAY(W$6,2)=6),
        AND($M$5=11,  WEEKDAY(W$6,2)=7)
      ))
    ),
    INDEX(reference!$H$1:$I$9, MATCH($M85, reference!$H$1:$H$9, 0), 2),
    ""
  ),
"")</f>
        <v/>
      </c>
      <c r="X85" s="53" t="str">
        <f>IFERROR(
  IF(
    AND(
      X$6&gt;=$I85, X$6&lt;=$J85, $Q$2="Yes",
      NOT( OR(
        AND($M$5=1, OR(WEEKDAY(X$6,2)=6, WEEKDAY(X$6,2)=7)),
        AND($M$5=17,  WEEKDAY(X$6,2)=6),
        AND($M$5=11,  WEEKDAY(X$6,2)=7)
      ))
    ),
    INDEX(reference!$H$1:$I$9, MATCH($M85, reference!$H$1:$H$9, 0), 2),
    ""
  ),
"")</f>
        <v/>
      </c>
      <c r="Y85" s="53" t="str">
        <f>IFERROR(
  IF(
    AND(
      Y$6&gt;=$I85, Y$6&lt;=$J85, $Q$2="Yes",
      NOT( OR(
        AND($M$5=1, OR(WEEKDAY(Y$6,2)=6, WEEKDAY(Y$6,2)=7)),
        AND($M$5=17,  WEEKDAY(Y$6,2)=6),
        AND($M$5=11,  WEEKDAY(Y$6,2)=7)
      ))
    ),
    INDEX(reference!$H$1:$I$9, MATCH($M85, reference!$H$1:$H$9, 0), 2),
    ""
  ),
"")</f>
        <v/>
      </c>
      <c r="Z85" s="53" t="str">
        <f>IFERROR(
  IF(
    AND(
      Z$6&gt;=$I85, Z$6&lt;=$J85, $Q$2="Yes",
      NOT( OR(
        AND($M$5=1, OR(WEEKDAY(Z$6,2)=6, WEEKDAY(Z$6,2)=7)),
        AND($M$5=17,  WEEKDAY(Z$6,2)=6),
        AND($M$5=11,  WEEKDAY(Z$6,2)=7)
      ))
    ),
    INDEX(reference!$H$1:$I$9, MATCH($M85, reference!$H$1:$H$9, 0), 2),
    ""
  ),
"")</f>
        <v/>
      </c>
      <c r="AA85" s="53" t="str">
        <f>IFERROR(
  IF(
    AND(
      AA$6&gt;=$I85, AA$6&lt;=$J85, $Q$2="Yes",
      NOT( OR(
        AND($M$5=1, OR(WEEKDAY(AA$6,2)=6, WEEKDAY(AA$6,2)=7)),
        AND($M$5=17,  WEEKDAY(AA$6,2)=6),
        AND($M$5=11,  WEEKDAY(AA$6,2)=7)
      ))
    ),
    INDEX(reference!$H$1:$I$9, MATCH($M85, reference!$H$1:$H$9, 0), 2),
    ""
  ),
"")</f>
        <v/>
      </c>
      <c r="AB85" s="53" t="str">
        <f>IFERROR(
  IF(
    AND(
      AB$6&gt;=$I85, AB$6&lt;=$J85, $Q$2="Yes",
      NOT( OR(
        AND($M$5=1, OR(WEEKDAY(AB$6,2)=6, WEEKDAY(AB$6,2)=7)),
        AND($M$5=17,  WEEKDAY(AB$6,2)=6),
        AND($M$5=11,  WEEKDAY(AB$6,2)=7)
      ))
    ),
    INDEX(reference!$H$1:$I$9, MATCH($M85, reference!$H$1:$H$9, 0), 2),
    ""
  ),
"")</f>
        <v/>
      </c>
      <c r="AC85" s="53" t="str">
        <f>IFERROR(
  IF(
    AND(
      AC$6&gt;=$I85, AC$6&lt;=$J85, $Q$2="Yes",
      NOT( OR(
        AND($M$5=1, OR(WEEKDAY(AC$6,2)=6, WEEKDAY(AC$6,2)=7)),
        AND($M$5=17,  WEEKDAY(AC$6,2)=6),
        AND($M$5=11,  WEEKDAY(AC$6,2)=7)
      ))
    ),
    INDEX(reference!$H$1:$I$9, MATCH($M85, reference!$H$1:$H$9, 0), 2),
    ""
  ),
"")</f>
        <v/>
      </c>
      <c r="AD85" s="53" t="str">
        <f>IFERROR(
  IF(
    AND(
      AD$6&gt;=$I85, AD$6&lt;=$J85, $Q$2="Yes",
      NOT( OR(
        AND($M$5=1, OR(WEEKDAY(AD$6,2)=6, WEEKDAY(AD$6,2)=7)),
        AND($M$5=17,  WEEKDAY(AD$6,2)=6),
        AND($M$5=11,  WEEKDAY(AD$6,2)=7)
      ))
    ),
    INDEX(reference!$H$1:$I$9, MATCH($M85, reference!$H$1:$H$9, 0), 2),
    ""
  ),
"")</f>
        <v/>
      </c>
      <c r="AE85" s="53" t="str">
        <f>IFERROR(
  IF(
    AND(
      AE$6&gt;=$I85, AE$6&lt;=$J85, $Q$2="Yes",
      NOT( OR(
        AND($M$5=1, OR(WEEKDAY(AE$6,2)=6, WEEKDAY(AE$6,2)=7)),
        AND($M$5=17,  WEEKDAY(AE$6,2)=6),
        AND($M$5=11,  WEEKDAY(AE$6,2)=7)
      ))
    ),
    INDEX(reference!$H$1:$I$9, MATCH($M85, reference!$H$1:$H$9, 0), 2),
    ""
  ),
"")</f>
        <v/>
      </c>
      <c r="AF85" s="53" t="str">
        <f>IFERROR(
  IF(
    AND(
      AF$6&gt;=$I85, AF$6&lt;=$J85, $Q$2="Yes",
      NOT( OR(
        AND($M$5=1, OR(WEEKDAY(AF$6,2)=6, WEEKDAY(AF$6,2)=7)),
        AND($M$5=17,  WEEKDAY(AF$6,2)=6),
        AND($M$5=11,  WEEKDAY(AF$6,2)=7)
      ))
    ),
    INDEX(reference!$H$1:$I$9, MATCH($M85, reference!$H$1:$H$9, 0), 2),
    ""
  ),
"")</f>
        <v/>
      </c>
      <c r="AG85" s="53" t="str">
        <f>IFERROR(
  IF(
    AND(
      AG$6&gt;=$I85, AG$6&lt;=$J85, $Q$2="Yes",
      NOT( OR(
        AND($M$5=1, OR(WEEKDAY(AG$6,2)=6, WEEKDAY(AG$6,2)=7)),
        AND($M$5=17,  WEEKDAY(AG$6,2)=6),
        AND($M$5=11,  WEEKDAY(AG$6,2)=7)
      ))
    ),
    INDEX(reference!$H$1:$I$9, MATCH($M85, reference!$H$1:$H$9, 0), 2),
    ""
  ),
"")</f>
        <v/>
      </c>
      <c r="AH85" s="53" t="str">
        <f>IFERROR(
  IF(
    AND(
      AH$6&gt;=$I85, AH$6&lt;=$J85, $Q$2="Yes",
      NOT( OR(
        AND($M$5=1, OR(WEEKDAY(AH$6,2)=6, WEEKDAY(AH$6,2)=7)),
        AND($M$5=17,  WEEKDAY(AH$6,2)=6),
        AND($M$5=11,  WEEKDAY(AH$6,2)=7)
      ))
    ),
    INDEX(reference!$H$1:$I$9, MATCH($M85, reference!$H$1:$H$9, 0), 2),
    ""
  ),
"")</f>
        <v/>
      </c>
      <c r="AI85" s="53" t="str">
        <f>IFERROR(
  IF(
    AND(
      AI$6&gt;=$I85, AI$6&lt;=$J85, $Q$2="Yes",
      NOT( OR(
        AND($M$5=1, OR(WEEKDAY(AI$6,2)=6, WEEKDAY(AI$6,2)=7)),
        AND($M$5=17,  WEEKDAY(AI$6,2)=6),
        AND($M$5=11,  WEEKDAY(AI$6,2)=7)
      ))
    ),
    INDEX(reference!$H$1:$I$9, MATCH($M85, reference!$H$1:$H$9, 0), 2),
    ""
  ),
"")</f>
        <v/>
      </c>
      <c r="AJ85" s="53" t="str">
        <f>IFERROR(
  IF(
    AND(
      AJ$6&gt;=$I85, AJ$6&lt;=$J85, $Q$2="Yes",
      NOT( OR(
        AND($M$5=1, OR(WEEKDAY(AJ$6,2)=6, WEEKDAY(AJ$6,2)=7)),
        AND($M$5=17,  WEEKDAY(AJ$6,2)=6),
        AND($M$5=11,  WEEKDAY(AJ$6,2)=7)
      ))
    ),
    INDEX(reference!$H$1:$I$9, MATCH($M85, reference!$H$1:$H$9, 0), 2),
    ""
  ),
"")</f>
        <v/>
      </c>
      <c r="AK85" s="53" t="str">
        <f>IFERROR(
  IF(
    AND(
      AK$6&gt;=$I85, AK$6&lt;=$J85, $Q$2="Yes",
      NOT( OR(
        AND($M$5=1, OR(WEEKDAY(AK$6,2)=6, WEEKDAY(AK$6,2)=7)),
        AND($M$5=17,  WEEKDAY(AK$6,2)=6),
        AND($M$5=11,  WEEKDAY(AK$6,2)=7)
      ))
    ),
    INDEX(reference!$H$1:$I$9, MATCH($M85, reference!$H$1:$H$9, 0), 2),
    ""
  ),
"")</f>
        <v/>
      </c>
      <c r="AL85" s="53" t="str">
        <f>IFERROR(
  IF(
    AND(
      AL$6&gt;=$I85, AL$6&lt;=$J85, $Q$2="Yes",
      NOT( OR(
        AND($M$5=1, OR(WEEKDAY(AL$6,2)=6, WEEKDAY(AL$6,2)=7)),
        AND($M$5=17,  WEEKDAY(AL$6,2)=6),
        AND($M$5=11,  WEEKDAY(AL$6,2)=7)
      ))
    ),
    INDEX(reference!$H$1:$I$9, MATCH($M85, reference!$H$1:$H$9, 0), 2),
    ""
  ),
"")</f>
        <v/>
      </c>
      <c r="AM85" s="53" t="str">
        <f>IFERROR(
  IF(
    AND(
      AM$6&gt;=$I85, AM$6&lt;=$J85, $Q$2="Yes",
      NOT( OR(
        AND($M$5=1, OR(WEEKDAY(AM$6,2)=6, WEEKDAY(AM$6,2)=7)),
        AND($M$5=17,  WEEKDAY(AM$6,2)=6),
        AND($M$5=11,  WEEKDAY(AM$6,2)=7)
      ))
    ),
    INDEX(reference!$H$1:$I$9, MATCH($M85, reference!$H$1:$H$9, 0), 2),
    ""
  ),
"")</f>
        <v/>
      </c>
      <c r="AN85" s="53" t="str">
        <f>IFERROR(
  IF(
    AND(
      AN$6&gt;=$I85, AN$6&lt;=$J85, $Q$2="Yes",
      NOT( OR(
        AND($M$5=1, OR(WEEKDAY(AN$6,2)=6, WEEKDAY(AN$6,2)=7)),
        AND($M$5=17,  WEEKDAY(AN$6,2)=6),
        AND($M$5=11,  WEEKDAY(AN$6,2)=7)
      ))
    ),
    INDEX(reference!$H$1:$I$9, MATCH($M85, reference!$H$1:$H$9, 0), 2),
    ""
  ),
"")</f>
        <v/>
      </c>
      <c r="AO85" s="53" t="str">
        <f>IFERROR(
  IF(
    AND(
      AO$6&gt;=$I85, AO$6&lt;=$J85, $Q$2="Yes",
      NOT( OR(
        AND($M$5=1, OR(WEEKDAY(AO$6,2)=6, WEEKDAY(AO$6,2)=7)),
        AND($M$5=17,  WEEKDAY(AO$6,2)=6),
        AND($M$5=11,  WEEKDAY(AO$6,2)=7)
      ))
    ),
    INDEX(reference!$H$1:$I$9, MATCH($M85, reference!$H$1:$H$9, 0), 2),
    ""
  ),
"")</f>
        <v/>
      </c>
      <c r="AP85" s="53" t="str">
        <f>IFERROR(
  IF(
    AND(
      AP$6&gt;=$I85, AP$6&lt;=$J85, $Q$2="Yes",
      NOT( OR(
        AND($M$5=1, OR(WEEKDAY(AP$6,2)=6, WEEKDAY(AP$6,2)=7)),
        AND($M$5=17,  WEEKDAY(AP$6,2)=6),
        AND($M$5=11,  WEEKDAY(AP$6,2)=7)
      ))
    ),
    INDEX(reference!$H$1:$I$9, MATCH($M85, reference!$H$1:$H$9, 0), 2),
    ""
  ),
"")</f>
        <v/>
      </c>
      <c r="AQ85" s="53" t="str">
        <f>IFERROR(
  IF(
    AND(
      AQ$6&gt;=$I85, AQ$6&lt;=$J85, $Q$2="Yes",
      NOT( OR(
        AND($M$5=1, OR(WEEKDAY(AQ$6,2)=6, WEEKDAY(AQ$6,2)=7)),
        AND($M$5=17,  WEEKDAY(AQ$6,2)=6),
        AND($M$5=11,  WEEKDAY(AQ$6,2)=7)
      ))
    ),
    INDEX(reference!$H$1:$I$9, MATCH($M85, reference!$H$1:$H$9, 0), 2),
    ""
  ),
"")</f>
        <v/>
      </c>
      <c r="AR85" s="53" t="str">
        <f>IFERROR(
  IF(
    AND(
      AR$6&gt;=$I85, AR$6&lt;=$J85, $Q$2="Yes",
      NOT( OR(
        AND($M$5=1, OR(WEEKDAY(AR$6,2)=6, WEEKDAY(AR$6,2)=7)),
        AND($M$5=17,  WEEKDAY(AR$6,2)=6),
        AND($M$5=11,  WEEKDAY(AR$6,2)=7)
      ))
    ),
    INDEX(reference!$H$1:$I$9, MATCH($M85, reference!$H$1:$H$9, 0), 2),
    ""
  ),
"")</f>
        <v/>
      </c>
      <c r="AS85" s="53" t="str">
        <f>IFERROR(
  IF(
    AND(
      AS$6&gt;=$I85, AS$6&lt;=$J85, $Q$2="Yes",
      NOT( OR(
        AND($M$5=1, OR(WEEKDAY(AS$6,2)=6, WEEKDAY(AS$6,2)=7)),
        AND($M$5=17,  WEEKDAY(AS$6,2)=6),
        AND($M$5=11,  WEEKDAY(AS$6,2)=7)
      ))
    ),
    INDEX(reference!$H$1:$I$9, MATCH($M85, reference!$H$1:$H$9, 0), 2),
    ""
  ),
"")</f>
        <v/>
      </c>
      <c r="AT85" s="53" t="str">
        <f>IFERROR(
  IF(
    AND(
      AT$6&gt;=$I85, AT$6&lt;=$J85, $Q$2="Yes",
      NOT( OR(
        AND($M$5=1, OR(WEEKDAY(AT$6,2)=6, WEEKDAY(AT$6,2)=7)),
        AND($M$5=17,  WEEKDAY(AT$6,2)=6),
        AND($M$5=11,  WEEKDAY(AT$6,2)=7)
      ))
    ),
    INDEX(reference!$H$1:$I$9, MATCH($M85, reference!$H$1:$H$9, 0), 2),
    ""
  ),
"")</f>
        <v/>
      </c>
      <c r="AU85" s="53" t="str">
        <f>IFERROR(
  IF(
    AND(
      AU$6&gt;=$I85, AU$6&lt;=$J85, $Q$2="Yes",
      NOT( OR(
        AND($M$5=1, OR(WEEKDAY(AU$6,2)=6, WEEKDAY(AU$6,2)=7)),
        AND($M$5=17,  WEEKDAY(AU$6,2)=6),
        AND($M$5=11,  WEEKDAY(AU$6,2)=7)
      ))
    ),
    INDEX(reference!$H$1:$I$9, MATCH($M85, reference!$H$1:$H$9, 0), 2),
    ""
  ),
"")</f>
        <v/>
      </c>
      <c r="AV85" s="53" t="str">
        <f>IFERROR(
  IF(
    AND(
      AV$6&gt;=$I85, AV$6&lt;=$J85, $Q$2="Yes",
      NOT( OR(
        AND($M$5=1, OR(WEEKDAY(AV$6,2)=6, WEEKDAY(AV$6,2)=7)),
        AND($M$5=17,  WEEKDAY(AV$6,2)=6),
        AND($M$5=11,  WEEKDAY(AV$6,2)=7)
      ))
    ),
    INDEX(reference!$H$1:$I$9, MATCH($M85, reference!$H$1:$H$9, 0), 2),
    ""
  ),
"")</f>
        <v/>
      </c>
      <c r="AW85" s="53" t="str">
        <f>IFERROR(
  IF(
    AND(
      AW$6&gt;=$I85, AW$6&lt;=$J85, $Q$2="Yes",
      NOT( OR(
        AND($M$5=1, OR(WEEKDAY(AW$6,2)=6, WEEKDAY(AW$6,2)=7)),
        AND($M$5=17,  WEEKDAY(AW$6,2)=6),
        AND($M$5=11,  WEEKDAY(AW$6,2)=7)
      ))
    ),
    INDEX(reference!$H$1:$I$9, MATCH($M85, reference!$H$1:$H$9, 0), 2),
    ""
  ),
"")</f>
        <v/>
      </c>
      <c r="AX85" s="53" t="str">
        <f>IFERROR(
  IF(
    AND(
      AX$6&gt;=$I85, AX$6&lt;=$J85, $Q$2="Yes",
      NOT( OR(
        AND($M$5=1, OR(WEEKDAY(AX$6,2)=6, WEEKDAY(AX$6,2)=7)),
        AND($M$5=17,  WEEKDAY(AX$6,2)=6),
        AND($M$5=11,  WEEKDAY(AX$6,2)=7)
      ))
    ),
    INDEX(reference!$H$1:$I$9, MATCH($M85, reference!$H$1:$H$9, 0), 2),
    ""
  ),
"")</f>
        <v/>
      </c>
      <c r="AY85" s="53" t="str">
        <f>IFERROR(
  IF(
    AND(
      AY$6&gt;=$I85, AY$6&lt;=$J85, $Q$2="Yes",
      NOT( OR(
        AND($M$5=1, OR(WEEKDAY(AY$6,2)=6, WEEKDAY(AY$6,2)=7)),
        AND($M$5=17,  WEEKDAY(AY$6,2)=6),
        AND($M$5=11,  WEEKDAY(AY$6,2)=7)
      ))
    ),
    INDEX(reference!$H$1:$I$9, MATCH($M85, reference!$H$1:$H$9, 0), 2),
    ""
  ),
"")</f>
        <v/>
      </c>
      <c r="AZ85" s="53" t="str">
        <f>IFERROR(
  IF(
    AND(
      AZ$6&gt;=$I85, AZ$6&lt;=$J85, $Q$2="Yes",
      NOT( OR(
        AND($M$5=1, OR(WEEKDAY(AZ$6,2)=6, WEEKDAY(AZ$6,2)=7)),
        AND($M$5=17,  WEEKDAY(AZ$6,2)=6),
        AND($M$5=11,  WEEKDAY(AZ$6,2)=7)
      ))
    ),
    INDEX(reference!$H$1:$I$9, MATCH($M85, reference!$H$1:$H$9, 0), 2),
    ""
  ),
"")</f>
        <v/>
      </c>
      <c r="BA85" s="53" t="str">
        <f>IFERROR(
  IF(
    AND(
      BA$6&gt;=$I85, BA$6&lt;=$J85, $Q$2="Yes",
      NOT( OR(
        AND($M$5=1, OR(WEEKDAY(BA$6,2)=6, WEEKDAY(BA$6,2)=7)),
        AND($M$5=17,  WEEKDAY(BA$6,2)=6),
        AND($M$5=11,  WEEKDAY(BA$6,2)=7)
      ))
    ),
    INDEX(reference!$H$1:$I$9, MATCH($M85, reference!$H$1:$H$9, 0), 2),
    ""
  ),
"")</f>
        <v/>
      </c>
      <c r="BB85" s="53" t="str">
        <f>IFERROR(
  IF(
    AND(
      BB$6&gt;=$I85, BB$6&lt;=$J85, $Q$2="Yes",
      NOT( OR(
        AND($M$5=1, OR(WEEKDAY(BB$6,2)=6, WEEKDAY(BB$6,2)=7)),
        AND($M$5=17,  WEEKDAY(BB$6,2)=6),
        AND($M$5=11,  WEEKDAY(BB$6,2)=7)
      ))
    ),
    INDEX(reference!$H$1:$I$9, MATCH($M85, reference!$H$1:$H$9, 0), 2),
    ""
  ),
"")</f>
        <v/>
      </c>
      <c r="BC85" s="53" t="str">
        <f>IFERROR(
  IF(
    AND(
      BC$6&gt;=$I85, BC$6&lt;=$J85, $Q$2="Yes",
      NOT( OR(
        AND($M$5=1, OR(WEEKDAY(BC$6,2)=6, WEEKDAY(BC$6,2)=7)),
        AND($M$5=17,  WEEKDAY(BC$6,2)=6),
        AND($M$5=11,  WEEKDAY(BC$6,2)=7)
      ))
    ),
    INDEX(reference!$H$1:$I$9, MATCH($M85, reference!$H$1:$H$9, 0), 2),
    ""
  ),
"")</f>
        <v/>
      </c>
      <c r="BD85" s="53" t="str">
        <f>IFERROR(
  IF(
    AND(
      BD$6&gt;=$I85, BD$6&lt;=$J85, $Q$2="Yes",
      NOT( OR(
        AND($M$5=1, OR(WEEKDAY(BD$6,2)=6, WEEKDAY(BD$6,2)=7)),
        AND($M$5=17,  WEEKDAY(BD$6,2)=6),
        AND($M$5=11,  WEEKDAY(BD$6,2)=7)
      ))
    ),
    INDEX(reference!$H$1:$I$9, MATCH($M85, reference!$H$1:$H$9, 0), 2),
    ""
  ),
"")</f>
        <v/>
      </c>
      <c r="BE85" s="53" t="str">
        <f>IFERROR(
  IF(
    AND(
      BE$6&gt;=$I85, BE$6&lt;=$J85, $Q$2="Yes",
      NOT( OR(
        AND($M$5=1, OR(WEEKDAY(BE$6,2)=6, WEEKDAY(BE$6,2)=7)),
        AND($M$5=17,  WEEKDAY(BE$6,2)=6),
        AND($M$5=11,  WEEKDAY(BE$6,2)=7)
      ))
    ),
    INDEX(reference!$H$1:$I$9, MATCH($M85, reference!$H$1:$H$9, 0), 2),
    ""
  ),
"")</f>
        <v/>
      </c>
      <c r="BF85" s="53" t="str">
        <f>IFERROR(
  IF(
    AND(
      BF$6&gt;=$I85, BF$6&lt;=$J85, $Q$2="Yes",
      NOT( OR(
        AND($M$5=1, OR(WEEKDAY(BF$6,2)=6, WEEKDAY(BF$6,2)=7)),
        AND($M$5=17,  WEEKDAY(BF$6,2)=6),
        AND($M$5=11,  WEEKDAY(BF$6,2)=7)
      ))
    ),
    INDEX(reference!$H$1:$I$9, MATCH($M85, reference!$H$1:$H$9, 0), 2),
    ""
  ),
"")</f>
        <v/>
      </c>
      <c r="BG85" s="53" t="str">
        <f>IFERROR(
  IF(
    AND(
      BG$6&gt;=$I85, BG$6&lt;=$J85, $Q$2="Yes",
      NOT( OR(
        AND($M$5=1, OR(WEEKDAY(BG$6,2)=6, WEEKDAY(BG$6,2)=7)),
        AND($M$5=17,  WEEKDAY(BG$6,2)=6),
        AND($M$5=11,  WEEKDAY(BG$6,2)=7)
      ))
    ),
    INDEX(reference!$H$1:$I$9, MATCH($M85, reference!$H$1:$H$9, 0), 2),
    ""
  ),
"")</f>
        <v/>
      </c>
      <c r="BH85" s="53" t="str">
        <f>IFERROR(
  IF(
    AND(
      BH$6&gt;=$I85, BH$6&lt;=$J85, $Q$2="Yes",
      NOT( OR(
        AND($M$5=1, OR(WEEKDAY(BH$6,2)=6, WEEKDAY(BH$6,2)=7)),
        AND($M$5=17,  WEEKDAY(BH$6,2)=6),
        AND($M$5=11,  WEEKDAY(BH$6,2)=7)
      ))
    ),
    INDEX(reference!$H$1:$I$9, MATCH($M85, reference!$H$1:$H$9, 0), 2),
    ""
  ),
"")</f>
        <v/>
      </c>
      <c r="BI85" s="53" t="str">
        <f>IFERROR(
  IF(
    AND(
      BI$6&gt;=$I85, BI$6&lt;=$J85, $Q$2="Yes",
      NOT( OR(
        AND($M$5=1, OR(WEEKDAY(BI$6,2)=6, WEEKDAY(BI$6,2)=7)),
        AND($M$5=17,  WEEKDAY(BI$6,2)=6),
        AND($M$5=11,  WEEKDAY(BI$6,2)=7)
      ))
    ),
    INDEX(reference!$H$1:$I$9, MATCH($M85, reference!$H$1:$H$9, 0), 2),
    ""
  ),
"")</f>
        <v/>
      </c>
      <c r="BJ85" s="53" t="str">
        <f>IFERROR(
  IF(
    AND(
      BJ$6&gt;=$I85, BJ$6&lt;=$J85, $Q$2="Yes",
      NOT( OR(
        AND($M$5=1, OR(WEEKDAY(BJ$6,2)=6, WEEKDAY(BJ$6,2)=7)),
        AND($M$5=17,  WEEKDAY(BJ$6,2)=6),
        AND($M$5=11,  WEEKDAY(BJ$6,2)=7)
      ))
    ),
    INDEX(reference!$H$1:$I$9, MATCH($M85, reference!$H$1:$H$9, 0), 2),
    ""
  ),
"")</f>
        <v/>
      </c>
      <c r="BK85" s="53" t="str">
        <f>IFERROR(
  IF(
    AND(
      BK$6&gt;=$I85, BK$6&lt;=$J85, $Q$2="Yes",
      NOT( OR(
        AND($M$5=1, OR(WEEKDAY(BK$6,2)=6, WEEKDAY(BK$6,2)=7)),
        AND($M$5=17,  WEEKDAY(BK$6,2)=6),
        AND($M$5=11,  WEEKDAY(BK$6,2)=7)
      ))
    ),
    INDEX(reference!$H$1:$I$9, MATCH($M85, reference!$H$1:$H$9, 0), 2),
    ""
  ),
"")</f>
        <v/>
      </c>
      <c r="BL85" s="53" t="str">
        <f>IFERROR(
  IF(
    AND(
      BL$6&gt;=$I85, BL$6&lt;=$J85, $Q$2="Yes",
      NOT( OR(
        AND($M$5=1, OR(WEEKDAY(BL$6,2)=6, WEEKDAY(BL$6,2)=7)),
        AND($M$5=17,  WEEKDAY(BL$6,2)=6),
        AND($M$5=11,  WEEKDAY(BL$6,2)=7)
      ))
    ),
    INDEX(reference!$H$1:$I$9, MATCH($M85, reference!$H$1:$H$9, 0), 2),
    ""
  ),
"")</f>
        <v/>
      </c>
      <c r="BM85" s="53" t="str">
        <f>IFERROR(
  IF(
    AND(
      BM$6&gt;=$I85, BM$6&lt;=$J85, $Q$2="Yes",
      NOT( OR(
        AND($M$5=1, OR(WEEKDAY(BM$6,2)=6, WEEKDAY(BM$6,2)=7)),
        AND($M$5=17,  WEEKDAY(BM$6,2)=6),
        AND($M$5=11,  WEEKDAY(BM$6,2)=7)
      ))
    ),
    INDEX(reference!$H$1:$I$9, MATCH($M85, reference!$H$1:$H$9, 0), 2),
    ""
  ),
"")</f>
        <v/>
      </c>
      <c r="BN85" s="53" t="str">
        <f>IFERROR(
  IF(
    AND(
      BN$6&gt;=$I85, BN$6&lt;=$J85, $Q$2="Yes",
      NOT( OR(
        AND($M$5=1, OR(WEEKDAY(BN$6,2)=6, WEEKDAY(BN$6,2)=7)),
        AND($M$5=17,  WEEKDAY(BN$6,2)=6),
        AND($M$5=11,  WEEKDAY(BN$6,2)=7)
      ))
    ),
    INDEX(reference!$H$1:$I$9, MATCH($M85, reference!$H$1:$H$9, 0), 2),
    ""
  ),
"")</f>
        <v/>
      </c>
      <c r="BO85" s="53" t="str">
        <f>IFERROR(
  IF(
    AND(
      BO$6&gt;=$I85, BO$6&lt;=$J85, $Q$2="Yes",
      NOT( OR(
        AND($M$5=1, OR(WEEKDAY(BO$6,2)=6, WEEKDAY(BO$6,2)=7)),
        AND($M$5=17,  WEEKDAY(BO$6,2)=6),
        AND($M$5=11,  WEEKDAY(BO$6,2)=7)
      ))
    ),
    INDEX(reference!$H$1:$I$9, MATCH($M85, reference!$H$1:$H$9, 0), 2),
    ""
  ),
"")</f>
        <v/>
      </c>
      <c r="BP85" s="53" t="str">
        <f>IFERROR(
  IF(
    AND(
      BP$6&gt;=$I85, BP$6&lt;=$J85, $Q$2="Yes",
      NOT( OR(
        AND($M$5=1, OR(WEEKDAY(BP$6,2)=6, WEEKDAY(BP$6,2)=7)),
        AND($M$5=17,  WEEKDAY(BP$6,2)=6),
        AND($M$5=11,  WEEKDAY(BP$6,2)=7)
      ))
    ),
    INDEX(reference!$H$1:$I$9, MATCH($M85, reference!$H$1:$H$9, 0), 2),
    ""
  ),
"")</f>
        <v/>
      </c>
      <c r="BQ85" s="53" t="str">
        <f>IFERROR(
  IF(
    AND(
      BQ$6&gt;=$I85, BQ$6&lt;=$J85, $Q$2="Yes",
      NOT( OR(
        AND($M$5=1, OR(WEEKDAY(BQ$6,2)=6, WEEKDAY(BQ$6,2)=7)),
        AND($M$5=17,  WEEKDAY(BQ$6,2)=6),
        AND($M$5=11,  WEEKDAY(BQ$6,2)=7)
      ))
    ),
    INDEX(reference!$H$1:$I$9, MATCH($M85, reference!$H$1:$H$9, 0), 2),
    ""
  ),
"")</f>
        <v/>
      </c>
    </row>
    <row r="86" spans="1:69" ht="22.5" customHeight="1" x14ac:dyDescent="0.15">
      <c r="A86" s="46">
        <f>COUNTIF($L$7:M86,M86)</f>
        <v>0</v>
      </c>
      <c r="B86" s="46" t="str">
        <f t="shared" si="5"/>
        <v>-0</v>
      </c>
      <c r="C86" s="46" t="str">
        <f>IFERROR(IF(G86="","",MOD(COUNTIFS($F$6:G86,"◯"),10)),"")</f>
        <v/>
      </c>
      <c r="D86" s="46" t="str" cm="1">
        <f t="array" ref="D86">IF(G86="","",_xlfn.SWITCH(G86,"◯",1,"◆",2,"★",3))</f>
        <v/>
      </c>
      <c r="E86" s="46"/>
      <c r="F86" s="47"/>
      <c r="G86" s="48"/>
      <c r="H86" s="49"/>
      <c r="I86" s="51"/>
      <c r="J86" s="51"/>
      <c r="K86" s="52" t="str">
        <f t="shared" si="6"/>
        <v/>
      </c>
      <c r="L86" s="50"/>
      <c r="M86" s="50"/>
      <c r="N86" s="53" t="str">
        <f>IFERROR(
  IF(
    AND(
      N$6&gt;=$I86, N$6&lt;=$J86, $Q$2="Yes",
      NOT( OR(
        AND($M$5=1, OR(WEEKDAY(N$6,2)=6, WEEKDAY(N$6,2)=7)),
        AND($M$5=17,  WEEKDAY(N$6,2)=6),
        AND($M$5=11,  WEEKDAY(N$6,2)=7)
      ))
    ),
    INDEX(reference!$H$1:$I$9, MATCH($M86, reference!$H$1:$H$9, 0), 2),
    ""
  ),
"")</f>
        <v/>
      </c>
      <c r="O86" s="53" t="str">
        <f>IFERROR(
  IF(
    AND(
      O$6&gt;=$I86, O$6&lt;=$J86, $Q$2="Yes",
      NOT( OR(
        AND($M$5=1, OR(WEEKDAY(O$6,2)=6, WEEKDAY(O$6,2)=7)),
        AND($M$5=17,  WEEKDAY(O$6,2)=6),
        AND($M$5=11,  WEEKDAY(O$6,2)=7)
      ))
    ),
    INDEX(reference!$H$1:$I$9, MATCH($M86, reference!$H$1:$H$9, 0), 2),
    ""
  ),
"")</f>
        <v/>
      </c>
      <c r="P86" s="53" t="str">
        <f>IFERROR(
  IF(
    AND(
      P$6&gt;=$I86, P$6&lt;=$J86, $Q$2="Yes",
      NOT( OR(
        AND($M$5=1, OR(WEEKDAY(P$6,2)=6, WEEKDAY(P$6,2)=7)),
        AND($M$5=17,  WEEKDAY(P$6,2)=6),
        AND($M$5=11,  WEEKDAY(P$6,2)=7)
      ))
    ),
    INDEX(reference!$H$1:$I$9, MATCH($M86, reference!$H$1:$H$9, 0), 2),
    ""
  ),
"")</f>
        <v/>
      </c>
      <c r="Q86" s="53" t="str">
        <f>IFERROR(
  IF(
    AND(
      Q$6&gt;=$I86, Q$6&lt;=$J86, $Q$2="Yes",
      NOT( OR(
        AND($M$5=1, OR(WEEKDAY(Q$6,2)=6, WEEKDAY(Q$6,2)=7)),
        AND($M$5=17,  WEEKDAY(Q$6,2)=6),
        AND($M$5=11,  WEEKDAY(Q$6,2)=7)
      ))
    ),
    INDEX(reference!$H$1:$I$9, MATCH($M86, reference!$H$1:$H$9, 0), 2),
    ""
  ),
"")</f>
        <v/>
      </c>
      <c r="R86" s="53" t="str">
        <f>IFERROR(
  IF(
    AND(
      R$6&gt;=$I86, R$6&lt;=$J86, $Q$2="Yes",
      NOT( OR(
        AND($M$5=1, OR(WEEKDAY(R$6,2)=6, WEEKDAY(R$6,2)=7)),
        AND($M$5=17,  WEEKDAY(R$6,2)=6),
        AND($M$5=11,  WEEKDAY(R$6,2)=7)
      ))
    ),
    INDEX(reference!$H$1:$I$9, MATCH($M86, reference!$H$1:$H$9, 0), 2),
    ""
  ),
"")</f>
        <v/>
      </c>
      <c r="S86" s="53" t="str">
        <f>IFERROR(
  IF(
    AND(
      S$6&gt;=$I86, S$6&lt;=$J86, $Q$2="Yes",
      NOT( OR(
        AND($M$5=1, OR(WEEKDAY(S$6,2)=6, WEEKDAY(S$6,2)=7)),
        AND($M$5=17,  WEEKDAY(S$6,2)=6),
        AND($M$5=11,  WEEKDAY(S$6,2)=7)
      ))
    ),
    INDEX(reference!$H$1:$I$9, MATCH($M86, reference!$H$1:$H$9, 0), 2),
    ""
  ),
"")</f>
        <v/>
      </c>
      <c r="T86" s="53" t="str">
        <f>IFERROR(
  IF(
    AND(
      T$6&gt;=$I86, T$6&lt;=$J86, $Q$2="Yes",
      NOT( OR(
        AND($M$5=1, OR(WEEKDAY(T$6,2)=6, WEEKDAY(T$6,2)=7)),
        AND($M$5=17,  WEEKDAY(T$6,2)=6),
        AND($M$5=11,  WEEKDAY(T$6,2)=7)
      ))
    ),
    INDEX(reference!$H$1:$I$9, MATCH($M86, reference!$H$1:$H$9, 0), 2),
    ""
  ),
"")</f>
        <v/>
      </c>
      <c r="U86" s="53" t="str">
        <f>IFERROR(
  IF(
    AND(
      U$6&gt;=$I86, U$6&lt;=$J86, $Q$2="Yes",
      NOT( OR(
        AND($M$5=1, OR(WEEKDAY(U$6,2)=6, WEEKDAY(U$6,2)=7)),
        AND($M$5=17,  WEEKDAY(U$6,2)=6),
        AND($M$5=11,  WEEKDAY(U$6,2)=7)
      ))
    ),
    INDEX(reference!$H$1:$I$9, MATCH($M86, reference!$H$1:$H$9, 0), 2),
    ""
  ),
"")</f>
        <v/>
      </c>
      <c r="V86" s="53" t="str">
        <f>IFERROR(
  IF(
    AND(
      V$6&gt;=$I86, V$6&lt;=$J86, $Q$2="Yes",
      NOT( OR(
        AND($M$5=1, OR(WEEKDAY(V$6,2)=6, WEEKDAY(V$6,2)=7)),
        AND($M$5=17,  WEEKDAY(V$6,2)=6),
        AND($M$5=11,  WEEKDAY(V$6,2)=7)
      ))
    ),
    INDEX(reference!$H$1:$I$9, MATCH($M86, reference!$H$1:$H$9, 0), 2),
    ""
  ),
"")</f>
        <v/>
      </c>
      <c r="W86" s="53" t="str">
        <f>IFERROR(
  IF(
    AND(
      W$6&gt;=$I86, W$6&lt;=$J86, $Q$2="Yes",
      NOT( OR(
        AND($M$5=1, OR(WEEKDAY(W$6,2)=6, WEEKDAY(W$6,2)=7)),
        AND($M$5=17,  WEEKDAY(W$6,2)=6),
        AND($M$5=11,  WEEKDAY(W$6,2)=7)
      ))
    ),
    INDEX(reference!$H$1:$I$9, MATCH($M86, reference!$H$1:$H$9, 0), 2),
    ""
  ),
"")</f>
        <v/>
      </c>
      <c r="X86" s="53" t="str">
        <f>IFERROR(
  IF(
    AND(
      X$6&gt;=$I86, X$6&lt;=$J86, $Q$2="Yes",
      NOT( OR(
        AND($M$5=1, OR(WEEKDAY(X$6,2)=6, WEEKDAY(X$6,2)=7)),
        AND($M$5=17,  WEEKDAY(X$6,2)=6),
        AND($M$5=11,  WEEKDAY(X$6,2)=7)
      ))
    ),
    INDEX(reference!$H$1:$I$9, MATCH($M86, reference!$H$1:$H$9, 0), 2),
    ""
  ),
"")</f>
        <v/>
      </c>
      <c r="Y86" s="53" t="str">
        <f>IFERROR(
  IF(
    AND(
      Y$6&gt;=$I86, Y$6&lt;=$J86, $Q$2="Yes",
      NOT( OR(
        AND($M$5=1, OR(WEEKDAY(Y$6,2)=6, WEEKDAY(Y$6,2)=7)),
        AND($M$5=17,  WEEKDAY(Y$6,2)=6),
        AND($M$5=11,  WEEKDAY(Y$6,2)=7)
      ))
    ),
    INDEX(reference!$H$1:$I$9, MATCH($M86, reference!$H$1:$H$9, 0), 2),
    ""
  ),
"")</f>
        <v/>
      </c>
      <c r="Z86" s="53" t="str">
        <f>IFERROR(
  IF(
    AND(
      Z$6&gt;=$I86, Z$6&lt;=$J86, $Q$2="Yes",
      NOT( OR(
        AND($M$5=1, OR(WEEKDAY(Z$6,2)=6, WEEKDAY(Z$6,2)=7)),
        AND($M$5=17,  WEEKDAY(Z$6,2)=6),
        AND($M$5=11,  WEEKDAY(Z$6,2)=7)
      ))
    ),
    INDEX(reference!$H$1:$I$9, MATCH($M86, reference!$H$1:$H$9, 0), 2),
    ""
  ),
"")</f>
        <v/>
      </c>
      <c r="AA86" s="53" t="str">
        <f>IFERROR(
  IF(
    AND(
      AA$6&gt;=$I86, AA$6&lt;=$J86, $Q$2="Yes",
      NOT( OR(
        AND($M$5=1, OR(WEEKDAY(AA$6,2)=6, WEEKDAY(AA$6,2)=7)),
        AND($M$5=17,  WEEKDAY(AA$6,2)=6),
        AND($M$5=11,  WEEKDAY(AA$6,2)=7)
      ))
    ),
    INDEX(reference!$H$1:$I$9, MATCH($M86, reference!$H$1:$H$9, 0), 2),
    ""
  ),
"")</f>
        <v/>
      </c>
      <c r="AB86" s="53" t="str">
        <f>IFERROR(
  IF(
    AND(
      AB$6&gt;=$I86, AB$6&lt;=$J86, $Q$2="Yes",
      NOT( OR(
        AND($M$5=1, OR(WEEKDAY(AB$6,2)=6, WEEKDAY(AB$6,2)=7)),
        AND($M$5=17,  WEEKDAY(AB$6,2)=6),
        AND($M$5=11,  WEEKDAY(AB$6,2)=7)
      ))
    ),
    INDEX(reference!$H$1:$I$9, MATCH($M86, reference!$H$1:$H$9, 0), 2),
    ""
  ),
"")</f>
        <v/>
      </c>
      <c r="AC86" s="53" t="str">
        <f>IFERROR(
  IF(
    AND(
      AC$6&gt;=$I86, AC$6&lt;=$J86, $Q$2="Yes",
      NOT( OR(
        AND($M$5=1, OR(WEEKDAY(AC$6,2)=6, WEEKDAY(AC$6,2)=7)),
        AND($M$5=17,  WEEKDAY(AC$6,2)=6),
        AND($M$5=11,  WEEKDAY(AC$6,2)=7)
      ))
    ),
    INDEX(reference!$H$1:$I$9, MATCH($M86, reference!$H$1:$H$9, 0), 2),
    ""
  ),
"")</f>
        <v/>
      </c>
      <c r="AD86" s="53" t="str">
        <f>IFERROR(
  IF(
    AND(
      AD$6&gt;=$I86, AD$6&lt;=$J86, $Q$2="Yes",
      NOT( OR(
        AND($M$5=1, OR(WEEKDAY(AD$6,2)=6, WEEKDAY(AD$6,2)=7)),
        AND($M$5=17,  WEEKDAY(AD$6,2)=6),
        AND($M$5=11,  WEEKDAY(AD$6,2)=7)
      ))
    ),
    INDEX(reference!$H$1:$I$9, MATCH($M86, reference!$H$1:$H$9, 0), 2),
    ""
  ),
"")</f>
        <v/>
      </c>
      <c r="AE86" s="53" t="str">
        <f>IFERROR(
  IF(
    AND(
      AE$6&gt;=$I86, AE$6&lt;=$J86, $Q$2="Yes",
      NOT( OR(
        AND($M$5=1, OR(WEEKDAY(AE$6,2)=6, WEEKDAY(AE$6,2)=7)),
        AND($M$5=17,  WEEKDAY(AE$6,2)=6),
        AND($M$5=11,  WEEKDAY(AE$6,2)=7)
      ))
    ),
    INDEX(reference!$H$1:$I$9, MATCH($M86, reference!$H$1:$H$9, 0), 2),
    ""
  ),
"")</f>
        <v/>
      </c>
      <c r="AF86" s="53" t="str">
        <f>IFERROR(
  IF(
    AND(
      AF$6&gt;=$I86, AF$6&lt;=$J86, $Q$2="Yes",
      NOT( OR(
        AND($M$5=1, OR(WEEKDAY(AF$6,2)=6, WEEKDAY(AF$6,2)=7)),
        AND($M$5=17,  WEEKDAY(AF$6,2)=6),
        AND($M$5=11,  WEEKDAY(AF$6,2)=7)
      ))
    ),
    INDEX(reference!$H$1:$I$9, MATCH($M86, reference!$H$1:$H$9, 0), 2),
    ""
  ),
"")</f>
        <v/>
      </c>
      <c r="AG86" s="53" t="str">
        <f>IFERROR(
  IF(
    AND(
      AG$6&gt;=$I86, AG$6&lt;=$J86, $Q$2="Yes",
      NOT( OR(
        AND($M$5=1, OR(WEEKDAY(AG$6,2)=6, WEEKDAY(AG$6,2)=7)),
        AND($M$5=17,  WEEKDAY(AG$6,2)=6),
        AND($M$5=11,  WEEKDAY(AG$6,2)=7)
      ))
    ),
    INDEX(reference!$H$1:$I$9, MATCH($M86, reference!$H$1:$H$9, 0), 2),
    ""
  ),
"")</f>
        <v/>
      </c>
      <c r="AH86" s="53" t="str">
        <f>IFERROR(
  IF(
    AND(
      AH$6&gt;=$I86, AH$6&lt;=$J86, $Q$2="Yes",
      NOT( OR(
        AND($M$5=1, OR(WEEKDAY(AH$6,2)=6, WEEKDAY(AH$6,2)=7)),
        AND($M$5=17,  WEEKDAY(AH$6,2)=6),
        AND($M$5=11,  WEEKDAY(AH$6,2)=7)
      ))
    ),
    INDEX(reference!$H$1:$I$9, MATCH($M86, reference!$H$1:$H$9, 0), 2),
    ""
  ),
"")</f>
        <v/>
      </c>
      <c r="AI86" s="53" t="str">
        <f>IFERROR(
  IF(
    AND(
      AI$6&gt;=$I86, AI$6&lt;=$J86, $Q$2="Yes",
      NOT( OR(
        AND($M$5=1, OR(WEEKDAY(AI$6,2)=6, WEEKDAY(AI$6,2)=7)),
        AND($M$5=17,  WEEKDAY(AI$6,2)=6),
        AND($M$5=11,  WEEKDAY(AI$6,2)=7)
      ))
    ),
    INDEX(reference!$H$1:$I$9, MATCH($M86, reference!$H$1:$H$9, 0), 2),
    ""
  ),
"")</f>
        <v/>
      </c>
      <c r="AJ86" s="53" t="str">
        <f>IFERROR(
  IF(
    AND(
      AJ$6&gt;=$I86, AJ$6&lt;=$J86, $Q$2="Yes",
      NOT( OR(
        AND($M$5=1, OR(WEEKDAY(AJ$6,2)=6, WEEKDAY(AJ$6,2)=7)),
        AND($M$5=17,  WEEKDAY(AJ$6,2)=6),
        AND($M$5=11,  WEEKDAY(AJ$6,2)=7)
      ))
    ),
    INDEX(reference!$H$1:$I$9, MATCH($M86, reference!$H$1:$H$9, 0), 2),
    ""
  ),
"")</f>
        <v/>
      </c>
      <c r="AK86" s="53" t="str">
        <f>IFERROR(
  IF(
    AND(
      AK$6&gt;=$I86, AK$6&lt;=$J86, $Q$2="Yes",
      NOT( OR(
        AND($M$5=1, OR(WEEKDAY(AK$6,2)=6, WEEKDAY(AK$6,2)=7)),
        AND($M$5=17,  WEEKDAY(AK$6,2)=6),
        AND($M$5=11,  WEEKDAY(AK$6,2)=7)
      ))
    ),
    INDEX(reference!$H$1:$I$9, MATCH($M86, reference!$H$1:$H$9, 0), 2),
    ""
  ),
"")</f>
        <v/>
      </c>
      <c r="AL86" s="53" t="str">
        <f>IFERROR(
  IF(
    AND(
      AL$6&gt;=$I86, AL$6&lt;=$J86, $Q$2="Yes",
      NOT( OR(
        AND($M$5=1, OR(WEEKDAY(AL$6,2)=6, WEEKDAY(AL$6,2)=7)),
        AND($M$5=17,  WEEKDAY(AL$6,2)=6),
        AND($M$5=11,  WEEKDAY(AL$6,2)=7)
      ))
    ),
    INDEX(reference!$H$1:$I$9, MATCH($M86, reference!$H$1:$H$9, 0), 2),
    ""
  ),
"")</f>
        <v/>
      </c>
      <c r="AM86" s="53" t="str">
        <f>IFERROR(
  IF(
    AND(
      AM$6&gt;=$I86, AM$6&lt;=$J86, $Q$2="Yes",
      NOT( OR(
        AND($M$5=1, OR(WEEKDAY(AM$6,2)=6, WEEKDAY(AM$6,2)=7)),
        AND($M$5=17,  WEEKDAY(AM$6,2)=6),
        AND($M$5=11,  WEEKDAY(AM$6,2)=7)
      ))
    ),
    INDEX(reference!$H$1:$I$9, MATCH($M86, reference!$H$1:$H$9, 0), 2),
    ""
  ),
"")</f>
        <v/>
      </c>
      <c r="AN86" s="53" t="str">
        <f>IFERROR(
  IF(
    AND(
      AN$6&gt;=$I86, AN$6&lt;=$J86, $Q$2="Yes",
      NOT( OR(
        AND($M$5=1, OR(WEEKDAY(AN$6,2)=6, WEEKDAY(AN$6,2)=7)),
        AND($M$5=17,  WEEKDAY(AN$6,2)=6),
        AND($M$5=11,  WEEKDAY(AN$6,2)=7)
      ))
    ),
    INDEX(reference!$H$1:$I$9, MATCH($M86, reference!$H$1:$H$9, 0), 2),
    ""
  ),
"")</f>
        <v/>
      </c>
      <c r="AO86" s="53" t="str">
        <f>IFERROR(
  IF(
    AND(
      AO$6&gt;=$I86, AO$6&lt;=$J86, $Q$2="Yes",
      NOT( OR(
        AND($M$5=1, OR(WEEKDAY(AO$6,2)=6, WEEKDAY(AO$6,2)=7)),
        AND($M$5=17,  WEEKDAY(AO$6,2)=6),
        AND($M$5=11,  WEEKDAY(AO$6,2)=7)
      ))
    ),
    INDEX(reference!$H$1:$I$9, MATCH($M86, reference!$H$1:$H$9, 0), 2),
    ""
  ),
"")</f>
        <v/>
      </c>
      <c r="AP86" s="53" t="str">
        <f>IFERROR(
  IF(
    AND(
      AP$6&gt;=$I86, AP$6&lt;=$J86, $Q$2="Yes",
      NOT( OR(
        AND($M$5=1, OR(WEEKDAY(AP$6,2)=6, WEEKDAY(AP$6,2)=7)),
        AND($M$5=17,  WEEKDAY(AP$6,2)=6),
        AND($M$5=11,  WEEKDAY(AP$6,2)=7)
      ))
    ),
    INDEX(reference!$H$1:$I$9, MATCH($M86, reference!$H$1:$H$9, 0), 2),
    ""
  ),
"")</f>
        <v/>
      </c>
      <c r="AQ86" s="53" t="str">
        <f>IFERROR(
  IF(
    AND(
      AQ$6&gt;=$I86, AQ$6&lt;=$J86, $Q$2="Yes",
      NOT( OR(
        AND($M$5=1, OR(WEEKDAY(AQ$6,2)=6, WEEKDAY(AQ$6,2)=7)),
        AND($M$5=17,  WEEKDAY(AQ$6,2)=6),
        AND($M$5=11,  WEEKDAY(AQ$6,2)=7)
      ))
    ),
    INDEX(reference!$H$1:$I$9, MATCH($M86, reference!$H$1:$H$9, 0), 2),
    ""
  ),
"")</f>
        <v/>
      </c>
      <c r="AR86" s="53" t="str">
        <f>IFERROR(
  IF(
    AND(
      AR$6&gt;=$I86, AR$6&lt;=$J86, $Q$2="Yes",
      NOT( OR(
        AND($M$5=1, OR(WEEKDAY(AR$6,2)=6, WEEKDAY(AR$6,2)=7)),
        AND($M$5=17,  WEEKDAY(AR$6,2)=6),
        AND($M$5=11,  WEEKDAY(AR$6,2)=7)
      ))
    ),
    INDEX(reference!$H$1:$I$9, MATCH($M86, reference!$H$1:$H$9, 0), 2),
    ""
  ),
"")</f>
        <v/>
      </c>
      <c r="AS86" s="53" t="str">
        <f>IFERROR(
  IF(
    AND(
      AS$6&gt;=$I86, AS$6&lt;=$J86, $Q$2="Yes",
      NOT( OR(
        AND($M$5=1, OR(WEEKDAY(AS$6,2)=6, WEEKDAY(AS$6,2)=7)),
        AND($M$5=17,  WEEKDAY(AS$6,2)=6),
        AND($M$5=11,  WEEKDAY(AS$6,2)=7)
      ))
    ),
    INDEX(reference!$H$1:$I$9, MATCH($M86, reference!$H$1:$H$9, 0), 2),
    ""
  ),
"")</f>
        <v/>
      </c>
      <c r="AT86" s="53" t="str">
        <f>IFERROR(
  IF(
    AND(
      AT$6&gt;=$I86, AT$6&lt;=$J86, $Q$2="Yes",
      NOT( OR(
        AND($M$5=1, OR(WEEKDAY(AT$6,2)=6, WEEKDAY(AT$6,2)=7)),
        AND($M$5=17,  WEEKDAY(AT$6,2)=6),
        AND($M$5=11,  WEEKDAY(AT$6,2)=7)
      ))
    ),
    INDEX(reference!$H$1:$I$9, MATCH($M86, reference!$H$1:$H$9, 0), 2),
    ""
  ),
"")</f>
        <v/>
      </c>
      <c r="AU86" s="53" t="str">
        <f>IFERROR(
  IF(
    AND(
      AU$6&gt;=$I86, AU$6&lt;=$J86, $Q$2="Yes",
      NOT( OR(
        AND($M$5=1, OR(WEEKDAY(AU$6,2)=6, WEEKDAY(AU$6,2)=7)),
        AND($M$5=17,  WEEKDAY(AU$6,2)=6),
        AND($M$5=11,  WEEKDAY(AU$6,2)=7)
      ))
    ),
    INDEX(reference!$H$1:$I$9, MATCH($M86, reference!$H$1:$H$9, 0), 2),
    ""
  ),
"")</f>
        <v/>
      </c>
      <c r="AV86" s="53" t="str">
        <f>IFERROR(
  IF(
    AND(
      AV$6&gt;=$I86, AV$6&lt;=$J86, $Q$2="Yes",
      NOT( OR(
        AND($M$5=1, OR(WEEKDAY(AV$6,2)=6, WEEKDAY(AV$6,2)=7)),
        AND($M$5=17,  WEEKDAY(AV$6,2)=6),
        AND($M$5=11,  WEEKDAY(AV$6,2)=7)
      ))
    ),
    INDEX(reference!$H$1:$I$9, MATCH($M86, reference!$H$1:$H$9, 0), 2),
    ""
  ),
"")</f>
        <v/>
      </c>
      <c r="AW86" s="53" t="str">
        <f>IFERROR(
  IF(
    AND(
      AW$6&gt;=$I86, AW$6&lt;=$J86, $Q$2="Yes",
      NOT( OR(
        AND($M$5=1, OR(WEEKDAY(AW$6,2)=6, WEEKDAY(AW$6,2)=7)),
        AND($M$5=17,  WEEKDAY(AW$6,2)=6),
        AND($M$5=11,  WEEKDAY(AW$6,2)=7)
      ))
    ),
    INDEX(reference!$H$1:$I$9, MATCH($M86, reference!$H$1:$H$9, 0), 2),
    ""
  ),
"")</f>
        <v/>
      </c>
      <c r="AX86" s="53" t="str">
        <f>IFERROR(
  IF(
    AND(
      AX$6&gt;=$I86, AX$6&lt;=$J86, $Q$2="Yes",
      NOT( OR(
        AND($M$5=1, OR(WEEKDAY(AX$6,2)=6, WEEKDAY(AX$6,2)=7)),
        AND($M$5=17,  WEEKDAY(AX$6,2)=6),
        AND($M$5=11,  WEEKDAY(AX$6,2)=7)
      ))
    ),
    INDEX(reference!$H$1:$I$9, MATCH($M86, reference!$H$1:$H$9, 0), 2),
    ""
  ),
"")</f>
        <v/>
      </c>
      <c r="AY86" s="53" t="str">
        <f>IFERROR(
  IF(
    AND(
      AY$6&gt;=$I86, AY$6&lt;=$J86, $Q$2="Yes",
      NOT( OR(
        AND($M$5=1, OR(WEEKDAY(AY$6,2)=6, WEEKDAY(AY$6,2)=7)),
        AND($M$5=17,  WEEKDAY(AY$6,2)=6),
        AND($M$5=11,  WEEKDAY(AY$6,2)=7)
      ))
    ),
    INDEX(reference!$H$1:$I$9, MATCH($M86, reference!$H$1:$H$9, 0), 2),
    ""
  ),
"")</f>
        <v/>
      </c>
      <c r="AZ86" s="53" t="str">
        <f>IFERROR(
  IF(
    AND(
      AZ$6&gt;=$I86, AZ$6&lt;=$J86, $Q$2="Yes",
      NOT( OR(
        AND($M$5=1, OR(WEEKDAY(AZ$6,2)=6, WEEKDAY(AZ$6,2)=7)),
        AND($M$5=17,  WEEKDAY(AZ$6,2)=6),
        AND($M$5=11,  WEEKDAY(AZ$6,2)=7)
      ))
    ),
    INDEX(reference!$H$1:$I$9, MATCH($M86, reference!$H$1:$H$9, 0), 2),
    ""
  ),
"")</f>
        <v/>
      </c>
      <c r="BA86" s="53" t="str">
        <f>IFERROR(
  IF(
    AND(
      BA$6&gt;=$I86, BA$6&lt;=$J86, $Q$2="Yes",
      NOT( OR(
        AND($M$5=1, OR(WEEKDAY(BA$6,2)=6, WEEKDAY(BA$6,2)=7)),
        AND($M$5=17,  WEEKDAY(BA$6,2)=6),
        AND($M$5=11,  WEEKDAY(BA$6,2)=7)
      ))
    ),
    INDEX(reference!$H$1:$I$9, MATCH($M86, reference!$H$1:$H$9, 0), 2),
    ""
  ),
"")</f>
        <v/>
      </c>
      <c r="BB86" s="53" t="str">
        <f>IFERROR(
  IF(
    AND(
      BB$6&gt;=$I86, BB$6&lt;=$J86, $Q$2="Yes",
      NOT( OR(
        AND($M$5=1, OR(WEEKDAY(BB$6,2)=6, WEEKDAY(BB$6,2)=7)),
        AND($M$5=17,  WEEKDAY(BB$6,2)=6),
        AND($M$5=11,  WEEKDAY(BB$6,2)=7)
      ))
    ),
    INDEX(reference!$H$1:$I$9, MATCH($M86, reference!$H$1:$H$9, 0), 2),
    ""
  ),
"")</f>
        <v/>
      </c>
      <c r="BC86" s="53" t="str">
        <f>IFERROR(
  IF(
    AND(
      BC$6&gt;=$I86, BC$6&lt;=$J86, $Q$2="Yes",
      NOT( OR(
        AND($M$5=1, OR(WEEKDAY(BC$6,2)=6, WEEKDAY(BC$6,2)=7)),
        AND($M$5=17,  WEEKDAY(BC$6,2)=6),
        AND($M$5=11,  WEEKDAY(BC$6,2)=7)
      ))
    ),
    INDEX(reference!$H$1:$I$9, MATCH($M86, reference!$H$1:$H$9, 0), 2),
    ""
  ),
"")</f>
        <v/>
      </c>
      <c r="BD86" s="53" t="str">
        <f>IFERROR(
  IF(
    AND(
      BD$6&gt;=$I86, BD$6&lt;=$J86, $Q$2="Yes",
      NOT( OR(
        AND($M$5=1, OR(WEEKDAY(BD$6,2)=6, WEEKDAY(BD$6,2)=7)),
        AND($M$5=17,  WEEKDAY(BD$6,2)=6),
        AND($M$5=11,  WEEKDAY(BD$6,2)=7)
      ))
    ),
    INDEX(reference!$H$1:$I$9, MATCH($M86, reference!$H$1:$H$9, 0), 2),
    ""
  ),
"")</f>
        <v/>
      </c>
      <c r="BE86" s="53" t="str">
        <f>IFERROR(
  IF(
    AND(
      BE$6&gt;=$I86, BE$6&lt;=$J86, $Q$2="Yes",
      NOT( OR(
        AND($M$5=1, OR(WEEKDAY(BE$6,2)=6, WEEKDAY(BE$6,2)=7)),
        AND($M$5=17,  WEEKDAY(BE$6,2)=6),
        AND($M$5=11,  WEEKDAY(BE$6,2)=7)
      ))
    ),
    INDEX(reference!$H$1:$I$9, MATCH($M86, reference!$H$1:$H$9, 0), 2),
    ""
  ),
"")</f>
        <v/>
      </c>
      <c r="BF86" s="53" t="str">
        <f>IFERROR(
  IF(
    AND(
      BF$6&gt;=$I86, BF$6&lt;=$J86, $Q$2="Yes",
      NOT( OR(
        AND($M$5=1, OR(WEEKDAY(BF$6,2)=6, WEEKDAY(BF$6,2)=7)),
        AND($M$5=17,  WEEKDAY(BF$6,2)=6),
        AND($M$5=11,  WEEKDAY(BF$6,2)=7)
      ))
    ),
    INDEX(reference!$H$1:$I$9, MATCH($M86, reference!$H$1:$H$9, 0), 2),
    ""
  ),
"")</f>
        <v/>
      </c>
      <c r="BG86" s="53" t="str">
        <f>IFERROR(
  IF(
    AND(
      BG$6&gt;=$I86, BG$6&lt;=$J86, $Q$2="Yes",
      NOT( OR(
        AND($M$5=1, OR(WEEKDAY(BG$6,2)=6, WEEKDAY(BG$6,2)=7)),
        AND($M$5=17,  WEEKDAY(BG$6,2)=6),
        AND($M$5=11,  WEEKDAY(BG$6,2)=7)
      ))
    ),
    INDEX(reference!$H$1:$I$9, MATCH($M86, reference!$H$1:$H$9, 0), 2),
    ""
  ),
"")</f>
        <v/>
      </c>
      <c r="BH86" s="53" t="str">
        <f>IFERROR(
  IF(
    AND(
      BH$6&gt;=$I86, BH$6&lt;=$J86, $Q$2="Yes",
      NOT( OR(
        AND($M$5=1, OR(WEEKDAY(BH$6,2)=6, WEEKDAY(BH$6,2)=7)),
        AND($M$5=17,  WEEKDAY(BH$6,2)=6),
        AND($M$5=11,  WEEKDAY(BH$6,2)=7)
      ))
    ),
    INDEX(reference!$H$1:$I$9, MATCH($M86, reference!$H$1:$H$9, 0), 2),
    ""
  ),
"")</f>
        <v/>
      </c>
      <c r="BI86" s="53" t="str">
        <f>IFERROR(
  IF(
    AND(
      BI$6&gt;=$I86, BI$6&lt;=$J86, $Q$2="Yes",
      NOT( OR(
        AND($M$5=1, OR(WEEKDAY(BI$6,2)=6, WEEKDAY(BI$6,2)=7)),
        AND($M$5=17,  WEEKDAY(BI$6,2)=6),
        AND($M$5=11,  WEEKDAY(BI$6,2)=7)
      ))
    ),
    INDEX(reference!$H$1:$I$9, MATCH($M86, reference!$H$1:$H$9, 0), 2),
    ""
  ),
"")</f>
        <v/>
      </c>
      <c r="BJ86" s="53" t="str">
        <f>IFERROR(
  IF(
    AND(
      BJ$6&gt;=$I86, BJ$6&lt;=$J86, $Q$2="Yes",
      NOT( OR(
        AND($M$5=1, OR(WEEKDAY(BJ$6,2)=6, WEEKDAY(BJ$6,2)=7)),
        AND($M$5=17,  WEEKDAY(BJ$6,2)=6),
        AND($M$5=11,  WEEKDAY(BJ$6,2)=7)
      ))
    ),
    INDEX(reference!$H$1:$I$9, MATCH($M86, reference!$H$1:$H$9, 0), 2),
    ""
  ),
"")</f>
        <v/>
      </c>
      <c r="BK86" s="53" t="str">
        <f>IFERROR(
  IF(
    AND(
      BK$6&gt;=$I86, BK$6&lt;=$J86, $Q$2="Yes",
      NOT( OR(
        AND($M$5=1, OR(WEEKDAY(BK$6,2)=6, WEEKDAY(BK$6,2)=7)),
        AND($M$5=17,  WEEKDAY(BK$6,2)=6),
        AND($M$5=11,  WEEKDAY(BK$6,2)=7)
      ))
    ),
    INDEX(reference!$H$1:$I$9, MATCH($M86, reference!$H$1:$H$9, 0), 2),
    ""
  ),
"")</f>
        <v/>
      </c>
      <c r="BL86" s="53" t="str">
        <f>IFERROR(
  IF(
    AND(
      BL$6&gt;=$I86, BL$6&lt;=$J86, $Q$2="Yes",
      NOT( OR(
        AND($M$5=1, OR(WEEKDAY(BL$6,2)=6, WEEKDAY(BL$6,2)=7)),
        AND($M$5=17,  WEEKDAY(BL$6,2)=6),
        AND($M$5=11,  WEEKDAY(BL$6,2)=7)
      ))
    ),
    INDEX(reference!$H$1:$I$9, MATCH($M86, reference!$H$1:$H$9, 0), 2),
    ""
  ),
"")</f>
        <v/>
      </c>
      <c r="BM86" s="53" t="str">
        <f>IFERROR(
  IF(
    AND(
      BM$6&gt;=$I86, BM$6&lt;=$J86, $Q$2="Yes",
      NOT( OR(
        AND($M$5=1, OR(WEEKDAY(BM$6,2)=6, WEEKDAY(BM$6,2)=7)),
        AND($M$5=17,  WEEKDAY(BM$6,2)=6),
        AND($M$5=11,  WEEKDAY(BM$6,2)=7)
      ))
    ),
    INDEX(reference!$H$1:$I$9, MATCH($M86, reference!$H$1:$H$9, 0), 2),
    ""
  ),
"")</f>
        <v/>
      </c>
      <c r="BN86" s="53" t="str">
        <f>IFERROR(
  IF(
    AND(
      BN$6&gt;=$I86, BN$6&lt;=$J86, $Q$2="Yes",
      NOT( OR(
        AND($M$5=1, OR(WEEKDAY(BN$6,2)=6, WEEKDAY(BN$6,2)=7)),
        AND($M$5=17,  WEEKDAY(BN$6,2)=6),
        AND($M$5=11,  WEEKDAY(BN$6,2)=7)
      ))
    ),
    INDEX(reference!$H$1:$I$9, MATCH($M86, reference!$H$1:$H$9, 0), 2),
    ""
  ),
"")</f>
        <v/>
      </c>
      <c r="BO86" s="53" t="str">
        <f>IFERROR(
  IF(
    AND(
      BO$6&gt;=$I86, BO$6&lt;=$J86, $Q$2="Yes",
      NOT( OR(
        AND($M$5=1, OR(WEEKDAY(BO$6,2)=6, WEEKDAY(BO$6,2)=7)),
        AND($M$5=17,  WEEKDAY(BO$6,2)=6),
        AND($M$5=11,  WEEKDAY(BO$6,2)=7)
      ))
    ),
    INDEX(reference!$H$1:$I$9, MATCH($M86, reference!$H$1:$H$9, 0), 2),
    ""
  ),
"")</f>
        <v/>
      </c>
      <c r="BP86" s="53" t="str">
        <f>IFERROR(
  IF(
    AND(
      BP$6&gt;=$I86, BP$6&lt;=$J86, $Q$2="Yes",
      NOT( OR(
        AND($M$5=1, OR(WEEKDAY(BP$6,2)=6, WEEKDAY(BP$6,2)=7)),
        AND($M$5=17,  WEEKDAY(BP$6,2)=6),
        AND($M$5=11,  WEEKDAY(BP$6,2)=7)
      ))
    ),
    INDEX(reference!$H$1:$I$9, MATCH($M86, reference!$H$1:$H$9, 0), 2),
    ""
  ),
"")</f>
        <v/>
      </c>
      <c r="BQ86" s="53" t="str">
        <f>IFERROR(
  IF(
    AND(
      BQ$6&gt;=$I86, BQ$6&lt;=$J86, $Q$2="Yes",
      NOT( OR(
        AND($M$5=1, OR(WEEKDAY(BQ$6,2)=6, WEEKDAY(BQ$6,2)=7)),
        AND($M$5=17,  WEEKDAY(BQ$6,2)=6),
        AND($M$5=11,  WEEKDAY(BQ$6,2)=7)
      ))
    ),
    INDEX(reference!$H$1:$I$9, MATCH($M86, reference!$H$1:$H$9, 0), 2),
    ""
  ),
"")</f>
        <v/>
      </c>
    </row>
    <row r="87" spans="1:69" ht="22.5" customHeight="1" x14ac:dyDescent="0.15">
      <c r="A87" s="46">
        <f>COUNTIF($L$7:M87,M87)</f>
        <v>0</v>
      </c>
      <c r="B87" s="46" t="str">
        <f t="shared" si="5"/>
        <v>-0</v>
      </c>
      <c r="C87" s="46" t="str">
        <f>IFERROR(IF(G87="","",MOD(COUNTIFS($F$6:G87,"◯"),10)),"")</f>
        <v/>
      </c>
      <c r="D87" s="46" t="str" cm="1">
        <f t="array" ref="D87">IF(G87="","",_xlfn.SWITCH(G87,"◯",1,"◆",2,"★",3))</f>
        <v/>
      </c>
      <c r="E87" s="46"/>
      <c r="F87" s="47"/>
      <c r="G87" s="48"/>
      <c r="H87" s="49"/>
      <c r="I87" s="51"/>
      <c r="J87" s="51"/>
      <c r="K87" s="52" t="str">
        <f t="shared" si="6"/>
        <v/>
      </c>
      <c r="L87" s="50"/>
      <c r="M87" s="50"/>
      <c r="N87" s="53" t="str">
        <f>IFERROR(
  IF(
    AND(
      N$6&gt;=$I87, N$6&lt;=$J87, $Q$2="Yes",
      NOT( OR(
        AND($M$5=1, OR(WEEKDAY(N$6,2)=6, WEEKDAY(N$6,2)=7)),
        AND($M$5=17,  WEEKDAY(N$6,2)=6),
        AND($M$5=11,  WEEKDAY(N$6,2)=7)
      ))
    ),
    INDEX(reference!$H$1:$I$9, MATCH($M87, reference!$H$1:$H$9, 0), 2),
    ""
  ),
"")</f>
        <v/>
      </c>
      <c r="O87" s="53" t="str">
        <f>IFERROR(
  IF(
    AND(
      O$6&gt;=$I87, O$6&lt;=$J87, $Q$2="Yes",
      NOT( OR(
        AND($M$5=1, OR(WEEKDAY(O$6,2)=6, WEEKDAY(O$6,2)=7)),
        AND($M$5=17,  WEEKDAY(O$6,2)=6),
        AND($M$5=11,  WEEKDAY(O$6,2)=7)
      ))
    ),
    INDEX(reference!$H$1:$I$9, MATCH($M87, reference!$H$1:$H$9, 0), 2),
    ""
  ),
"")</f>
        <v/>
      </c>
      <c r="P87" s="53" t="str">
        <f>IFERROR(
  IF(
    AND(
      P$6&gt;=$I87, P$6&lt;=$J87, $Q$2="Yes",
      NOT( OR(
        AND($M$5=1, OR(WEEKDAY(P$6,2)=6, WEEKDAY(P$6,2)=7)),
        AND($M$5=17,  WEEKDAY(P$6,2)=6),
        AND($M$5=11,  WEEKDAY(P$6,2)=7)
      ))
    ),
    INDEX(reference!$H$1:$I$9, MATCH($M87, reference!$H$1:$H$9, 0), 2),
    ""
  ),
"")</f>
        <v/>
      </c>
      <c r="Q87" s="53" t="str">
        <f>IFERROR(
  IF(
    AND(
      Q$6&gt;=$I87, Q$6&lt;=$J87, $Q$2="Yes",
      NOT( OR(
        AND($M$5=1, OR(WEEKDAY(Q$6,2)=6, WEEKDAY(Q$6,2)=7)),
        AND($M$5=17,  WEEKDAY(Q$6,2)=6),
        AND($M$5=11,  WEEKDAY(Q$6,2)=7)
      ))
    ),
    INDEX(reference!$H$1:$I$9, MATCH($M87, reference!$H$1:$H$9, 0), 2),
    ""
  ),
"")</f>
        <v/>
      </c>
      <c r="R87" s="53" t="str">
        <f>IFERROR(
  IF(
    AND(
      R$6&gt;=$I87, R$6&lt;=$J87, $Q$2="Yes",
      NOT( OR(
        AND($M$5=1, OR(WEEKDAY(R$6,2)=6, WEEKDAY(R$6,2)=7)),
        AND($M$5=17,  WEEKDAY(R$6,2)=6),
        AND($M$5=11,  WEEKDAY(R$6,2)=7)
      ))
    ),
    INDEX(reference!$H$1:$I$9, MATCH($M87, reference!$H$1:$H$9, 0), 2),
    ""
  ),
"")</f>
        <v/>
      </c>
      <c r="S87" s="53" t="str">
        <f>IFERROR(
  IF(
    AND(
      S$6&gt;=$I87, S$6&lt;=$J87, $Q$2="Yes",
      NOT( OR(
        AND($M$5=1, OR(WEEKDAY(S$6,2)=6, WEEKDAY(S$6,2)=7)),
        AND($M$5=17,  WEEKDAY(S$6,2)=6),
        AND($M$5=11,  WEEKDAY(S$6,2)=7)
      ))
    ),
    INDEX(reference!$H$1:$I$9, MATCH($M87, reference!$H$1:$H$9, 0), 2),
    ""
  ),
"")</f>
        <v/>
      </c>
      <c r="T87" s="53" t="str">
        <f>IFERROR(
  IF(
    AND(
      T$6&gt;=$I87, T$6&lt;=$J87, $Q$2="Yes",
      NOT( OR(
        AND($M$5=1, OR(WEEKDAY(T$6,2)=6, WEEKDAY(T$6,2)=7)),
        AND($M$5=17,  WEEKDAY(T$6,2)=6),
        AND($M$5=11,  WEEKDAY(T$6,2)=7)
      ))
    ),
    INDEX(reference!$H$1:$I$9, MATCH($M87, reference!$H$1:$H$9, 0), 2),
    ""
  ),
"")</f>
        <v/>
      </c>
      <c r="U87" s="53" t="str">
        <f>IFERROR(
  IF(
    AND(
      U$6&gt;=$I87, U$6&lt;=$J87, $Q$2="Yes",
      NOT( OR(
        AND($M$5=1, OR(WEEKDAY(U$6,2)=6, WEEKDAY(U$6,2)=7)),
        AND($M$5=17,  WEEKDAY(U$6,2)=6),
        AND($M$5=11,  WEEKDAY(U$6,2)=7)
      ))
    ),
    INDEX(reference!$H$1:$I$9, MATCH($M87, reference!$H$1:$H$9, 0), 2),
    ""
  ),
"")</f>
        <v/>
      </c>
      <c r="V87" s="53" t="str">
        <f>IFERROR(
  IF(
    AND(
      V$6&gt;=$I87, V$6&lt;=$J87, $Q$2="Yes",
      NOT( OR(
        AND($M$5=1, OR(WEEKDAY(V$6,2)=6, WEEKDAY(V$6,2)=7)),
        AND($M$5=17,  WEEKDAY(V$6,2)=6),
        AND($M$5=11,  WEEKDAY(V$6,2)=7)
      ))
    ),
    INDEX(reference!$H$1:$I$9, MATCH($M87, reference!$H$1:$H$9, 0), 2),
    ""
  ),
"")</f>
        <v/>
      </c>
      <c r="W87" s="53" t="str">
        <f>IFERROR(
  IF(
    AND(
      W$6&gt;=$I87, W$6&lt;=$J87, $Q$2="Yes",
      NOT( OR(
        AND($M$5=1, OR(WEEKDAY(W$6,2)=6, WEEKDAY(W$6,2)=7)),
        AND($M$5=17,  WEEKDAY(W$6,2)=6),
        AND($M$5=11,  WEEKDAY(W$6,2)=7)
      ))
    ),
    INDEX(reference!$H$1:$I$9, MATCH($M87, reference!$H$1:$H$9, 0), 2),
    ""
  ),
"")</f>
        <v/>
      </c>
      <c r="X87" s="53" t="str">
        <f>IFERROR(
  IF(
    AND(
      X$6&gt;=$I87, X$6&lt;=$J87, $Q$2="Yes",
      NOT( OR(
        AND($M$5=1, OR(WEEKDAY(X$6,2)=6, WEEKDAY(X$6,2)=7)),
        AND($M$5=17,  WEEKDAY(X$6,2)=6),
        AND($M$5=11,  WEEKDAY(X$6,2)=7)
      ))
    ),
    INDEX(reference!$H$1:$I$9, MATCH($M87, reference!$H$1:$H$9, 0), 2),
    ""
  ),
"")</f>
        <v/>
      </c>
      <c r="Y87" s="53" t="str">
        <f>IFERROR(
  IF(
    AND(
      Y$6&gt;=$I87, Y$6&lt;=$J87, $Q$2="Yes",
      NOT( OR(
        AND($M$5=1, OR(WEEKDAY(Y$6,2)=6, WEEKDAY(Y$6,2)=7)),
        AND($M$5=17,  WEEKDAY(Y$6,2)=6),
        AND($M$5=11,  WEEKDAY(Y$6,2)=7)
      ))
    ),
    INDEX(reference!$H$1:$I$9, MATCH($M87, reference!$H$1:$H$9, 0), 2),
    ""
  ),
"")</f>
        <v/>
      </c>
      <c r="Z87" s="53" t="str">
        <f>IFERROR(
  IF(
    AND(
      Z$6&gt;=$I87, Z$6&lt;=$J87, $Q$2="Yes",
      NOT( OR(
        AND($M$5=1, OR(WEEKDAY(Z$6,2)=6, WEEKDAY(Z$6,2)=7)),
        AND($M$5=17,  WEEKDAY(Z$6,2)=6),
        AND($M$5=11,  WEEKDAY(Z$6,2)=7)
      ))
    ),
    INDEX(reference!$H$1:$I$9, MATCH($M87, reference!$H$1:$H$9, 0), 2),
    ""
  ),
"")</f>
        <v/>
      </c>
      <c r="AA87" s="53" t="str">
        <f>IFERROR(
  IF(
    AND(
      AA$6&gt;=$I87, AA$6&lt;=$J87, $Q$2="Yes",
      NOT( OR(
        AND($M$5=1, OR(WEEKDAY(AA$6,2)=6, WEEKDAY(AA$6,2)=7)),
        AND($M$5=17,  WEEKDAY(AA$6,2)=6),
        AND($M$5=11,  WEEKDAY(AA$6,2)=7)
      ))
    ),
    INDEX(reference!$H$1:$I$9, MATCH($M87, reference!$H$1:$H$9, 0), 2),
    ""
  ),
"")</f>
        <v/>
      </c>
      <c r="AB87" s="53" t="str">
        <f>IFERROR(
  IF(
    AND(
      AB$6&gt;=$I87, AB$6&lt;=$J87, $Q$2="Yes",
      NOT( OR(
        AND($M$5=1, OR(WEEKDAY(AB$6,2)=6, WEEKDAY(AB$6,2)=7)),
        AND($M$5=17,  WEEKDAY(AB$6,2)=6),
        AND($M$5=11,  WEEKDAY(AB$6,2)=7)
      ))
    ),
    INDEX(reference!$H$1:$I$9, MATCH($M87, reference!$H$1:$H$9, 0), 2),
    ""
  ),
"")</f>
        <v/>
      </c>
      <c r="AC87" s="53" t="str">
        <f>IFERROR(
  IF(
    AND(
      AC$6&gt;=$I87, AC$6&lt;=$J87, $Q$2="Yes",
      NOT( OR(
        AND($M$5=1, OR(WEEKDAY(AC$6,2)=6, WEEKDAY(AC$6,2)=7)),
        AND($M$5=17,  WEEKDAY(AC$6,2)=6),
        AND($M$5=11,  WEEKDAY(AC$6,2)=7)
      ))
    ),
    INDEX(reference!$H$1:$I$9, MATCH($M87, reference!$H$1:$H$9, 0), 2),
    ""
  ),
"")</f>
        <v/>
      </c>
      <c r="AD87" s="53" t="str">
        <f>IFERROR(
  IF(
    AND(
      AD$6&gt;=$I87, AD$6&lt;=$J87, $Q$2="Yes",
      NOT( OR(
        AND($M$5=1, OR(WEEKDAY(AD$6,2)=6, WEEKDAY(AD$6,2)=7)),
        AND($M$5=17,  WEEKDAY(AD$6,2)=6),
        AND($M$5=11,  WEEKDAY(AD$6,2)=7)
      ))
    ),
    INDEX(reference!$H$1:$I$9, MATCH($M87, reference!$H$1:$H$9, 0), 2),
    ""
  ),
"")</f>
        <v/>
      </c>
      <c r="AE87" s="53" t="str">
        <f>IFERROR(
  IF(
    AND(
      AE$6&gt;=$I87, AE$6&lt;=$J87, $Q$2="Yes",
      NOT( OR(
        AND($M$5=1, OR(WEEKDAY(AE$6,2)=6, WEEKDAY(AE$6,2)=7)),
        AND($M$5=17,  WEEKDAY(AE$6,2)=6),
        AND($M$5=11,  WEEKDAY(AE$6,2)=7)
      ))
    ),
    INDEX(reference!$H$1:$I$9, MATCH($M87, reference!$H$1:$H$9, 0), 2),
    ""
  ),
"")</f>
        <v/>
      </c>
      <c r="AF87" s="53" t="str">
        <f>IFERROR(
  IF(
    AND(
      AF$6&gt;=$I87, AF$6&lt;=$J87, $Q$2="Yes",
      NOT( OR(
        AND($M$5=1, OR(WEEKDAY(AF$6,2)=6, WEEKDAY(AF$6,2)=7)),
        AND($M$5=17,  WEEKDAY(AF$6,2)=6),
        AND($M$5=11,  WEEKDAY(AF$6,2)=7)
      ))
    ),
    INDEX(reference!$H$1:$I$9, MATCH($M87, reference!$H$1:$H$9, 0), 2),
    ""
  ),
"")</f>
        <v/>
      </c>
      <c r="AG87" s="53" t="str">
        <f>IFERROR(
  IF(
    AND(
      AG$6&gt;=$I87, AG$6&lt;=$J87, $Q$2="Yes",
      NOT( OR(
        AND($M$5=1, OR(WEEKDAY(AG$6,2)=6, WEEKDAY(AG$6,2)=7)),
        AND($M$5=17,  WEEKDAY(AG$6,2)=6),
        AND($M$5=11,  WEEKDAY(AG$6,2)=7)
      ))
    ),
    INDEX(reference!$H$1:$I$9, MATCH($M87, reference!$H$1:$H$9, 0), 2),
    ""
  ),
"")</f>
        <v/>
      </c>
      <c r="AH87" s="53" t="str">
        <f>IFERROR(
  IF(
    AND(
      AH$6&gt;=$I87, AH$6&lt;=$J87, $Q$2="Yes",
      NOT( OR(
        AND($M$5=1, OR(WEEKDAY(AH$6,2)=6, WEEKDAY(AH$6,2)=7)),
        AND($M$5=17,  WEEKDAY(AH$6,2)=6),
        AND($M$5=11,  WEEKDAY(AH$6,2)=7)
      ))
    ),
    INDEX(reference!$H$1:$I$9, MATCH($M87, reference!$H$1:$H$9, 0), 2),
    ""
  ),
"")</f>
        <v/>
      </c>
      <c r="AI87" s="53" t="str">
        <f>IFERROR(
  IF(
    AND(
      AI$6&gt;=$I87, AI$6&lt;=$J87, $Q$2="Yes",
      NOT( OR(
        AND($M$5=1, OR(WEEKDAY(AI$6,2)=6, WEEKDAY(AI$6,2)=7)),
        AND($M$5=17,  WEEKDAY(AI$6,2)=6),
        AND($M$5=11,  WEEKDAY(AI$6,2)=7)
      ))
    ),
    INDEX(reference!$H$1:$I$9, MATCH($M87, reference!$H$1:$H$9, 0), 2),
    ""
  ),
"")</f>
        <v/>
      </c>
      <c r="AJ87" s="53" t="str">
        <f>IFERROR(
  IF(
    AND(
      AJ$6&gt;=$I87, AJ$6&lt;=$J87, $Q$2="Yes",
      NOT( OR(
        AND($M$5=1, OR(WEEKDAY(AJ$6,2)=6, WEEKDAY(AJ$6,2)=7)),
        AND($M$5=17,  WEEKDAY(AJ$6,2)=6),
        AND($M$5=11,  WEEKDAY(AJ$6,2)=7)
      ))
    ),
    INDEX(reference!$H$1:$I$9, MATCH($M87, reference!$H$1:$H$9, 0), 2),
    ""
  ),
"")</f>
        <v/>
      </c>
      <c r="AK87" s="53" t="str">
        <f>IFERROR(
  IF(
    AND(
      AK$6&gt;=$I87, AK$6&lt;=$J87, $Q$2="Yes",
      NOT( OR(
        AND($M$5=1, OR(WEEKDAY(AK$6,2)=6, WEEKDAY(AK$6,2)=7)),
        AND($M$5=17,  WEEKDAY(AK$6,2)=6),
        AND($M$5=11,  WEEKDAY(AK$6,2)=7)
      ))
    ),
    INDEX(reference!$H$1:$I$9, MATCH($M87, reference!$H$1:$H$9, 0), 2),
    ""
  ),
"")</f>
        <v/>
      </c>
      <c r="AL87" s="53" t="str">
        <f>IFERROR(
  IF(
    AND(
      AL$6&gt;=$I87, AL$6&lt;=$J87, $Q$2="Yes",
      NOT( OR(
        AND($M$5=1, OR(WEEKDAY(AL$6,2)=6, WEEKDAY(AL$6,2)=7)),
        AND($M$5=17,  WEEKDAY(AL$6,2)=6),
        AND($M$5=11,  WEEKDAY(AL$6,2)=7)
      ))
    ),
    INDEX(reference!$H$1:$I$9, MATCH($M87, reference!$H$1:$H$9, 0), 2),
    ""
  ),
"")</f>
        <v/>
      </c>
      <c r="AM87" s="53" t="str">
        <f>IFERROR(
  IF(
    AND(
      AM$6&gt;=$I87, AM$6&lt;=$J87, $Q$2="Yes",
      NOT( OR(
        AND($M$5=1, OR(WEEKDAY(AM$6,2)=6, WEEKDAY(AM$6,2)=7)),
        AND($M$5=17,  WEEKDAY(AM$6,2)=6),
        AND($M$5=11,  WEEKDAY(AM$6,2)=7)
      ))
    ),
    INDEX(reference!$H$1:$I$9, MATCH($M87, reference!$H$1:$H$9, 0), 2),
    ""
  ),
"")</f>
        <v/>
      </c>
      <c r="AN87" s="53" t="str">
        <f>IFERROR(
  IF(
    AND(
      AN$6&gt;=$I87, AN$6&lt;=$J87, $Q$2="Yes",
      NOT( OR(
        AND($M$5=1, OR(WEEKDAY(AN$6,2)=6, WEEKDAY(AN$6,2)=7)),
        AND($M$5=17,  WEEKDAY(AN$6,2)=6),
        AND($M$5=11,  WEEKDAY(AN$6,2)=7)
      ))
    ),
    INDEX(reference!$H$1:$I$9, MATCH($M87, reference!$H$1:$H$9, 0), 2),
    ""
  ),
"")</f>
        <v/>
      </c>
      <c r="AO87" s="53" t="str">
        <f>IFERROR(
  IF(
    AND(
      AO$6&gt;=$I87, AO$6&lt;=$J87, $Q$2="Yes",
      NOT( OR(
        AND($M$5=1, OR(WEEKDAY(AO$6,2)=6, WEEKDAY(AO$6,2)=7)),
        AND($M$5=17,  WEEKDAY(AO$6,2)=6),
        AND($M$5=11,  WEEKDAY(AO$6,2)=7)
      ))
    ),
    INDEX(reference!$H$1:$I$9, MATCH($M87, reference!$H$1:$H$9, 0), 2),
    ""
  ),
"")</f>
        <v/>
      </c>
      <c r="AP87" s="53" t="str">
        <f>IFERROR(
  IF(
    AND(
      AP$6&gt;=$I87, AP$6&lt;=$J87, $Q$2="Yes",
      NOT( OR(
        AND($M$5=1, OR(WEEKDAY(AP$6,2)=6, WEEKDAY(AP$6,2)=7)),
        AND($M$5=17,  WEEKDAY(AP$6,2)=6),
        AND($M$5=11,  WEEKDAY(AP$6,2)=7)
      ))
    ),
    INDEX(reference!$H$1:$I$9, MATCH($M87, reference!$H$1:$H$9, 0), 2),
    ""
  ),
"")</f>
        <v/>
      </c>
      <c r="AQ87" s="53" t="str">
        <f>IFERROR(
  IF(
    AND(
      AQ$6&gt;=$I87, AQ$6&lt;=$J87, $Q$2="Yes",
      NOT( OR(
        AND($M$5=1, OR(WEEKDAY(AQ$6,2)=6, WEEKDAY(AQ$6,2)=7)),
        AND($M$5=17,  WEEKDAY(AQ$6,2)=6),
        AND($M$5=11,  WEEKDAY(AQ$6,2)=7)
      ))
    ),
    INDEX(reference!$H$1:$I$9, MATCH($M87, reference!$H$1:$H$9, 0), 2),
    ""
  ),
"")</f>
        <v/>
      </c>
      <c r="AR87" s="53" t="str">
        <f>IFERROR(
  IF(
    AND(
      AR$6&gt;=$I87, AR$6&lt;=$J87, $Q$2="Yes",
      NOT( OR(
        AND($M$5=1, OR(WEEKDAY(AR$6,2)=6, WEEKDAY(AR$6,2)=7)),
        AND($M$5=17,  WEEKDAY(AR$6,2)=6),
        AND($M$5=11,  WEEKDAY(AR$6,2)=7)
      ))
    ),
    INDEX(reference!$H$1:$I$9, MATCH($M87, reference!$H$1:$H$9, 0), 2),
    ""
  ),
"")</f>
        <v/>
      </c>
      <c r="AS87" s="53" t="str">
        <f>IFERROR(
  IF(
    AND(
      AS$6&gt;=$I87, AS$6&lt;=$J87, $Q$2="Yes",
      NOT( OR(
        AND($M$5=1, OR(WEEKDAY(AS$6,2)=6, WEEKDAY(AS$6,2)=7)),
        AND($M$5=17,  WEEKDAY(AS$6,2)=6),
        AND($M$5=11,  WEEKDAY(AS$6,2)=7)
      ))
    ),
    INDEX(reference!$H$1:$I$9, MATCH($M87, reference!$H$1:$H$9, 0), 2),
    ""
  ),
"")</f>
        <v/>
      </c>
      <c r="AT87" s="53" t="str">
        <f>IFERROR(
  IF(
    AND(
      AT$6&gt;=$I87, AT$6&lt;=$J87, $Q$2="Yes",
      NOT( OR(
        AND($M$5=1, OR(WEEKDAY(AT$6,2)=6, WEEKDAY(AT$6,2)=7)),
        AND($M$5=17,  WEEKDAY(AT$6,2)=6),
        AND($M$5=11,  WEEKDAY(AT$6,2)=7)
      ))
    ),
    INDEX(reference!$H$1:$I$9, MATCH($M87, reference!$H$1:$H$9, 0), 2),
    ""
  ),
"")</f>
        <v/>
      </c>
      <c r="AU87" s="53" t="str">
        <f>IFERROR(
  IF(
    AND(
      AU$6&gt;=$I87, AU$6&lt;=$J87, $Q$2="Yes",
      NOT( OR(
        AND($M$5=1, OR(WEEKDAY(AU$6,2)=6, WEEKDAY(AU$6,2)=7)),
        AND($M$5=17,  WEEKDAY(AU$6,2)=6),
        AND($M$5=11,  WEEKDAY(AU$6,2)=7)
      ))
    ),
    INDEX(reference!$H$1:$I$9, MATCH($M87, reference!$H$1:$H$9, 0), 2),
    ""
  ),
"")</f>
        <v/>
      </c>
      <c r="AV87" s="53" t="str">
        <f>IFERROR(
  IF(
    AND(
      AV$6&gt;=$I87, AV$6&lt;=$J87, $Q$2="Yes",
      NOT( OR(
        AND($M$5=1, OR(WEEKDAY(AV$6,2)=6, WEEKDAY(AV$6,2)=7)),
        AND($M$5=17,  WEEKDAY(AV$6,2)=6),
        AND($M$5=11,  WEEKDAY(AV$6,2)=7)
      ))
    ),
    INDEX(reference!$H$1:$I$9, MATCH($M87, reference!$H$1:$H$9, 0), 2),
    ""
  ),
"")</f>
        <v/>
      </c>
      <c r="AW87" s="53" t="str">
        <f>IFERROR(
  IF(
    AND(
      AW$6&gt;=$I87, AW$6&lt;=$J87, $Q$2="Yes",
      NOT( OR(
        AND($M$5=1, OR(WEEKDAY(AW$6,2)=6, WEEKDAY(AW$6,2)=7)),
        AND($M$5=17,  WEEKDAY(AW$6,2)=6),
        AND($M$5=11,  WEEKDAY(AW$6,2)=7)
      ))
    ),
    INDEX(reference!$H$1:$I$9, MATCH($M87, reference!$H$1:$H$9, 0), 2),
    ""
  ),
"")</f>
        <v/>
      </c>
      <c r="AX87" s="53" t="str">
        <f>IFERROR(
  IF(
    AND(
      AX$6&gt;=$I87, AX$6&lt;=$J87, $Q$2="Yes",
      NOT( OR(
        AND($M$5=1, OR(WEEKDAY(AX$6,2)=6, WEEKDAY(AX$6,2)=7)),
        AND($M$5=17,  WEEKDAY(AX$6,2)=6),
        AND($M$5=11,  WEEKDAY(AX$6,2)=7)
      ))
    ),
    INDEX(reference!$H$1:$I$9, MATCH($M87, reference!$H$1:$H$9, 0), 2),
    ""
  ),
"")</f>
        <v/>
      </c>
      <c r="AY87" s="53" t="str">
        <f>IFERROR(
  IF(
    AND(
      AY$6&gt;=$I87, AY$6&lt;=$J87, $Q$2="Yes",
      NOT( OR(
        AND($M$5=1, OR(WEEKDAY(AY$6,2)=6, WEEKDAY(AY$6,2)=7)),
        AND($M$5=17,  WEEKDAY(AY$6,2)=6),
        AND($M$5=11,  WEEKDAY(AY$6,2)=7)
      ))
    ),
    INDEX(reference!$H$1:$I$9, MATCH($M87, reference!$H$1:$H$9, 0), 2),
    ""
  ),
"")</f>
        <v/>
      </c>
      <c r="AZ87" s="53" t="str">
        <f>IFERROR(
  IF(
    AND(
      AZ$6&gt;=$I87, AZ$6&lt;=$J87, $Q$2="Yes",
      NOT( OR(
        AND($M$5=1, OR(WEEKDAY(AZ$6,2)=6, WEEKDAY(AZ$6,2)=7)),
        AND($M$5=17,  WEEKDAY(AZ$6,2)=6),
        AND($M$5=11,  WEEKDAY(AZ$6,2)=7)
      ))
    ),
    INDEX(reference!$H$1:$I$9, MATCH($M87, reference!$H$1:$H$9, 0), 2),
    ""
  ),
"")</f>
        <v/>
      </c>
      <c r="BA87" s="53" t="str">
        <f>IFERROR(
  IF(
    AND(
      BA$6&gt;=$I87, BA$6&lt;=$J87, $Q$2="Yes",
      NOT( OR(
        AND($M$5=1, OR(WEEKDAY(BA$6,2)=6, WEEKDAY(BA$6,2)=7)),
        AND($M$5=17,  WEEKDAY(BA$6,2)=6),
        AND($M$5=11,  WEEKDAY(BA$6,2)=7)
      ))
    ),
    INDEX(reference!$H$1:$I$9, MATCH($M87, reference!$H$1:$H$9, 0), 2),
    ""
  ),
"")</f>
        <v/>
      </c>
      <c r="BB87" s="53" t="str">
        <f>IFERROR(
  IF(
    AND(
      BB$6&gt;=$I87, BB$6&lt;=$J87, $Q$2="Yes",
      NOT( OR(
        AND($M$5=1, OR(WEEKDAY(BB$6,2)=6, WEEKDAY(BB$6,2)=7)),
        AND($M$5=17,  WEEKDAY(BB$6,2)=6),
        AND($M$5=11,  WEEKDAY(BB$6,2)=7)
      ))
    ),
    INDEX(reference!$H$1:$I$9, MATCH($M87, reference!$H$1:$H$9, 0), 2),
    ""
  ),
"")</f>
        <v/>
      </c>
      <c r="BC87" s="53" t="str">
        <f>IFERROR(
  IF(
    AND(
      BC$6&gt;=$I87, BC$6&lt;=$J87, $Q$2="Yes",
      NOT( OR(
        AND($M$5=1, OR(WEEKDAY(BC$6,2)=6, WEEKDAY(BC$6,2)=7)),
        AND($M$5=17,  WEEKDAY(BC$6,2)=6),
        AND($M$5=11,  WEEKDAY(BC$6,2)=7)
      ))
    ),
    INDEX(reference!$H$1:$I$9, MATCH($M87, reference!$H$1:$H$9, 0), 2),
    ""
  ),
"")</f>
        <v/>
      </c>
      <c r="BD87" s="53" t="str">
        <f>IFERROR(
  IF(
    AND(
      BD$6&gt;=$I87, BD$6&lt;=$J87, $Q$2="Yes",
      NOT( OR(
        AND($M$5=1, OR(WEEKDAY(BD$6,2)=6, WEEKDAY(BD$6,2)=7)),
        AND($M$5=17,  WEEKDAY(BD$6,2)=6),
        AND($M$5=11,  WEEKDAY(BD$6,2)=7)
      ))
    ),
    INDEX(reference!$H$1:$I$9, MATCH($M87, reference!$H$1:$H$9, 0), 2),
    ""
  ),
"")</f>
        <v/>
      </c>
      <c r="BE87" s="53" t="str">
        <f>IFERROR(
  IF(
    AND(
      BE$6&gt;=$I87, BE$6&lt;=$J87, $Q$2="Yes",
      NOT( OR(
        AND($M$5=1, OR(WEEKDAY(BE$6,2)=6, WEEKDAY(BE$6,2)=7)),
        AND($M$5=17,  WEEKDAY(BE$6,2)=6),
        AND($M$5=11,  WEEKDAY(BE$6,2)=7)
      ))
    ),
    INDEX(reference!$H$1:$I$9, MATCH($M87, reference!$H$1:$H$9, 0), 2),
    ""
  ),
"")</f>
        <v/>
      </c>
      <c r="BF87" s="53" t="str">
        <f>IFERROR(
  IF(
    AND(
      BF$6&gt;=$I87, BF$6&lt;=$J87, $Q$2="Yes",
      NOT( OR(
        AND($M$5=1, OR(WEEKDAY(BF$6,2)=6, WEEKDAY(BF$6,2)=7)),
        AND($M$5=17,  WEEKDAY(BF$6,2)=6),
        AND($M$5=11,  WEEKDAY(BF$6,2)=7)
      ))
    ),
    INDEX(reference!$H$1:$I$9, MATCH($M87, reference!$H$1:$H$9, 0), 2),
    ""
  ),
"")</f>
        <v/>
      </c>
      <c r="BG87" s="53" t="str">
        <f>IFERROR(
  IF(
    AND(
      BG$6&gt;=$I87, BG$6&lt;=$J87, $Q$2="Yes",
      NOT( OR(
        AND($M$5=1, OR(WEEKDAY(BG$6,2)=6, WEEKDAY(BG$6,2)=7)),
        AND($M$5=17,  WEEKDAY(BG$6,2)=6),
        AND($M$5=11,  WEEKDAY(BG$6,2)=7)
      ))
    ),
    INDEX(reference!$H$1:$I$9, MATCH($M87, reference!$H$1:$H$9, 0), 2),
    ""
  ),
"")</f>
        <v/>
      </c>
      <c r="BH87" s="53" t="str">
        <f>IFERROR(
  IF(
    AND(
      BH$6&gt;=$I87, BH$6&lt;=$J87, $Q$2="Yes",
      NOT( OR(
        AND($M$5=1, OR(WEEKDAY(BH$6,2)=6, WEEKDAY(BH$6,2)=7)),
        AND($M$5=17,  WEEKDAY(BH$6,2)=6),
        AND($M$5=11,  WEEKDAY(BH$6,2)=7)
      ))
    ),
    INDEX(reference!$H$1:$I$9, MATCH($M87, reference!$H$1:$H$9, 0), 2),
    ""
  ),
"")</f>
        <v/>
      </c>
      <c r="BI87" s="53" t="str">
        <f>IFERROR(
  IF(
    AND(
      BI$6&gt;=$I87, BI$6&lt;=$J87, $Q$2="Yes",
      NOT( OR(
        AND($M$5=1, OR(WEEKDAY(BI$6,2)=6, WEEKDAY(BI$6,2)=7)),
        AND($M$5=17,  WEEKDAY(BI$6,2)=6),
        AND($M$5=11,  WEEKDAY(BI$6,2)=7)
      ))
    ),
    INDEX(reference!$H$1:$I$9, MATCH($M87, reference!$H$1:$H$9, 0), 2),
    ""
  ),
"")</f>
        <v/>
      </c>
      <c r="BJ87" s="53" t="str">
        <f>IFERROR(
  IF(
    AND(
      BJ$6&gt;=$I87, BJ$6&lt;=$J87, $Q$2="Yes",
      NOT( OR(
        AND($M$5=1, OR(WEEKDAY(BJ$6,2)=6, WEEKDAY(BJ$6,2)=7)),
        AND($M$5=17,  WEEKDAY(BJ$6,2)=6),
        AND($M$5=11,  WEEKDAY(BJ$6,2)=7)
      ))
    ),
    INDEX(reference!$H$1:$I$9, MATCH($M87, reference!$H$1:$H$9, 0), 2),
    ""
  ),
"")</f>
        <v/>
      </c>
      <c r="BK87" s="53" t="str">
        <f>IFERROR(
  IF(
    AND(
      BK$6&gt;=$I87, BK$6&lt;=$J87, $Q$2="Yes",
      NOT( OR(
        AND($M$5=1, OR(WEEKDAY(BK$6,2)=6, WEEKDAY(BK$6,2)=7)),
        AND($M$5=17,  WEEKDAY(BK$6,2)=6),
        AND($M$5=11,  WEEKDAY(BK$6,2)=7)
      ))
    ),
    INDEX(reference!$H$1:$I$9, MATCH($M87, reference!$H$1:$H$9, 0), 2),
    ""
  ),
"")</f>
        <v/>
      </c>
      <c r="BL87" s="53" t="str">
        <f>IFERROR(
  IF(
    AND(
      BL$6&gt;=$I87, BL$6&lt;=$J87, $Q$2="Yes",
      NOT( OR(
        AND($M$5=1, OR(WEEKDAY(BL$6,2)=6, WEEKDAY(BL$6,2)=7)),
        AND($M$5=17,  WEEKDAY(BL$6,2)=6),
        AND($M$5=11,  WEEKDAY(BL$6,2)=7)
      ))
    ),
    INDEX(reference!$H$1:$I$9, MATCH($M87, reference!$H$1:$H$9, 0), 2),
    ""
  ),
"")</f>
        <v/>
      </c>
      <c r="BM87" s="53" t="str">
        <f>IFERROR(
  IF(
    AND(
      BM$6&gt;=$I87, BM$6&lt;=$J87, $Q$2="Yes",
      NOT( OR(
        AND($M$5=1, OR(WEEKDAY(BM$6,2)=6, WEEKDAY(BM$6,2)=7)),
        AND($M$5=17,  WEEKDAY(BM$6,2)=6),
        AND($M$5=11,  WEEKDAY(BM$6,2)=7)
      ))
    ),
    INDEX(reference!$H$1:$I$9, MATCH($M87, reference!$H$1:$H$9, 0), 2),
    ""
  ),
"")</f>
        <v/>
      </c>
      <c r="BN87" s="53" t="str">
        <f>IFERROR(
  IF(
    AND(
      BN$6&gt;=$I87, BN$6&lt;=$J87, $Q$2="Yes",
      NOT( OR(
        AND($M$5=1, OR(WEEKDAY(BN$6,2)=6, WEEKDAY(BN$6,2)=7)),
        AND($M$5=17,  WEEKDAY(BN$6,2)=6),
        AND($M$5=11,  WEEKDAY(BN$6,2)=7)
      ))
    ),
    INDEX(reference!$H$1:$I$9, MATCH($M87, reference!$H$1:$H$9, 0), 2),
    ""
  ),
"")</f>
        <v/>
      </c>
      <c r="BO87" s="53" t="str">
        <f>IFERROR(
  IF(
    AND(
      BO$6&gt;=$I87, BO$6&lt;=$J87, $Q$2="Yes",
      NOT( OR(
        AND($M$5=1, OR(WEEKDAY(BO$6,2)=6, WEEKDAY(BO$6,2)=7)),
        AND($M$5=17,  WEEKDAY(BO$6,2)=6),
        AND($M$5=11,  WEEKDAY(BO$6,2)=7)
      ))
    ),
    INDEX(reference!$H$1:$I$9, MATCH($M87, reference!$H$1:$H$9, 0), 2),
    ""
  ),
"")</f>
        <v/>
      </c>
      <c r="BP87" s="53" t="str">
        <f>IFERROR(
  IF(
    AND(
      BP$6&gt;=$I87, BP$6&lt;=$J87, $Q$2="Yes",
      NOT( OR(
        AND($M$5=1, OR(WEEKDAY(BP$6,2)=6, WEEKDAY(BP$6,2)=7)),
        AND($M$5=17,  WEEKDAY(BP$6,2)=6),
        AND($M$5=11,  WEEKDAY(BP$6,2)=7)
      ))
    ),
    INDEX(reference!$H$1:$I$9, MATCH($M87, reference!$H$1:$H$9, 0), 2),
    ""
  ),
"")</f>
        <v/>
      </c>
      <c r="BQ87" s="53" t="str">
        <f>IFERROR(
  IF(
    AND(
      BQ$6&gt;=$I87, BQ$6&lt;=$J87, $Q$2="Yes",
      NOT( OR(
        AND($M$5=1, OR(WEEKDAY(BQ$6,2)=6, WEEKDAY(BQ$6,2)=7)),
        AND($M$5=17,  WEEKDAY(BQ$6,2)=6),
        AND($M$5=11,  WEEKDAY(BQ$6,2)=7)
      ))
    ),
    INDEX(reference!$H$1:$I$9, MATCH($M87, reference!$H$1:$H$9, 0), 2),
    ""
  ),
"")</f>
        <v/>
      </c>
    </row>
    <row r="88" spans="1:69" ht="22.5" customHeight="1" x14ac:dyDescent="0.15">
      <c r="A88" s="46">
        <f>COUNTIF($L$7:M88,M88)</f>
        <v>0</v>
      </c>
      <c r="B88" s="46" t="str">
        <f t="shared" si="5"/>
        <v>-0</v>
      </c>
      <c r="C88" s="46" t="str">
        <f>IFERROR(IF(G88="","",MOD(COUNTIFS($F$6:G88,"◯"),10)),"")</f>
        <v/>
      </c>
      <c r="D88" s="46" t="str" cm="1">
        <f t="array" ref="D88">IF(G88="","",_xlfn.SWITCH(G88,"◯",1,"◆",2,"★",3))</f>
        <v/>
      </c>
      <c r="E88" s="46"/>
      <c r="F88" s="47"/>
      <c r="G88" s="48"/>
      <c r="H88" s="49"/>
      <c r="I88" s="51"/>
      <c r="J88" s="51"/>
      <c r="K88" s="52" t="str">
        <f t="shared" si="6"/>
        <v/>
      </c>
      <c r="L88" s="50"/>
      <c r="M88" s="50"/>
      <c r="N88" s="53" t="str">
        <f>IFERROR(
  IF(
    AND(
      N$6&gt;=$I88, N$6&lt;=$J88, $Q$2="Yes",
      NOT( OR(
        AND($M$5=1, OR(WEEKDAY(N$6,2)=6, WEEKDAY(N$6,2)=7)),
        AND($M$5=17,  WEEKDAY(N$6,2)=6),
        AND($M$5=11,  WEEKDAY(N$6,2)=7)
      ))
    ),
    INDEX(reference!$H$1:$I$9, MATCH($M88, reference!$H$1:$H$9, 0), 2),
    ""
  ),
"")</f>
        <v/>
      </c>
      <c r="O88" s="53" t="str">
        <f>IFERROR(
  IF(
    AND(
      O$6&gt;=$I88, O$6&lt;=$J88, $Q$2="Yes",
      NOT( OR(
        AND($M$5=1, OR(WEEKDAY(O$6,2)=6, WEEKDAY(O$6,2)=7)),
        AND($M$5=17,  WEEKDAY(O$6,2)=6),
        AND($M$5=11,  WEEKDAY(O$6,2)=7)
      ))
    ),
    INDEX(reference!$H$1:$I$9, MATCH($M88, reference!$H$1:$H$9, 0), 2),
    ""
  ),
"")</f>
        <v/>
      </c>
      <c r="P88" s="53" t="str">
        <f>IFERROR(
  IF(
    AND(
      P$6&gt;=$I88, P$6&lt;=$J88, $Q$2="Yes",
      NOT( OR(
        AND($M$5=1, OR(WEEKDAY(P$6,2)=6, WEEKDAY(P$6,2)=7)),
        AND($M$5=17,  WEEKDAY(P$6,2)=6),
        AND($M$5=11,  WEEKDAY(P$6,2)=7)
      ))
    ),
    INDEX(reference!$H$1:$I$9, MATCH($M88, reference!$H$1:$H$9, 0), 2),
    ""
  ),
"")</f>
        <v/>
      </c>
      <c r="Q88" s="53" t="str">
        <f>IFERROR(
  IF(
    AND(
      Q$6&gt;=$I88, Q$6&lt;=$J88, $Q$2="Yes",
      NOT( OR(
        AND($M$5=1, OR(WEEKDAY(Q$6,2)=6, WEEKDAY(Q$6,2)=7)),
        AND($M$5=17,  WEEKDAY(Q$6,2)=6),
        AND($M$5=11,  WEEKDAY(Q$6,2)=7)
      ))
    ),
    INDEX(reference!$H$1:$I$9, MATCH($M88, reference!$H$1:$H$9, 0), 2),
    ""
  ),
"")</f>
        <v/>
      </c>
      <c r="R88" s="53" t="str">
        <f>IFERROR(
  IF(
    AND(
      R$6&gt;=$I88, R$6&lt;=$J88, $Q$2="Yes",
      NOT( OR(
        AND($M$5=1, OR(WEEKDAY(R$6,2)=6, WEEKDAY(R$6,2)=7)),
        AND($M$5=17,  WEEKDAY(R$6,2)=6),
        AND($M$5=11,  WEEKDAY(R$6,2)=7)
      ))
    ),
    INDEX(reference!$H$1:$I$9, MATCH($M88, reference!$H$1:$H$9, 0), 2),
    ""
  ),
"")</f>
        <v/>
      </c>
      <c r="S88" s="53" t="str">
        <f>IFERROR(
  IF(
    AND(
      S$6&gt;=$I88, S$6&lt;=$J88, $Q$2="Yes",
      NOT( OR(
        AND($M$5=1, OR(WEEKDAY(S$6,2)=6, WEEKDAY(S$6,2)=7)),
        AND($M$5=17,  WEEKDAY(S$6,2)=6),
        AND($M$5=11,  WEEKDAY(S$6,2)=7)
      ))
    ),
    INDEX(reference!$H$1:$I$9, MATCH($M88, reference!$H$1:$H$9, 0), 2),
    ""
  ),
"")</f>
        <v/>
      </c>
      <c r="T88" s="53" t="str">
        <f>IFERROR(
  IF(
    AND(
      T$6&gt;=$I88, T$6&lt;=$J88, $Q$2="Yes",
      NOT( OR(
        AND($M$5=1, OR(WEEKDAY(T$6,2)=6, WEEKDAY(T$6,2)=7)),
        AND($M$5=17,  WEEKDAY(T$6,2)=6),
        AND($M$5=11,  WEEKDAY(T$6,2)=7)
      ))
    ),
    INDEX(reference!$H$1:$I$9, MATCH($M88, reference!$H$1:$H$9, 0), 2),
    ""
  ),
"")</f>
        <v/>
      </c>
      <c r="U88" s="53" t="str">
        <f>IFERROR(
  IF(
    AND(
      U$6&gt;=$I88, U$6&lt;=$J88, $Q$2="Yes",
      NOT( OR(
        AND($M$5=1, OR(WEEKDAY(U$6,2)=6, WEEKDAY(U$6,2)=7)),
        AND($M$5=17,  WEEKDAY(U$6,2)=6),
        AND($M$5=11,  WEEKDAY(U$6,2)=7)
      ))
    ),
    INDEX(reference!$H$1:$I$9, MATCH($M88, reference!$H$1:$H$9, 0), 2),
    ""
  ),
"")</f>
        <v/>
      </c>
      <c r="V88" s="53" t="str">
        <f>IFERROR(
  IF(
    AND(
      V$6&gt;=$I88, V$6&lt;=$J88, $Q$2="Yes",
      NOT( OR(
        AND($M$5=1, OR(WEEKDAY(V$6,2)=6, WEEKDAY(V$6,2)=7)),
        AND($M$5=17,  WEEKDAY(V$6,2)=6),
        AND($M$5=11,  WEEKDAY(V$6,2)=7)
      ))
    ),
    INDEX(reference!$H$1:$I$9, MATCH($M88, reference!$H$1:$H$9, 0), 2),
    ""
  ),
"")</f>
        <v/>
      </c>
      <c r="W88" s="53" t="str">
        <f>IFERROR(
  IF(
    AND(
      W$6&gt;=$I88, W$6&lt;=$J88, $Q$2="Yes",
      NOT( OR(
        AND($M$5=1, OR(WEEKDAY(W$6,2)=6, WEEKDAY(W$6,2)=7)),
        AND($M$5=17,  WEEKDAY(W$6,2)=6),
        AND($M$5=11,  WEEKDAY(W$6,2)=7)
      ))
    ),
    INDEX(reference!$H$1:$I$9, MATCH($M88, reference!$H$1:$H$9, 0), 2),
    ""
  ),
"")</f>
        <v/>
      </c>
      <c r="X88" s="53" t="str">
        <f>IFERROR(
  IF(
    AND(
      X$6&gt;=$I88, X$6&lt;=$J88, $Q$2="Yes",
      NOT( OR(
        AND($M$5=1, OR(WEEKDAY(X$6,2)=6, WEEKDAY(X$6,2)=7)),
        AND($M$5=17,  WEEKDAY(X$6,2)=6),
        AND($M$5=11,  WEEKDAY(X$6,2)=7)
      ))
    ),
    INDEX(reference!$H$1:$I$9, MATCH($M88, reference!$H$1:$H$9, 0), 2),
    ""
  ),
"")</f>
        <v/>
      </c>
      <c r="Y88" s="53" t="str">
        <f>IFERROR(
  IF(
    AND(
      Y$6&gt;=$I88, Y$6&lt;=$J88, $Q$2="Yes",
      NOT( OR(
        AND($M$5=1, OR(WEEKDAY(Y$6,2)=6, WEEKDAY(Y$6,2)=7)),
        AND($M$5=17,  WEEKDAY(Y$6,2)=6),
        AND($M$5=11,  WEEKDAY(Y$6,2)=7)
      ))
    ),
    INDEX(reference!$H$1:$I$9, MATCH($M88, reference!$H$1:$H$9, 0), 2),
    ""
  ),
"")</f>
        <v/>
      </c>
      <c r="Z88" s="53" t="str">
        <f>IFERROR(
  IF(
    AND(
      Z$6&gt;=$I88, Z$6&lt;=$J88, $Q$2="Yes",
      NOT( OR(
        AND($M$5=1, OR(WEEKDAY(Z$6,2)=6, WEEKDAY(Z$6,2)=7)),
        AND($M$5=17,  WEEKDAY(Z$6,2)=6),
        AND($M$5=11,  WEEKDAY(Z$6,2)=7)
      ))
    ),
    INDEX(reference!$H$1:$I$9, MATCH($M88, reference!$H$1:$H$9, 0), 2),
    ""
  ),
"")</f>
        <v/>
      </c>
      <c r="AA88" s="53" t="str">
        <f>IFERROR(
  IF(
    AND(
      AA$6&gt;=$I88, AA$6&lt;=$J88, $Q$2="Yes",
      NOT( OR(
        AND($M$5=1, OR(WEEKDAY(AA$6,2)=6, WEEKDAY(AA$6,2)=7)),
        AND($M$5=17,  WEEKDAY(AA$6,2)=6),
        AND($M$5=11,  WEEKDAY(AA$6,2)=7)
      ))
    ),
    INDEX(reference!$H$1:$I$9, MATCH($M88, reference!$H$1:$H$9, 0), 2),
    ""
  ),
"")</f>
        <v/>
      </c>
      <c r="AB88" s="53" t="str">
        <f>IFERROR(
  IF(
    AND(
      AB$6&gt;=$I88, AB$6&lt;=$J88, $Q$2="Yes",
      NOT( OR(
        AND($M$5=1, OR(WEEKDAY(AB$6,2)=6, WEEKDAY(AB$6,2)=7)),
        AND($M$5=17,  WEEKDAY(AB$6,2)=6),
        AND($M$5=11,  WEEKDAY(AB$6,2)=7)
      ))
    ),
    INDEX(reference!$H$1:$I$9, MATCH($M88, reference!$H$1:$H$9, 0), 2),
    ""
  ),
"")</f>
        <v/>
      </c>
      <c r="AC88" s="53" t="str">
        <f>IFERROR(
  IF(
    AND(
      AC$6&gt;=$I88, AC$6&lt;=$J88, $Q$2="Yes",
      NOT( OR(
        AND($M$5=1, OR(WEEKDAY(AC$6,2)=6, WEEKDAY(AC$6,2)=7)),
        AND($M$5=17,  WEEKDAY(AC$6,2)=6),
        AND($M$5=11,  WEEKDAY(AC$6,2)=7)
      ))
    ),
    INDEX(reference!$H$1:$I$9, MATCH($M88, reference!$H$1:$H$9, 0), 2),
    ""
  ),
"")</f>
        <v/>
      </c>
      <c r="AD88" s="53" t="str">
        <f>IFERROR(
  IF(
    AND(
      AD$6&gt;=$I88, AD$6&lt;=$J88, $Q$2="Yes",
      NOT( OR(
        AND($M$5=1, OR(WEEKDAY(AD$6,2)=6, WEEKDAY(AD$6,2)=7)),
        AND($M$5=17,  WEEKDAY(AD$6,2)=6),
        AND($M$5=11,  WEEKDAY(AD$6,2)=7)
      ))
    ),
    INDEX(reference!$H$1:$I$9, MATCH($M88, reference!$H$1:$H$9, 0), 2),
    ""
  ),
"")</f>
        <v/>
      </c>
      <c r="AE88" s="53" t="str">
        <f>IFERROR(
  IF(
    AND(
      AE$6&gt;=$I88, AE$6&lt;=$J88, $Q$2="Yes",
      NOT( OR(
        AND($M$5=1, OR(WEEKDAY(AE$6,2)=6, WEEKDAY(AE$6,2)=7)),
        AND($M$5=17,  WEEKDAY(AE$6,2)=6),
        AND($M$5=11,  WEEKDAY(AE$6,2)=7)
      ))
    ),
    INDEX(reference!$H$1:$I$9, MATCH($M88, reference!$H$1:$H$9, 0), 2),
    ""
  ),
"")</f>
        <v/>
      </c>
      <c r="AF88" s="53" t="str">
        <f>IFERROR(
  IF(
    AND(
      AF$6&gt;=$I88, AF$6&lt;=$J88, $Q$2="Yes",
      NOT( OR(
        AND($M$5=1, OR(WEEKDAY(AF$6,2)=6, WEEKDAY(AF$6,2)=7)),
        AND($M$5=17,  WEEKDAY(AF$6,2)=6),
        AND($M$5=11,  WEEKDAY(AF$6,2)=7)
      ))
    ),
    INDEX(reference!$H$1:$I$9, MATCH($M88, reference!$H$1:$H$9, 0), 2),
    ""
  ),
"")</f>
        <v/>
      </c>
      <c r="AG88" s="53" t="str">
        <f>IFERROR(
  IF(
    AND(
      AG$6&gt;=$I88, AG$6&lt;=$J88, $Q$2="Yes",
      NOT( OR(
        AND($M$5=1, OR(WEEKDAY(AG$6,2)=6, WEEKDAY(AG$6,2)=7)),
        AND($M$5=17,  WEEKDAY(AG$6,2)=6),
        AND($M$5=11,  WEEKDAY(AG$6,2)=7)
      ))
    ),
    INDEX(reference!$H$1:$I$9, MATCH($M88, reference!$H$1:$H$9, 0), 2),
    ""
  ),
"")</f>
        <v/>
      </c>
      <c r="AH88" s="53" t="str">
        <f>IFERROR(
  IF(
    AND(
      AH$6&gt;=$I88, AH$6&lt;=$J88, $Q$2="Yes",
      NOT( OR(
        AND($M$5=1, OR(WEEKDAY(AH$6,2)=6, WEEKDAY(AH$6,2)=7)),
        AND($M$5=17,  WEEKDAY(AH$6,2)=6),
        AND($M$5=11,  WEEKDAY(AH$6,2)=7)
      ))
    ),
    INDEX(reference!$H$1:$I$9, MATCH($M88, reference!$H$1:$H$9, 0), 2),
    ""
  ),
"")</f>
        <v/>
      </c>
      <c r="AI88" s="53" t="str">
        <f>IFERROR(
  IF(
    AND(
      AI$6&gt;=$I88, AI$6&lt;=$J88, $Q$2="Yes",
      NOT( OR(
        AND($M$5=1, OR(WEEKDAY(AI$6,2)=6, WEEKDAY(AI$6,2)=7)),
        AND($M$5=17,  WEEKDAY(AI$6,2)=6),
        AND($M$5=11,  WEEKDAY(AI$6,2)=7)
      ))
    ),
    INDEX(reference!$H$1:$I$9, MATCH($M88, reference!$H$1:$H$9, 0), 2),
    ""
  ),
"")</f>
        <v/>
      </c>
      <c r="AJ88" s="53" t="str">
        <f>IFERROR(
  IF(
    AND(
      AJ$6&gt;=$I88, AJ$6&lt;=$J88, $Q$2="Yes",
      NOT( OR(
        AND($M$5=1, OR(WEEKDAY(AJ$6,2)=6, WEEKDAY(AJ$6,2)=7)),
        AND($M$5=17,  WEEKDAY(AJ$6,2)=6),
        AND($M$5=11,  WEEKDAY(AJ$6,2)=7)
      ))
    ),
    INDEX(reference!$H$1:$I$9, MATCH($M88, reference!$H$1:$H$9, 0), 2),
    ""
  ),
"")</f>
        <v/>
      </c>
      <c r="AK88" s="53" t="str">
        <f>IFERROR(
  IF(
    AND(
      AK$6&gt;=$I88, AK$6&lt;=$J88, $Q$2="Yes",
      NOT( OR(
        AND($M$5=1, OR(WEEKDAY(AK$6,2)=6, WEEKDAY(AK$6,2)=7)),
        AND($M$5=17,  WEEKDAY(AK$6,2)=6),
        AND($M$5=11,  WEEKDAY(AK$6,2)=7)
      ))
    ),
    INDEX(reference!$H$1:$I$9, MATCH($M88, reference!$H$1:$H$9, 0), 2),
    ""
  ),
"")</f>
        <v/>
      </c>
      <c r="AL88" s="53" t="str">
        <f>IFERROR(
  IF(
    AND(
      AL$6&gt;=$I88, AL$6&lt;=$J88, $Q$2="Yes",
      NOT( OR(
        AND($M$5=1, OR(WEEKDAY(AL$6,2)=6, WEEKDAY(AL$6,2)=7)),
        AND($M$5=17,  WEEKDAY(AL$6,2)=6),
        AND($M$5=11,  WEEKDAY(AL$6,2)=7)
      ))
    ),
    INDEX(reference!$H$1:$I$9, MATCH($M88, reference!$H$1:$H$9, 0), 2),
    ""
  ),
"")</f>
        <v/>
      </c>
      <c r="AM88" s="53" t="str">
        <f>IFERROR(
  IF(
    AND(
      AM$6&gt;=$I88, AM$6&lt;=$J88, $Q$2="Yes",
      NOT( OR(
        AND($M$5=1, OR(WEEKDAY(AM$6,2)=6, WEEKDAY(AM$6,2)=7)),
        AND($M$5=17,  WEEKDAY(AM$6,2)=6),
        AND($M$5=11,  WEEKDAY(AM$6,2)=7)
      ))
    ),
    INDEX(reference!$H$1:$I$9, MATCH($M88, reference!$H$1:$H$9, 0), 2),
    ""
  ),
"")</f>
        <v/>
      </c>
      <c r="AN88" s="53" t="str">
        <f>IFERROR(
  IF(
    AND(
      AN$6&gt;=$I88, AN$6&lt;=$J88, $Q$2="Yes",
      NOT( OR(
        AND($M$5=1, OR(WEEKDAY(AN$6,2)=6, WEEKDAY(AN$6,2)=7)),
        AND($M$5=17,  WEEKDAY(AN$6,2)=6),
        AND($M$5=11,  WEEKDAY(AN$6,2)=7)
      ))
    ),
    INDEX(reference!$H$1:$I$9, MATCH($M88, reference!$H$1:$H$9, 0), 2),
    ""
  ),
"")</f>
        <v/>
      </c>
      <c r="AO88" s="53" t="str">
        <f>IFERROR(
  IF(
    AND(
      AO$6&gt;=$I88, AO$6&lt;=$J88, $Q$2="Yes",
      NOT( OR(
        AND($M$5=1, OR(WEEKDAY(AO$6,2)=6, WEEKDAY(AO$6,2)=7)),
        AND($M$5=17,  WEEKDAY(AO$6,2)=6),
        AND($M$5=11,  WEEKDAY(AO$6,2)=7)
      ))
    ),
    INDEX(reference!$H$1:$I$9, MATCH($M88, reference!$H$1:$H$9, 0), 2),
    ""
  ),
"")</f>
        <v/>
      </c>
      <c r="AP88" s="53" t="str">
        <f>IFERROR(
  IF(
    AND(
      AP$6&gt;=$I88, AP$6&lt;=$J88, $Q$2="Yes",
      NOT( OR(
        AND($M$5=1, OR(WEEKDAY(AP$6,2)=6, WEEKDAY(AP$6,2)=7)),
        AND($M$5=17,  WEEKDAY(AP$6,2)=6),
        AND($M$5=11,  WEEKDAY(AP$6,2)=7)
      ))
    ),
    INDEX(reference!$H$1:$I$9, MATCH($M88, reference!$H$1:$H$9, 0), 2),
    ""
  ),
"")</f>
        <v/>
      </c>
      <c r="AQ88" s="53" t="str">
        <f>IFERROR(
  IF(
    AND(
      AQ$6&gt;=$I88, AQ$6&lt;=$J88, $Q$2="Yes",
      NOT( OR(
        AND($M$5=1, OR(WEEKDAY(AQ$6,2)=6, WEEKDAY(AQ$6,2)=7)),
        AND($M$5=17,  WEEKDAY(AQ$6,2)=6),
        AND($M$5=11,  WEEKDAY(AQ$6,2)=7)
      ))
    ),
    INDEX(reference!$H$1:$I$9, MATCH($M88, reference!$H$1:$H$9, 0), 2),
    ""
  ),
"")</f>
        <v/>
      </c>
      <c r="AR88" s="53" t="str">
        <f>IFERROR(
  IF(
    AND(
      AR$6&gt;=$I88, AR$6&lt;=$J88, $Q$2="Yes",
      NOT( OR(
        AND($M$5=1, OR(WEEKDAY(AR$6,2)=6, WEEKDAY(AR$6,2)=7)),
        AND($M$5=17,  WEEKDAY(AR$6,2)=6),
        AND($M$5=11,  WEEKDAY(AR$6,2)=7)
      ))
    ),
    INDEX(reference!$H$1:$I$9, MATCH($M88, reference!$H$1:$H$9, 0), 2),
    ""
  ),
"")</f>
        <v/>
      </c>
      <c r="AS88" s="53" t="str">
        <f>IFERROR(
  IF(
    AND(
      AS$6&gt;=$I88, AS$6&lt;=$J88, $Q$2="Yes",
      NOT( OR(
        AND($M$5=1, OR(WEEKDAY(AS$6,2)=6, WEEKDAY(AS$6,2)=7)),
        AND($M$5=17,  WEEKDAY(AS$6,2)=6),
        AND($M$5=11,  WEEKDAY(AS$6,2)=7)
      ))
    ),
    INDEX(reference!$H$1:$I$9, MATCH($M88, reference!$H$1:$H$9, 0), 2),
    ""
  ),
"")</f>
        <v/>
      </c>
      <c r="AT88" s="53" t="str">
        <f>IFERROR(
  IF(
    AND(
      AT$6&gt;=$I88, AT$6&lt;=$J88, $Q$2="Yes",
      NOT( OR(
        AND($M$5=1, OR(WEEKDAY(AT$6,2)=6, WEEKDAY(AT$6,2)=7)),
        AND($M$5=17,  WEEKDAY(AT$6,2)=6),
        AND($M$5=11,  WEEKDAY(AT$6,2)=7)
      ))
    ),
    INDEX(reference!$H$1:$I$9, MATCH($M88, reference!$H$1:$H$9, 0), 2),
    ""
  ),
"")</f>
        <v/>
      </c>
      <c r="AU88" s="53" t="str">
        <f>IFERROR(
  IF(
    AND(
      AU$6&gt;=$I88, AU$6&lt;=$J88, $Q$2="Yes",
      NOT( OR(
        AND($M$5=1, OR(WEEKDAY(AU$6,2)=6, WEEKDAY(AU$6,2)=7)),
        AND($M$5=17,  WEEKDAY(AU$6,2)=6),
        AND($M$5=11,  WEEKDAY(AU$6,2)=7)
      ))
    ),
    INDEX(reference!$H$1:$I$9, MATCH($M88, reference!$H$1:$H$9, 0), 2),
    ""
  ),
"")</f>
        <v/>
      </c>
      <c r="AV88" s="53" t="str">
        <f>IFERROR(
  IF(
    AND(
      AV$6&gt;=$I88, AV$6&lt;=$J88, $Q$2="Yes",
      NOT( OR(
        AND($M$5=1, OR(WEEKDAY(AV$6,2)=6, WEEKDAY(AV$6,2)=7)),
        AND($M$5=17,  WEEKDAY(AV$6,2)=6),
        AND($M$5=11,  WEEKDAY(AV$6,2)=7)
      ))
    ),
    INDEX(reference!$H$1:$I$9, MATCH($M88, reference!$H$1:$H$9, 0), 2),
    ""
  ),
"")</f>
        <v/>
      </c>
      <c r="AW88" s="53" t="str">
        <f>IFERROR(
  IF(
    AND(
      AW$6&gt;=$I88, AW$6&lt;=$J88, $Q$2="Yes",
      NOT( OR(
        AND($M$5=1, OR(WEEKDAY(AW$6,2)=6, WEEKDAY(AW$6,2)=7)),
        AND($M$5=17,  WEEKDAY(AW$6,2)=6),
        AND($M$5=11,  WEEKDAY(AW$6,2)=7)
      ))
    ),
    INDEX(reference!$H$1:$I$9, MATCH($M88, reference!$H$1:$H$9, 0), 2),
    ""
  ),
"")</f>
        <v/>
      </c>
      <c r="AX88" s="53" t="str">
        <f>IFERROR(
  IF(
    AND(
      AX$6&gt;=$I88, AX$6&lt;=$J88, $Q$2="Yes",
      NOT( OR(
        AND($M$5=1, OR(WEEKDAY(AX$6,2)=6, WEEKDAY(AX$6,2)=7)),
        AND($M$5=17,  WEEKDAY(AX$6,2)=6),
        AND($M$5=11,  WEEKDAY(AX$6,2)=7)
      ))
    ),
    INDEX(reference!$H$1:$I$9, MATCH($M88, reference!$H$1:$H$9, 0), 2),
    ""
  ),
"")</f>
        <v/>
      </c>
      <c r="AY88" s="53" t="str">
        <f>IFERROR(
  IF(
    AND(
      AY$6&gt;=$I88, AY$6&lt;=$J88, $Q$2="Yes",
      NOT( OR(
        AND($M$5=1, OR(WEEKDAY(AY$6,2)=6, WEEKDAY(AY$6,2)=7)),
        AND($M$5=17,  WEEKDAY(AY$6,2)=6),
        AND($M$5=11,  WEEKDAY(AY$6,2)=7)
      ))
    ),
    INDEX(reference!$H$1:$I$9, MATCH($M88, reference!$H$1:$H$9, 0), 2),
    ""
  ),
"")</f>
        <v/>
      </c>
      <c r="AZ88" s="53" t="str">
        <f>IFERROR(
  IF(
    AND(
      AZ$6&gt;=$I88, AZ$6&lt;=$J88, $Q$2="Yes",
      NOT( OR(
        AND($M$5=1, OR(WEEKDAY(AZ$6,2)=6, WEEKDAY(AZ$6,2)=7)),
        AND($M$5=17,  WEEKDAY(AZ$6,2)=6),
        AND($M$5=11,  WEEKDAY(AZ$6,2)=7)
      ))
    ),
    INDEX(reference!$H$1:$I$9, MATCH($M88, reference!$H$1:$H$9, 0), 2),
    ""
  ),
"")</f>
        <v/>
      </c>
      <c r="BA88" s="53" t="str">
        <f>IFERROR(
  IF(
    AND(
      BA$6&gt;=$I88, BA$6&lt;=$J88, $Q$2="Yes",
      NOT( OR(
        AND($M$5=1, OR(WEEKDAY(BA$6,2)=6, WEEKDAY(BA$6,2)=7)),
        AND($M$5=17,  WEEKDAY(BA$6,2)=6),
        AND($M$5=11,  WEEKDAY(BA$6,2)=7)
      ))
    ),
    INDEX(reference!$H$1:$I$9, MATCH($M88, reference!$H$1:$H$9, 0), 2),
    ""
  ),
"")</f>
        <v/>
      </c>
      <c r="BB88" s="53" t="str">
        <f>IFERROR(
  IF(
    AND(
      BB$6&gt;=$I88, BB$6&lt;=$J88, $Q$2="Yes",
      NOT( OR(
        AND($M$5=1, OR(WEEKDAY(BB$6,2)=6, WEEKDAY(BB$6,2)=7)),
        AND($M$5=17,  WEEKDAY(BB$6,2)=6),
        AND($M$5=11,  WEEKDAY(BB$6,2)=7)
      ))
    ),
    INDEX(reference!$H$1:$I$9, MATCH($M88, reference!$H$1:$H$9, 0), 2),
    ""
  ),
"")</f>
        <v/>
      </c>
      <c r="BC88" s="53" t="str">
        <f>IFERROR(
  IF(
    AND(
      BC$6&gt;=$I88, BC$6&lt;=$J88, $Q$2="Yes",
      NOT( OR(
        AND($M$5=1, OR(WEEKDAY(BC$6,2)=6, WEEKDAY(BC$6,2)=7)),
        AND($M$5=17,  WEEKDAY(BC$6,2)=6),
        AND($M$5=11,  WEEKDAY(BC$6,2)=7)
      ))
    ),
    INDEX(reference!$H$1:$I$9, MATCH($M88, reference!$H$1:$H$9, 0), 2),
    ""
  ),
"")</f>
        <v/>
      </c>
      <c r="BD88" s="53" t="str">
        <f>IFERROR(
  IF(
    AND(
      BD$6&gt;=$I88, BD$6&lt;=$J88, $Q$2="Yes",
      NOT( OR(
        AND($M$5=1, OR(WEEKDAY(BD$6,2)=6, WEEKDAY(BD$6,2)=7)),
        AND($M$5=17,  WEEKDAY(BD$6,2)=6),
        AND($M$5=11,  WEEKDAY(BD$6,2)=7)
      ))
    ),
    INDEX(reference!$H$1:$I$9, MATCH($M88, reference!$H$1:$H$9, 0), 2),
    ""
  ),
"")</f>
        <v/>
      </c>
      <c r="BE88" s="53" t="str">
        <f>IFERROR(
  IF(
    AND(
      BE$6&gt;=$I88, BE$6&lt;=$J88, $Q$2="Yes",
      NOT( OR(
        AND($M$5=1, OR(WEEKDAY(BE$6,2)=6, WEEKDAY(BE$6,2)=7)),
        AND($M$5=17,  WEEKDAY(BE$6,2)=6),
        AND($M$5=11,  WEEKDAY(BE$6,2)=7)
      ))
    ),
    INDEX(reference!$H$1:$I$9, MATCH($M88, reference!$H$1:$H$9, 0), 2),
    ""
  ),
"")</f>
        <v/>
      </c>
      <c r="BF88" s="53" t="str">
        <f>IFERROR(
  IF(
    AND(
      BF$6&gt;=$I88, BF$6&lt;=$J88, $Q$2="Yes",
      NOT( OR(
        AND($M$5=1, OR(WEEKDAY(BF$6,2)=6, WEEKDAY(BF$6,2)=7)),
        AND($M$5=17,  WEEKDAY(BF$6,2)=6),
        AND($M$5=11,  WEEKDAY(BF$6,2)=7)
      ))
    ),
    INDEX(reference!$H$1:$I$9, MATCH($M88, reference!$H$1:$H$9, 0), 2),
    ""
  ),
"")</f>
        <v/>
      </c>
      <c r="BG88" s="53" t="str">
        <f>IFERROR(
  IF(
    AND(
      BG$6&gt;=$I88, BG$6&lt;=$J88, $Q$2="Yes",
      NOT( OR(
        AND($M$5=1, OR(WEEKDAY(BG$6,2)=6, WEEKDAY(BG$6,2)=7)),
        AND($M$5=17,  WEEKDAY(BG$6,2)=6),
        AND($M$5=11,  WEEKDAY(BG$6,2)=7)
      ))
    ),
    INDEX(reference!$H$1:$I$9, MATCH($M88, reference!$H$1:$H$9, 0), 2),
    ""
  ),
"")</f>
        <v/>
      </c>
      <c r="BH88" s="53" t="str">
        <f>IFERROR(
  IF(
    AND(
      BH$6&gt;=$I88, BH$6&lt;=$J88, $Q$2="Yes",
      NOT( OR(
        AND($M$5=1, OR(WEEKDAY(BH$6,2)=6, WEEKDAY(BH$6,2)=7)),
        AND($M$5=17,  WEEKDAY(BH$6,2)=6),
        AND($M$5=11,  WEEKDAY(BH$6,2)=7)
      ))
    ),
    INDEX(reference!$H$1:$I$9, MATCH($M88, reference!$H$1:$H$9, 0), 2),
    ""
  ),
"")</f>
        <v/>
      </c>
      <c r="BI88" s="53" t="str">
        <f>IFERROR(
  IF(
    AND(
      BI$6&gt;=$I88, BI$6&lt;=$J88, $Q$2="Yes",
      NOT( OR(
        AND($M$5=1, OR(WEEKDAY(BI$6,2)=6, WEEKDAY(BI$6,2)=7)),
        AND($M$5=17,  WEEKDAY(BI$6,2)=6),
        AND($M$5=11,  WEEKDAY(BI$6,2)=7)
      ))
    ),
    INDEX(reference!$H$1:$I$9, MATCH($M88, reference!$H$1:$H$9, 0), 2),
    ""
  ),
"")</f>
        <v/>
      </c>
      <c r="BJ88" s="53" t="str">
        <f>IFERROR(
  IF(
    AND(
      BJ$6&gt;=$I88, BJ$6&lt;=$J88, $Q$2="Yes",
      NOT( OR(
        AND($M$5=1, OR(WEEKDAY(BJ$6,2)=6, WEEKDAY(BJ$6,2)=7)),
        AND($M$5=17,  WEEKDAY(BJ$6,2)=6),
        AND($M$5=11,  WEEKDAY(BJ$6,2)=7)
      ))
    ),
    INDEX(reference!$H$1:$I$9, MATCH($M88, reference!$H$1:$H$9, 0), 2),
    ""
  ),
"")</f>
        <v/>
      </c>
      <c r="BK88" s="53" t="str">
        <f>IFERROR(
  IF(
    AND(
      BK$6&gt;=$I88, BK$6&lt;=$J88, $Q$2="Yes",
      NOT( OR(
        AND($M$5=1, OR(WEEKDAY(BK$6,2)=6, WEEKDAY(BK$6,2)=7)),
        AND($M$5=17,  WEEKDAY(BK$6,2)=6),
        AND($M$5=11,  WEEKDAY(BK$6,2)=7)
      ))
    ),
    INDEX(reference!$H$1:$I$9, MATCH($M88, reference!$H$1:$H$9, 0), 2),
    ""
  ),
"")</f>
        <v/>
      </c>
      <c r="BL88" s="53" t="str">
        <f>IFERROR(
  IF(
    AND(
      BL$6&gt;=$I88, BL$6&lt;=$J88, $Q$2="Yes",
      NOT( OR(
        AND($M$5=1, OR(WEEKDAY(BL$6,2)=6, WEEKDAY(BL$6,2)=7)),
        AND($M$5=17,  WEEKDAY(BL$6,2)=6),
        AND($M$5=11,  WEEKDAY(BL$6,2)=7)
      ))
    ),
    INDEX(reference!$H$1:$I$9, MATCH($M88, reference!$H$1:$H$9, 0), 2),
    ""
  ),
"")</f>
        <v/>
      </c>
      <c r="BM88" s="53" t="str">
        <f>IFERROR(
  IF(
    AND(
      BM$6&gt;=$I88, BM$6&lt;=$J88, $Q$2="Yes",
      NOT( OR(
        AND($M$5=1, OR(WEEKDAY(BM$6,2)=6, WEEKDAY(BM$6,2)=7)),
        AND($M$5=17,  WEEKDAY(BM$6,2)=6),
        AND($M$5=11,  WEEKDAY(BM$6,2)=7)
      ))
    ),
    INDEX(reference!$H$1:$I$9, MATCH($M88, reference!$H$1:$H$9, 0), 2),
    ""
  ),
"")</f>
        <v/>
      </c>
      <c r="BN88" s="53" t="str">
        <f>IFERROR(
  IF(
    AND(
      BN$6&gt;=$I88, BN$6&lt;=$J88, $Q$2="Yes",
      NOT( OR(
        AND($M$5=1, OR(WEEKDAY(BN$6,2)=6, WEEKDAY(BN$6,2)=7)),
        AND($M$5=17,  WEEKDAY(BN$6,2)=6),
        AND($M$5=11,  WEEKDAY(BN$6,2)=7)
      ))
    ),
    INDEX(reference!$H$1:$I$9, MATCH($M88, reference!$H$1:$H$9, 0), 2),
    ""
  ),
"")</f>
        <v/>
      </c>
      <c r="BO88" s="53" t="str">
        <f>IFERROR(
  IF(
    AND(
      BO$6&gt;=$I88, BO$6&lt;=$J88, $Q$2="Yes",
      NOT( OR(
        AND($M$5=1, OR(WEEKDAY(BO$6,2)=6, WEEKDAY(BO$6,2)=7)),
        AND($M$5=17,  WEEKDAY(BO$6,2)=6),
        AND($M$5=11,  WEEKDAY(BO$6,2)=7)
      ))
    ),
    INDEX(reference!$H$1:$I$9, MATCH($M88, reference!$H$1:$H$9, 0), 2),
    ""
  ),
"")</f>
        <v/>
      </c>
      <c r="BP88" s="53" t="str">
        <f>IFERROR(
  IF(
    AND(
      BP$6&gt;=$I88, BP$6&lt;=$J88, $Q$2="Yes",
      NOT( OR(
        AND($M$5=1, OR(WEEKDAY(BP$6,2)=6, WEEKDAY(BP$6,2)=7)),
        AND($M$5=17,  WEEKDAY(BP$6,2)=6),
        AND($M$5=11,  WEEKDAY(BP$6,2)=7)
      ))
    ),
    INDEX(reference!$H$1:$I$9, MATCH($M88, reference!$H$1:$H$9, 0), 2),
    ""
  ),
"")</f>
        <v/>
      </c>
      <c r="BQ88" s="53" t="str">
        <f>IFERROR(
  IF(
    AND(
      BQ$6&gt;=$I88, BQ$6&lt;=$J88, $Q$2="Yes",
      NOT( OR(
        AND($M$5=1, OR(WEEKDAY(BQ$6,2)=6, WEEKDAY(BQ$6,2)=7)),
        AND($M$5=17,  WEEKDAY(BQ$6,2)=6),
        AND($M$5=11,  WEEKDAY(BQ$6,2)=7)
      ))
    ),
    INDEX(reference!$H$1:$I$9, MATCH($M88, reference!$H$1:$H$9, 0), 2),
    ""
  ),
"")</f>
        <v/>
      </c>
    </row>
    <row r="89" spans="1:69" ht="22.5" customHeight="1" x14ac:dyDescent="0.15">
      <c r="A89" s="46">
        <f>COUNTIF($L$7:M89,M89)</f>
        <v>0</v>
      </c>
      <c r="B89" s="46" t="str">
        <f t="shared" si="5"/>
        <v>-0</v>
      </c>
      <c r="C89" s="46" t="str">
        <f>IFERROR(IF(G89="","",MOD(COUNTIFS($F$6:G89,"◯"),10)),"")</f>
        <v/>
      </c>
      <c r="D89" s="46" t="str" cm="1">
        <f t="array" ref="D89">IF(G89="","",_xlfn.SWITCH(G89,"◯",1,"◆",2,"★",3))</f>
        <v/>
      </c>
      <c r="E89" s="46"/>
      <c r="F89" s="47"/>
      <c r="G89" s="48"/>
      <c r="H89" s="49"/>
      <c r="I89" s="51"/>
      <c r="J89" s="51"/>
      <c r="K89" s="52" t="str">
        <f t="shared" si="6"/>
        <v/>
      </c>
      <c r="L89" s="50"/>
      <c r="M89" s="50"/>
      <c r="N89" s="53" t="str">
        <f>IFERROR(
  IF(
    AND(
      N$6&gt;=$I89, N$6&lt;=$J89, $Q$2="Yes",
      NOT( OR(
        AND($M$5=1, OR(WEEKDAY(N$6,2)=6, WEEKDAY(N$6,2)=7)),
        AND($M$5=17,  WEEKDAY(N$6,2)=6),
        AND($M$5=11,  WEEKDAY(N$6,2)=7)
      ))
    ),
    INDEX(reference!$H$1:$I$9, MATCH($M89, reference!$H$1:$H$9, 0), 2),
    ""
  ),
"")</f>
        <v/>
      </c>
      <c r="O89" s="53" t="str">
        <f>IFERROR(
  IF(
    AND(
      O$6&gt;=$I89, O$6&lt;=$J89, $Q$2="Yes",
      NOT( OR(
        AND($M$5=1, OR(WEEKDAY(O$6,2)=6, WEEKDAY(O$6,2)=7)),
        AND($M$5=17,  WEEKDAY(O$6,2)=6),
        AND($M$5=11,  WEEKDAY(O$6,2)=7)
      ))
    ),
    INDEX(reference!$H$1:$I$9, MATCH($M89, reference!$H$1:$H$9, 0), 2),
    ""
  ),
"")</f>
        <v/>
      </c>
      <c r="P89" s="53" t="str">
        <f>IFERROR(
  IF(
    AND(
      P$6&gt;=$I89, P$6&lt;=$J89, $Q$2="Yes",
      NOT( OR(
        AND($M$5=1, OR(WEEKDAY(P$6,2)=6, WEEKDAY(P$6,2)=7)),
        AND($M$5=17,  WEEKDAY(P$6,2)=6),
        AND($M$5=11,  WEEKDAY(P$6,2)=7)
      ))
    ),
    INDEX(reference!$H$1:$I$9, MATCH($M89, reference!$H$1:$H$9, 0), 2),
    ""
  ),
"")</f>
        <v/>
      </c>
      <c r="Q89" s="53" t="str">
        <f>IFERROR(
  IF(
    AND(
      Q$6&gt;=$I89, Q$6&lt;=$J89, $Q$2="Yes",
      NOT( OR(
        AND($M$5=1, OR(WEEKDAY(Q$6,2)=6, WEEKDAY(Q$6,2)=7)),
        AND($M$5=17,  WEEKDAY(Q$6,2)=6),
        AND($M$5=11,  WEEKDAY(Q$6,2)=7)
      ))
    ),
    INDEX(reference!$H$1:$I$9, MATCH($M89, reference!$H$1:$H$9, 0), 2),
    ""
  ),
"")</f>
        <v/>
      </c>
      <c r="R89" s="53" t="str">
        <f>IFERROR(
  IF(
    AND(
      R$6&gt;=$I89, R$6&lt;=$J89, $Q$2="Yes",
      NOT( OR(
        AND($M$5=1, OR(WEEKDAY(R$6,2)=6, WEEKDAY(R$6,2)=7)),
        AND($M$5=17,  WEEKDAY(R$6,2)=6),
        AND($M$5=11,  WEEKDAY(R$6,2)=7)
      ))
    ),
    INDEX(reference!$H$1:$I$9, MATCH($M89, reference!$H$1:$H$9, 0), 2),
    ""
  ),
"")</f>
        <v/>
      </c>
      <c r="S89" s="53" t="str">
        <f>IFERROR(
  IF(
    AND(
      S$6&gt;=$I89, S$6&lt;=$J89, $Q$2="Yes",
      NOT( OR(
        AND($M$5=1, OR(WEEKDAY(S$6,2)=6, WEEKDAY(S$6,2)=7)),
        AND($M$5=17,  WEEKDAY(S$6,2)=6),
        AND($M$5=11,  WEEKDAY(S$6,2)=7)
      ))
    ),
    INDEX(reference!$H$1:$I$9, MATCH($M89, reference!$H$1:$H$9, 0), 2),
    ""
  ),
"")</f>
        <v/>
      </c>
      <c r="T89" s="53" t="str">
        <f>IFERROR(
  IF(
    AND(
      T$6&gt;=$I89, T$6&lt;=$J89, $Q$2="Yes",
      NOT( OR(
        AND($M$5=1, OR(WEEKDAY(T$6,2)=6, WEEKDAY(T$6,2)=7)),
        AND($M$5=17,  WEEKDAY(T$6,2)=6),
        AND($M$5=11,  WEEKDAY(T$6,2)=7)
      ))
    ),
    INDEX(reference!$H$1:$I$9, MATCH($M89, reference!$H$1:$H$9, 0), 2),
    ""
  ),
"")</f>
        <v/>
      </c>
      <c r="U89" s="53" t="str">
        <f>IFERROR(
  IF(
    AND(
      U$6&gt;=$I89, U$6&lt;=$J89, $Q$2="Yes",
      NOT( OR(
        AND($M$5=1, OR(WEEKDAY(U$6,2)=6, WEEKDAY(U$6,2)=7)),
        AND($M$5=17,  WEEKDAY(U$6,2)=6),
        AND($M$5=11,  WEEKDAY(U$6,2)=7)
      ))
    ),
    INDEX(reference!$H$1:$I$9, MATCH($M89, reference!$H$1:$H$9, 0), 2),
    ""
  ),
"")</f>
        <v/>
      </c>
      <c r="V89" s="53" t="str">
        <f>IFERROR(
  IF(
    AND(
      V$6&gt;=$I89, V$6&lt;=$J89, $Q$2="Yes",
      NOT( OR(
        AND($M$5=1, OR(WEEKDAY(V$6,2)=6, WEEKDAY(V$6,2)=7)),
        AND($M$5=17,  WEEKDAY(V$6,2)=6),
        AND($M$5=11,  WEEKDAY(V$6,2)=7)
      ))
    ),
    INDEX(reference!$H$1:$I$9, MATCH($M89, reference!$H$1:$H$9, 0), 2),
    ""
  ),
"")</f>
        <v/>
      </c>
      <c r="W89" s="53" t="str">
        <f>IFERROR(
  IF(
    AND(
      W$6&gt;=$I89, W$6&lt;=$J89, $Q$2="Yes",
      NOT( OR(
        AND($M$5=1, OR(WEEKDAY(W$6,2)=6, WEEKDAY(W$6,2)=7)),
        AND($M$5=17,  WEEKDAY(W$6,2)=6),
        AND($M$5=11,  WEEKDAY(W$6,2)=7)
      ))
    ),
    INDEX(reference!$H$1:$I$9, MATCH($M89, reference!$H$1:$H$9, 0), 2),
    ""
  ),
"")</f>
        <v/>
      </c>
      <c r="X89" s="53" t="str">
        <f>IFERROR(
  IF(
    AND(
      X$6&gt;=$I89, X$6&lt;=$J89, $Q$2="Yes",
      NOT( OR(
        AND($M$5=1, OR(WEEKDAY(X$6,2)=6, WEEKDAY(X$6,2)=7)),
        AND($M$5=17,  WEEKDAY(X$6,2)=6),
        AND($M$5=11,  WEEKDAY(X$6,2)=7)
      ))
    ),
    INDEX(reference!$H$1:$I$9, MATCH($M89, reference!$H$1:$H$9, 0), 2),
    ""
  ),
"")</f>
        <v/>
      </c>
      <c r="Y89" s="53" t="str">
        <f>IFERROR(
  IF(
    AND(
      Y$6&gt;=$I89, Y$6&lt;=$J89, $Q$2="Yes",
      NOT( OR(
        AND($M$5=1, OR(WEEKDAY(Y$6,2)=6, WEEKDAY(Y$6,2)=7)),
        AND($M$5=17,  WEEKDAY(Y$6,2)=6),
        AND($M$5=11,  WEEKDAY(Y$6,2)=7)
      ))
    ),
    INDEX(reference!$H$1:$I$9, MATCH($M89, reference!$H$1:$H$9, 0), 2),
    ""
  ),
"")</f>
        <v/>
      </c>
      <c r="Z89" s="53" t="str">
        <f>IFERROR(
  IF(
    AND(
      Z$6&gt;=$I89, Z$6&lt;=$J89, $Q$2="Yes",
      NOT( OR(
        AND($M$5=1, OR(WEEKDAY(Z$6,2)=6, WEEKDAY(Z$6,2)=7)),
        AND($M$5=17,  WEEKDAY(Z$6,2)=6),
        AND($M$5=11,  WEEKDAY(Z$6,2)=7)
      ))
    ),
    INDEX(reference!$H$1:$I$9, MATCH($M89, reference!$H$1:$H$9, 0), 2),
    ""
  ),
"")</f>
        <v/>
      </c>
      <c r="AA89" s="53" t="str">
        <f>IFERROR(
  IF(
    AND(
      AA$6&gt;=$I89, AA$6&lt;=$J89, $Q$2="Yes",
      NOT( OR(
        AND($M$5=1, OR(WEEKDAY(AA$6,2)=6, WEEKDAY(AA$6,2)=7)),
        AND($M$5=17,  WEEKDAY(AA$6,2)=6),
        AND($M$5=11,  WEEKDAY(AA$6,2)=7)
      ))
    ),
    INDEX(reference!$H$1:$I$9, MATCH($M89, reference!$H$1:$H$9, 0), 2),
    ""
  ),
"")</f>
        <v/>
      </c>
      <c r="AB89" s="53" t="str">
        <f>IFERROR(
  IF(
    AND(
      AB$6&gt;=$I89, AB$6&lt;=$J89, $Q$2="Yes",
      NOT( OR(
        AND($M$5=1, OR(WEEKDAY(AB$6,2)=6, WEEKDAY(AB$6,2)=7)),
        AND($M$5=17,  WEEKDAY(AB$6,2)=6),
        AND($M$5=11,  WEEKDAY(AB$6,2)=7)
      ))
    ),
    INDEX(reference!$H$1:$I$9, MATCH($M89, reference!$H$1:$H$9, 0), 2),
    ""
  ),
"")</f>
        <v/>
      </c>
      <c r="AC89" s="53" t="str">
        <f>IFERROR(
  IF(
    AND(
      AC$6&gt;=$I89, AC$6&lt;=$J89, $Q$2="Yes",
      NOT( OR(
        AND($M$5=1, OR(WEEKDAY(AC$6,2)=6, WEEKDAY(AC$6,2)=7)),
        AND($M$5=17,  WEEKDAY(AC$6,2)=6),
        AND($M$5=11,  WEEKDAY(AC$6,2)=7)
      ))
    ),
    INDEX(reference!$H$1:$I$9, MATCH($M89, reference!$H$1:$H$9, 0), 2),
    ""
  ),
"")</f>
        <v/>
      </c>
      <c r="AD89" s="53" t="str">
        <f>IFERROR(
  IF(
    AND(
      AD$6&gt;=$I89, AD$6&lt;=$J89, $Q$2="Yes",
      NOT( OR(
        AND($M$5=1, OR(WEEKDAY(AD$6,2)=6, WEEKDAY(AD$6,2)=7)),
        AND($M$5=17,  WEEKDAY(AD$6,2)=6),
        AND($M$5=11,  WEEKDAY(AD$6,2)=7)
      ))
    ),
    INDEX(reference!$H$1:$I$9, MATCH($M89, reference!$H$1:$H$9, 0), 2),
    ""
  ),
"")</f>
        <v/>
      </c>
      <c r="AE89" s="53" t="str">
        <f>IFERROR(
  IF(
    AND(
      AE$6&gt;=$I89, AE$6&lt;=$J89, $Q$2="Yes",
      NOT( OR(
        AND($M$5=1, OR(WEEKDAY(AE$6,2)=6, WEEKDAY(AE$6,2)=7)),
        AND($M$5=17,  WEEKDAY(AE$6,2)=6),
        AND($M$5=11,  WEEKDAY(AE$6,2)=7)
      ))
    ),
    INDEX(reference!$H$1:$I$9, MATCH($M89, reference!$H$1:$H$9, 0), 2),
    ""
  ),
"")</f>
        <v/>
      </c>
      <c r="AF89" s="53" t="str">
        <f>IFERROR(
  IF(
    AND(
      AF$6&gt;=$I89, AF$6&lt;=$J89, $Q$2="Yes",
      NOT( OR(
        AND($M$5=1, OR(WEEKDAY(AF$6,2)=6, WEEKDAY(AF$6,2)=7)),
        AND($M$5=17,  WEEKDAY(AF$6,2)=6),
        AND($M$5=11,  WEEKDAY(AF$6,2)=7)
      ))
    ),
    INDEX(reference!$H$1:$I$9, MATCH($M89, reference!$H$1:$H$9, 0), 2),
    ""
  ),
"")</f>
        <v/>
      </c>
      <c r="AG89" s="53" t="str">
        <f>IFERROR(
  IF(
    AND(
      AG$6&gt;=$I89, AG$6&lt;=$J89, $Q$2="Yes",
      NOT( OR(
        AND($M$5=1, OR(WEEKDAY(AG$6,2)=6, WEEKDAY(AG$6,2)=7)),
        AND($M$5=17,  WEEKDAY(AG$6,2)=6),
        AND($M$5=11,  WEEKDAY(AG$6,2)=7)
      ))
    ),
    INDEX(reference!$H$1:$I$9, MATCH($M89, reference!$H$1:$H$9, 0), 2),
    ""
  ),
"")</f>
        <v/>
      </c>
      <c r="AH89" s="53" t="str">
        <f>IFERROR(
  IF(
    AND(
      AH$6&gt;=$I89, AH$6&lt;=$J89, $Q$2="Yes",
      NOT( OR(
        AND($M$5=1, OR(WEEKDAY(AH$6,2)=6, WEEKDAY(AH$6,2)=7)),
        AND($M$5=17,  WEEKDAY(AH$6,2)=6),
        AND($M$5=11,  WEEKDAY(AH$6,2)=7)
      ))
    ),
    INDEX(reference!$H$1:$I$9, MATCH($M89, reference!$H$1:$H$9, 0), 2),
    ""
  ),
"")</f>
        <v/>
      </c>
      <c r="AI89" s="53" t="str">
        <f>IFERROR(
  IF(
    AND(
      AI$6&gt;=$I89, AI$6&lt;=$J89, $Q$2="Yes",
      NOT( OR(
        AND($M$5=1, OR(WEEKDAY(AI$6,2)=6, WEEKDAY(AI$6,2)=7)),
        AND($M$5=17,  WEEKDAY(AI$6,2)=6),
        AND($M$5=11,  WEEKDAY(AI$6,2)=7)
      ))
    ),
    INDEX(reference!$H$1:$I$9, MATCH($M89, reference!$H$1:$H$9, 0), 2),
    ""
  ),
"")</f>
        <v/>
      </c>
      <c r="AJ89" s="53" t="str">
        <f>IFERROR(
  IF(
    AND(
      AJ$6&gt;=$I89, AJ$6&lt;=$J89, $Q$2="Yes",
      NOT( OR(
        AND($M$5=1, OR(WEEKDAY(AJ$6,2)=6, WEEKDAY(AJ$6,2)=7)),
        AND($M$5=17,  WEEKDAY(AJ$6,2)=6),
        AND($M$5=11,  WEEKDAY(AJ$6,2)=7)
      ))
    ),
    INDEX(reference!$H$1:$I$9, MATCH($M89, reference!$H$1:$H$9, 0), 2),
    ""
  ),
"")</f>
        <v/>
      </c>
      <c r="AK89" s="53" t="str">
        <f>IFERROR(
  IF(
    AND(
      AK$6&gt;=$I89, AK$6&lt;=$J89, $Q$2="Yes",
      NOT( OR(
        AND($M$5=1, OR(WEEKDAY(AK$6,2)=6, WEEKDAY(AK$6,2)=7)),
        AND($M$5=17,  WEEKDAY(AK$6,2)=6),
        AND($M$5=11,  WEEKDAY(AK$6,2)=7)
      ))
    ),
    INDEX(reference!$H$1:$I$9, MATCH($M89, reference!$H$1:$H$9, 0), 2),
    ""
  ),
"")</f>
        <v/>
      </c>
      <c r="AL89" s="53" t="str">
        <f>IFERROR(
  IF(
    AND(
      AL$6&gt;=$I89, AL$6&lt;=$J89, $Q$2="Yes",
      NOT( OR(
        AND($M$5=1, OR(WEEKDAY(AL$6,2)=6, WEEKDAY(AL$6,2)=7)),
        AND($M$5=17,  WEEKDAY(AL$6,2)=6),
        AND($M$5=11,  WEEKDAY(AL$6,2)=7)
      ))
    ),
    INDEX(reference!$H$1:$I$9, MATCH($M89, reference!$H$1:$H$9, 0), 2),
    ""
  ),
"")</f>
        <v/>
      </c>
      <c r="AM89" s="53" t="str">
        <f>IFERROR(
  IF(
    AND(
      AM$6&gt;=$I89, AM$6&lt;=$J89, $Q$2="Yes",
      NOT( OR(
        AND($M$5=1, OR(WEEKDAY(AM$6,2)=6, WEEKDAY(AM$6,2)=7)),
        AND($M$5=17,  WEEKDAY(AM$6,2)=6),
        AND($M$5=11,  WEEKDAY(AM$6,2)=7)
      ))
    ),
    INDEX(reference!$H$1:$I$9, MATCH($M89, reference!$H$1:$H$9, 0), 2),
    ""
  ),
"")</f>
        <v/>
      </c>
      <c r="AN89" s="53" t="str">
        <f>IFERROR(
  IF(
    AND(
      AN$6&gt;=$I89, AN$6&lt;=$J89, $Q$2="Yes",
      NOT( OR(
        AND($M$5=1, OR(WEEKDAY(AN$6,2)=6, WEEKDAY(AN$6,2)=7)),
        AND($M$5=17,  WEEKDAY(AN$6,2)=6),
        AND($M$5=11,  WEEKDAY(AN$6,2)=7)
      ))
    ),
    INDEX(reference!$H$1:$I$9, MATCH($M89, reference!$H$1:$H$9, 0), 2),
    ""
  ),
"")</f>
        <v/>
      </c>
      <c r="AO89" s="53" t="str">
        <f>IFERROR(
  IF(
    AND(
      AO$6&gt;=$I89, AO$6&lt;=$J89, $Q$2="Yes",
      NOT( OR(
        AND($M$5=1, OR(WEEKDAY(AO$6,2)=6, WEEKDAY(AO$6,2)=7)),
        AND($M$5=17,  WEEKDAY(AO$6,2)=6),
        AND($M$5=11,  WEEKDAY(AO$6,2)=7)
      ))
    ),
    INDEX(reference!$H$1:$I$9, MATCH($M89, reference!$H$1:$H$9, 0), 2),
    ""
  ),
"")</f>
        <v/>
      </c>
      <c r="AP89" s="53" t="str">
        <f>IFERROR(
  IF(
    AND(
      AP$6&gt;=$I89, AP$6&lt;=$J89, $Q$2="Yes",
      NOT( OR(
        AND($M$5=1, OR(WEEKDAY(AP$6,2)=6, WEEKDAY(AP$6,2)=7)),
        AND($M$5=17,  WEEKDAY(AP$6,2)=6),
        AND($M$5=11,  WEEKDAY(AP$6,2)=7)
      ))
    ),
    INDEX(reference!$H$1:$I$9, MATCH($M89, reference!$H$1:$H$9, 0), 2),
    ""
  ),
"")</f>
        <v/>
      </c>
      <c r="AQ89" s="53" t="str">
        <f>IFERROR(
  IF(
    AND(
      AQ$6&gt;=$I89, AQ$6&lt;=$J89, $Q$2="Yes",
      NOT( OR(
        AND($M$5=1, OR(WEEKDAY(AQ$6,2)=6, WEEKDAY(AQ$6,2)=7)),
        AND($M$5=17,  WEEKDAY(AQ$6,2)=6),
        AND($M$5=11,  WEEKDAY(AQ$6,2)=7)
      ))
    ),
    INDEX(reference!$H$1:$I$9, MATCH($M89, reference!$H$1:$H$9, 0), 2),
    ""
  ),
"")</f>
        <v/>
      </c>
      <c r="AR89" s="53" t="str">
        <f>IFERROR(
  IF(
    AND(
      AR$6&gt;=$I89, AR$6&lt;=$J89, $Q$2="Yes",
      NOT( OR(
        AND($M$5=1, OR(WEEKDAY(AR$6,2)=6, WEEKDAY(AR$6,2)=7)),
        AND($M$5=17,  WEEKDAY(AR$6,2)=6),
        AND($M$5=11,  WEEKDAY(AR$6,2)=7)
      ))
    ),
    INDEX(reference!$H$1:$I$9, MATCH($M89, reference!$H$1:$H$9, 0), 2),
    ""
  ),
"")</f>
        <v/>
      </c>
      <c r="AS89" s="53" t="str">
        <f>IFERROR(
  IF(
    AND(
      AS$6&gt;=$I89, AS$6&lt;=$J89, $Q$2="Yes",
      NOT( OR(
        AND($M$5=1, OR(WEEKDAY(AS$6,2)=6, WEEKDAY(AS$6,2)=7)),
        AND($M$5=17,  WEEKDAY(AS$6,2)=6),
        AND($M$5=11,  WEEKDAY(AS$6,2)=7)
      ))
    ),
    INDEX(reference!$H$1:$I$9, MATCH($M89, reference!$H$1:$H$9, 0), 2),
    ""
  ),
"")</f>
        <v/>
      </c>
      <c r="AT89" s="53" t="str">
        <f>IFERROR(
  IF(
    AND(
      AT$6&gt;=$I89, AT$6&lt;=$J89, $Q$2="Yes",
      NOT( OR(
        AND($M$5=1, OR(WEEKDAY(AT$6,2)=6, WEEKDAY(AT$6,2)=7)),
        AND($M$5=17,  WEEKDAY(AT$6,2)=6),
        AND($M$5=11,  WEEKDAY(AT$6,2)=7)
      ))
    ),
    INDEX(reference!$H$1:$I$9, MATCH($M89, reference!$H$1:$H$9, 0), 2),
    ""
  ),
"")</f>
        <v/>
      </c>
      <c r="AU89" s="53" t="str">
        <f>IFERROR(
  IF(
    AND(
      AU$6&gt;=$I89, AU$6&lt;=$J89, $Q$2="Yes",
      NOT( OR(
        AND($M$5=1, OR(WEEKDAY(AU$6,2)=6, WEEKDAY(AU$6,2)=7)),
        AND($M$5=17,  WEEKDAY(AU$6,2)=6),
        AND($M$5=11,  WEEKDAY(AU$6,2)=7)
      ))
    ),
    INDEX(reference!$H$1:$I$9, MATCH($M89, reference!$H$1:$H$9, 0), 2),
    ""
  ),
"")</f>
        <v/>
      </c>
      <c r="AV89" s="53" t="str">
        <f>IFERROR(
  IF(
    AND(
      AV$6&gt;=$I89, AV$6&lt;=$J89, $Q$2="Yes",
      NOT( OR(
        AND($M$5=1, OR(WEEKDAY(AV$6,2)=6, WEEKDAY(AV$6,2)=7)),
        AND($M$5=17,  WEEKDAY(AV$6,2)=6),
        AND($M$5=11,  WEEKDAY(AV$6,2)=7)
      ))
    ),
    INDEX(reference!$H$1:$I$9, MATCH($M89, reference!$H$1:$H$9, 0), 2),
    ""
  ),
"")</f>
        <v/>
      </c>
      <c r="AW89" s="53" t="str">
        <f>IFERROR(
  IF(
    AND(
      AW$6&gt;=$I89, AW$6&lt;=$J89, $Q$2="Yes",
      NOT( OR(
        AND($M$5=1, OR(WEEKDAY(AW$6,2)=6, WEEKDAY(AW$6,2)=7)),
        AND($M$5=17,  WEEKDAY(AW$6,2)=6),
        AND($M$5=11,  WEEKDAY(AW$6,2)=7)
      ))
    ),
    INDEX(reference!$H$1:$I$9, MATCH($M89, reference!$H$1:$H$9, 0), 2),
    ""
  ),
"")</f>
        <v/>
      </c>
      <c r="AX89" s="53" t="str">
        <f>IFERROR(
  IF(
    AND(
      AX$6&gt;=$I89, AX$6&lt;=$J89, $Q$2="Yes",
      NOT( OR(
        AND($M$5=1, OR(WEEKDAY(AX$6,2)=6, WEEKDAY(AX$6,2)=7)),
        AND($M$5=17,  WEEKDAY(AX$6,2)=6),
        AND($M$5=11,  WEEKDAY(AX$6,2)=7)
      ))
    ),
    INDEX(reference!$H$1:$I$9, MATCH($M89, reference!$H$1:$H$9, 0), 2),
    ""
  ),
"")</f>
        <v/>
      </c>
      <c r="AY89" s="53" t="str">
        <f>IFERROR(
  IF(
    AND(
      AY$6&gt;=$I89, AY$6&lt;=$J89, $Q$2="Yes",
      NOT( OR(
        AND($M$5=1, OR(WEEKDAY(AY$6,2)=6, WEEKDAY(AY$6,2)=7)),
        AND($M$5=17,  WEEKDAY(AY$6,2)=6),
        AND($M$5=11,  WEEKDAY(AY$6,2)=7)
      ))
    ),
    INDEX(reference!$H$1:$I$9, MATCH($M89, reference!$H$1:$H$9, 0), 2),
    ""
  ),
"")</f>
        <v/>
      </c>
      <c r="AZ89" s="53" t="str">
        <f>IFERROR(
  IF(
    AND(
      AZ$6&gt;=$I89, AZ$6&lt;=$J89, $Q$2="Yes",
      NOT( OR(
        AND($M$5=1, OR(WEEKDAY(AZ$6,2)=6, WEEKDAY(AZ$6,2)=7)),
        AND($M$5=17,  WEEKDAY(AZ$6,2)=6),
        AND($M$5=11,  WEEKDAY(AZ$6,2)=7)
      ))
    ),
    INDEX(reference!$H$1:$I$9, MATCH($M89, reference!$H$1:$H$9, 0), 2),
    ""
  ),
"")</f>
        <v/>
      </c>
      <c r="BA89" s="53" t="str">
        <f>IFERROR(
  IF(
    AND(
      BA$6&gt;=$I89, BA$6&lt;=$J89, $Q$2="Yes",
      NOT( OR(
        AND($M$5=1, OR(WEEKDAY(BA$6,2)=6, WEEKDAY(BA$6,2)=7)),
        AND($M$5=17,  WEEKDAY(BA$6,2)=6),
        AND($M$5=11,  WEEKDAY(BA$6,2)=7)
      ))
    ),
    INDEX(reference!$H$1:$I$9, MATCH($M89, reference!$H$1:$H$9, 0), 2),
    ""
  ),
"")</f>
        <v/>
      </c>
      <c r="BB89" s="53" t="str">
        <f>IFERROR(
  IF(
    AND(
      BB$6&gt;=$I89, BB$6&lt;=$J89, $Q$2="Yes",
      NOT( OR(
        AND($M$5=1, OR(WEEKDAY(BB$6,2)=6, WEEKDAY(BB$6,2)=7)),
        AND($M$5=17,  WEEKDAY(BB$6,2)=6),
        AND($M$5=11,  WEEKDAY(BB$6,2)=7)
      ))
    ),
    INDEX(reference!$H$1:$I$9, MATCH($M89, reference!$H$1:$H$9, 0), 2),
    ""
  ),
"")</f>
        <v/>
      </c>
      <c r="BC89" s="53" t="str">
        <f>IFERROR(
  IF(
    AND(
      BC$6&gt;=$I89, BC$6&lt;=$J89, $Q$2="Yes",
      NOT( OR(
        AND($M$5=1, OR(WEEKDAY(BC$6,2)=6, WEEKDAY(BC$6,2)=7)),
        AND($M$5=17,  WEEKDAY(BC$6,2)=6),
        AND($M$5=11,  WEEKDAY(BC$6,2)=7)
      ))
    ),
    INDEX(reference!$H$1:$I$9, MATCH($M89, reference!$H$1:$H$9, 0), 2),
    ""
  ),
"")</f>
        <v/>
      </c>
      <c r="BD89" s="53" t="str">
        <f>IFERROR(
  IF(
    AND(
      BD$6&gt;=$I89, BD$6&lt;=$J89, $Q$2="Yes",
      NOT( OR(
        AND($M$5=1, OR(WEEKDAY(BD$6,2)=6, WEEKDAY(BD$6,2)=7)),
        AND($M$5=17,  WEEKDAY(BD$6,2)=6),
        AND($M$5=11,  WEEKDAY(BD$6,2)=7)
      ))
    ),
    INDEX(reference!$H$1:$I$9, MATCH($M89, reference!$H$1:$H$9, 0), 2),
    ""
  ),
"")</f>
        <v/>
      </c>
      <c r="BE89" s="53" t="str">
        <f>IFERROR(
  IF(
    AND(
      BE$6&gt;=$I89, BE$6&lt;=$J89, $Q$2="Yes",
      NOT( OR(
        AND($M$5=1, OR(WEEKDAY(BE$6,2)=6, WEEKDAY(BE$6,2)=7)),
        AND($M$5=17,  WEEKDAY(BE$6,2)=6),
        AND($M$5=11,  WEEKDAY(BE$6,2)=7)
      ))
    ),
    INDEX(reference!$H$1:$I$9, MATCH($M89, reference!$H$1:$H$9, 0), 2),
    ""
  ),
"")</f>
        <v/>
      </c>
      <c r="BF89" s="53" t="str">
        <f>IFERROR(
  IF(
    AND(
      BF$6&gt;=$I89, BF$6&lt;=$J89, $Q$2="Yes",
      NOT( OR(
        AND($M$5=1, OR(WEEKDAY(BF$6,2)=6, WEEKDAY(BF$6,2)=7)),
        AND($M$5=17,  WEEKDAY(BF$6,2)=6),
        AND($M$5=11,  WEEKDAY(BF$6,2)=7)
      ))
    ),
    INDEX(reference!$H$1:$I$9, MATCH($M89, reference!$H$1:$H$9, 0), 2),
    ""
  ),
"")</f>
        <v/>
      </c>
      <c r="BG89" s="53" t="str">
        <f>IFERROR(
  IF(
    AND(
      BG$6&gt;=$I89, BG$6&lt;=$J89, $Q$2="Yes",
      NOT( OR(
        AND($M$5=1, OR(WEEKDAY(BG$6,2)=6, WEEKDAY(BG$6,2)=7)),
        AND($M$5=17,  WEEKDAY(BG$6,2)=6),
        AND($M$5=11,  WEEKDAY(BG$6,2)=7)
      ))
    ),
    INDEX(reference!$H$1:$I$9, MATCH($M89, reference!$H$1:$H$9, 0), 2),
    ""
  ),
"")</f>
        <v/>
      </c>
      <c r="BH89" s="53" t="str">
        <f>IFERROR(
  IF(
    AND(
      BH$6&gt;=$I89, BH$6&lt;=$J89, $Q$2="Yes",
      NOT( OR(
        AND($M$5=1, OR(WEEKDAY(BH$6,2)=6, WEEKDAY(BH$6,2)=7)),
        AND($M$5=17,  WEEKDAY(BH$6,2)=6),
        AND($M$5=11,  WEEKDAY(BH$6,2)=7)
      ))
    ),
    INDEX(reference!$H$1:$I$9, MATCH($M89, reference!$H$1:$H$9, 0), 2),
    ""
  ),
"")</f>
        <v/>
      </c>
      <c r="BI89" s="53" t="str">
        <f>IFERROR(
  IF(
    AND(
      BI$6&gt;=$I89, BI$6&lt;=$J89, $Q$2="Yes",
      NOT( OR(
        AND($M$5=1, OR(WEEKDAY(BI$6,2)=6, WEEKDAY(BI$6,2)=7)),
        AND($M$5=17,  WEEKDAY(BI$6,2)=6),
        AND($M$5=11,  WEEKDAY(BI$6,2)=7)
      ))
    ),
    INDEX(reference!$H$1:$I$9, MATCH($M89, reference!$H$1:$H$9, 0), 2),
    ""
  ),
"")</f>
        <v/>
      </c>
      <c r="BJ89" s="53" t="str">
        <f>IFERROR(
  IF(
    AND(
      BJ$6&gt;=$I89, BJ$6&lt;=$J89, $Q$2="Yes",
      NOT( OR(
        AND($M$5=1, OR(WEEKDAY(BJ$6,2)=6, WEEKDAY(BJ$6,2)=7)),
        AND($M$5=17,  WEEKDAY(BJ$6,2)=6),
        AND($M$5=11,  WEEKDAY(BJ$6,2)=7)
      ))
    ),
    INDEX(reference!$H$1:$I$9, MATCH($M89, reference!$H$1:$H$9, 0), 2),
    ""
  ),
"")</f>
        <v/>
      </c>
      <c r="BK89" s="53" t="str">
        <f>IFERROR(
  IF(
    AND(
      BK$6&gt;=$I89, BK$6&lt;=$J89, $Q$2="Yes",
      NOT( OR(
        AND($M$5=1, OR(WEEKDAY(BK$6,2)=6, WEEKDAY(BK$6,2)=7)),
        AND($M$5=17,  WEEKDAY(BK$6,2)=6),
        AND($M$5=11,  WEEKDAY(BK$6,2)=7)
      ))
    ),
    INDEX(reference!$H$1:$I$9, MATCH($M89, reference!$H$1:$H$9, 0), 2),
    ""
  ),
"")</f>
        <v/>
      </c>
      <c r="BL89" s="53" t="str">
        <f>IFERROR(
  IF(
    AND(
      BL$6&gt;=$I89, BL$6&lt;=$J89, $Q$2="Yes",
      NOT( OR(
        AND($M$5=1, OR(WEEKDAY(BL$6,2)=6, WEEKDAY(BL$6,2)=7)),
        AND($M$5=17,  WEEKDAY(BL$6,2)=6),
        AND($M$5=11,  WEEKDAY(BL$6,2)=7)
      ))
    ),
    INDEX(reference!$H$1:$I$9, MATCH($M89, reference!$H$1:$H$9, 0), 2),
    ""
  ),
"")</f>
        <v/>
      </c>
      <c r="BM89" s="53" t="str">
        <f>IFERROR(
  IF(
    AND(
      BM$6&gt;=$I89, BM$6&lt;=$J89, $Q$2="Yes",
      NOT( OR(
        AND($M$5=1, OR(WEEKDAY(BM$6,2)=6, WEEKDAY(BM$6,2)=7)),
        AND($M$5=17,  WEEKDAY(BM$6,2)=6),
        AND($M$5=11,  WEEKDAY(BM$6,2)=7)
      ))
    ),
    INDEX(reference!$H$1:$I$9, MATCH($M89, reference!$H$1:$H$9, 0), 2),
    ""
  ),
"")</f>
        <v/>
      </c>
      <c r="BN89" s="53" t="str">
        <f>IFERROR(
  IF(
    AND(
      BN$6&gt;=$I89, BN$6&lt;=$J89, $Q$2="Yes",
      NOT( OR(
        AND($M$5=1, OR(WEEKDAY(BN$6,2)=6, WEEKDAY(BN$6,2)=7)),
        AND($M$5=17,  WEEKDAY(BN$6,2)=6),
        AND($M$5=11,  WEEKDAY(BN$6,2)=7)
      ))
    ),
    INDEX(reference!$H$1:$I$9, MATCH($M89, reference!$H$1:$H$9, 0), 2),
    ""
  ),
"")</f>
        <v/>
      </c>
      <c r="BO89" s="53" t="str">
        <f>IFERROR(
  IF(
    AND(
      BO$6&gt;=$I89, BO$6&lt;=$J89, $Q$2="Yes",
      NOT( OR(
        AND($M$5=1, OR(WEEKDAY(BO$6,2)=6, WEEKDAY(BO$6,2)=7)),
        AND($M$5=17,  WEEKDAY(BO$6,2)=6),
        AND($M$5=11,  WEEKDAY(BO$6,2)=7)
      ))
    ),
    INDEX(reference!$H$1:$I$9, MATCH($M89, reference!$H$1:$H$9, 0), 2),
    ""
  ),
"")</f>
        <v/>
      </c>
      <c r="BP89" s="53" t="str">
        <f>IFERROR(
  IF(
    AND(
      BP$6&gt;=$I89, BP$6&lt;=$J89, $Q$2="Yes",
      NOT( OR(
        AND($M$5=1, OR(WEEKDAY(BP$6,2)=6, WEEKDAY(BP$6,2)=7)),
        AND($M$5=17,  WEEKDAY(BP$6,2)=6),
        AND($M$5=11,  WEEKDAY(BP$6,2)=7)
      ))
    ),
    INDEX(reference!$H$1:$I$9, MATCH($M89, reference!$H$1:$H$9, 0), 2),
    ""
  ),
"")</f>
        <v/>
      </c>
      <c r="BQ89" s="53" t="str">
        <f>IFERROR(
  IF(
    AND(
      BQ$6&gt;=$I89, BQ$6&lt;=$J89, $Q$2="Yes",
      NOT( OR(
        AND($M$5=1, OR(WEEKDAY(BQ$6,2)=6, WEEKDAY(BQ$6,2)=7)),
        AND($M$5=17,  WEEKDAY(BQ$6,2)=6),
        AND($M$5=11,  WEEKDAY(BQ$6,2)=7)
      ))
    ),
    INDEX(reference!$H$1:$I$9, MATCH($M89, reference!$H$1:$H$9, 0), 2),
    ""
  ),
"")</f>
        <v/>
      </c>
    </row>
    <row r="90" spans="1:69" ht="22.5" customHeight="1" x14ac:dyDescent="0.15">
      <c r="A90" s="46">
        <f>COUNTIF($L$7:M90,M90)</f>
        <v>0</v>
      </c>
      <c r="B90" s="46" t="str">
        <f t="shared" si="5"/>
        <v>-0</v>
      </c>
      <c r="C90" s="46" t="str">
        <f>IFERROR(IF(G90="","",MOD(COUNTIFS($F$6:G90,"◯"),10)),"")</f>
        <v/>
      </c>
      <c r="D90" s="46" t="str" cm="1">
        <f t="array" ref="D90">IF(G90="","",_xlfn.SWITCH(G90,"◯",1,"◆",2,"★",3))</f>
        <v/>
      </c>
      <c r="E90" s="46"/>
      <c r="F90" s="47"/>
      <c r="G90" s="48"/>
      <c r="H90" s="49"/>
      <c r="I90" s="51"/>
      <c r="J90" s="51"/>
      <c r="K90" s="52" t="str">
        <f t="shared" si="6"/>
        <v/>
      </c>
      <c r="L90" s="50"/>
      <c r="M90" s="50"/>
      <c r="N90" s="53" t="str">
        <f>IFERROR(
  IF(
    AND(
      N$6&gt;=$I90, N$6&lt;=$J90, $Q$2="Yes",
      NOT( OR(
        AND($M$5=1, OR(WEEKDAY(N$6,2)=6, WEEKDAY(N$6,2)=7)),
        AND($M$5=17,  WEEKDAY(N$6,2)=6),
        AND($M$5=11,  WEEKDAY(N$6,2)=7)
      ))
    ),
    INDEX(reference!$H$1:$I$9, MATCH($M90, reference!$H$1:$H$9, 0), 2),
    ""
  ),
"")</f>
        <v/>
      </c>
      <c r="O90" s="53" t="str">
        <f>IFERROR(
  IF(
    AND(
      O$6&gt;=$I90, O$6&lt;=$J90, $Q$2="Yes",
      NOT( OR(
        AND($M$5=1, OR(WEEKDAY(O$6,2)=6, WEEKDAY(O$6,2)=7)),
        AND($M$5=17,  WEEKDAY(O$6,2)=6),
        AND($M$5=11,  WEEKDAY(O$6,2)=7)
      ))
    ),
    INDEX(reference!$H$1:$I$9, MATCH($M90, reference!$H$1:$H$9, 0), 2),
    ""
  ),
"")</f>
        <v/>
      </c>
      <c r="P90" s="53" t="str">
        <f>IFERROR(
  IF(
    AND(
      P$6&gt;=$I90, P$6&lt;=$J90, $Q$2="Yes",
      NOT( OR(
        AND($M$5=1, OR(WEEKDAY(P$6,2)=6, WEEKDAY(P$6,2)=7)),
        AND($M$5=17,  WEEKDAY(P$6,2)=6),
        AND($M$5=11,  WEEKDAY(P$6,2)=7)
      ))
    ),
    INDEX(reference!$H$1:$I$9, MATCH($M90, reference!$H$1:$H$9, 0), 2),
    ""
  ),
"")</f>
        <v/>
      </c>
      <c r="Q90" s="53" t="str">
        <f>IFERROR(
  IF(
    AND(
      Q$6&gt;=$I90, Q$6&lt;=$J90, $Q$2="Yes",
      NOT( OR(
        AND($M$5=1, OR(WEEKDAY(Q$6,2)=6, WEEKDAY(Q$6,2)=7)),
        AND($M$5=17,  WEEKDAY(Q$6,2)=6),
        AND($M$5=11,  WEEKDAY(Q$6,2)=7)
      ))
    ),
    INDEX(reference!$H$1:$I$9, MATCH($M90, reference!$H$1:$H$9, 0), 2),
    ""
  ),
"")</f>
        <v/>
      </c>
      <c r="R90" s="53" t="str">
        <f>IFERROR(
  IF(
    AND(
      R$6&gt;=$I90, R$6&lt;=$J90, $Q$2="Yes",
      NOT( OR(
        AND($M$5=1, OR(WEEKDAY(R$6,2)=6, WEEKDAY(R$6,2)=7)),
        AND($M$5=17,  WEEKDAY(R$6,2)=6),
        AND($M$5=11,  WEEKDAY(R$6,2)=7)
      ))
    ),
    INDEX(reference!$H$1:$I$9, MATCH($M90, reference!$H$1:$H$9, 0), 2),
    ""
  ),
"")</f>
        <v/>
      </c>
      <c r="S90" s="53" t="str">
        <f>IFERROR(
  IF(
    AND(
      S$6&gt;=$I90, S$6&lt;=$J90, $Q$2="Yes",
      NOT( OR(
        AND($M$5=1, OR(WEEKDAY(S$6,2)=6, WEEKDAY(S$6,2)=7)),
        AND($M$5=17,  WEEKDAY(S$6,2)=6),
        AND($M$5=11,  WEEKDAY(S$6,2)=7)
      ))
    ),
    INDEX(reference!$H$1:$I$9, MATCH($M90, reference!$H$1:$H$9, 0), 2),
    ""
  ),
"")</f>
        <v/>
      </c>
      <c r="T90" s="53" t="str">
        <f>IFERROR(
  IF(
    AND(
      T$6&gt;=$I90, T$6&lt;=$J90, $Q$2="Yes",
      NOT( OR(
        AND($M$5=1, OR(WEEKDAY(T$6,2)=6, WEEKDAY(T$6,2)=7)),
        AND($M$5=17,  WEEKDAY(T$6,2)=6),
        AND($M$5=11,  WEEKDAY(T$6,2)=7)
      ))
    ),
    INDEX(reference!$H$1:$I$9, MATCH($M90, reference!$H$1:$H$9, 0), 2),
    ""
  ),
"")</f>
        <v/>
      </c>
      <c r="U90" s="53" t="str">
        <f>IFERROR(
  IF(
    AND(
      U$6&gt;=$I90, U$6&lt;=$J90, $Q$2="Yes",
      NOT( OR(
        AND($M$5=1, OR(WEEKDAY(U$6,2)=6, WEEKDAY(U$6,2)=7)),
        AND($M$5=17,  WEEKDAY(U$6,2)=6),
        AND($M$5=11,  WEEKDAY(U$6,2)=7)
      ))
    ),
    INDEX(reference!$H$1:$I$9, MATCH($M90, reference!$H$1:$H$9, 0), 2),
    ""
  ),
"")</f>
        <v/>
      </c>
      <c r="V90" s="53" t="str">
        <f>IFERROR(
  IF(
    AND(
      V$6&gt;=$I90, V$6&lt;=$J90, $Q$2="Yes",
      NOT( OR(
        AND($M$5=1, OR(WEEKDAY(V$6,2)=6, WEEKDAY(V$6,2)=7)),
        AND($M$5=17,  WEEKDAY(V$6,2)=6),
        AND($M$5=11,  WEEKDAY(V$6,2)=7)
      ))
    ),
    INDEX(reference!$H$1:$I$9, MATCH($M90, reference!$H$1:$H$9, 0), 2),
    ""
  ),
"")</f>
        <v/>
      </c>
      <c r="W90" s="53" t="str">
        <f>IFERROR(
  IF(
    AND(
      W$6&gt;=$I90, W$6&lt;=$J90, $Q$2="Yes",
      NOT( OR(
        AND($M$5=1, OR(WEEKDAY(W$6,2)=6, WEEKDAY(W$6,2)=7)),
        AND($M$5=17,  WEEKDAY(W$6,2)=6),
        AND($M$5=11,  WEEKDAY(W$6,2)=7)
      ))
    ),
    INDEX(reference!$H$1:$I$9, MATCH($M90, reference!$H$1:$H$9, 0), 2),
    ""
  ),
"")</f>
        <v/>
      </c>
      <c r="X90" s="53" t="str">
        <f>IFERROR(
  IF(
    AND(
      X$6&gt;=$I90, X$6&lt;=$J90, $Q$2="Yes",
      NOT( OR(
        AND($M$5=1, OR(WEEKDAY(X$6,2)=6, WEEKDAY(X$6,2)=7)),
        AND($M$5=17,  WEEKDAY(X$6,2)=6),
        AND($M$5=11,  WEEKDAY(X$6,2)=7)
      ))
    ),
    INDEX(reference!$H$1:$I$9, MATCH($M90, reference!$H$1:$H$9, 0), 2),
    ""
  ),
"")</f>
        <v/>
      </c>
      <c r="Y90" s="53" t="str">
        <f>IFERROR(
  IF(
    AND(
      Y$6&gt;=$I90, Y$6&lt;=$J90, $Q$2="Yes",
      NOT( OR(
        AND($M$5=1, OR(WEEKDAY(Y$6,2)=6, WEEKDAY(Y$6,2)=7)),
        AND($M$5=17,  WEEKDAY(Y$6,2)=6),
        AND($M$5=11,  WEEKDAY(Y$6,2)=7)
      ))
    ),
    INDEX(reference!$H$1:$I$9, MATCH($M90, reference!$H$1:$H$9, 0), 2),
    ""
  ),
"")</f>
        <v/>
      </c>
      <c r="Z90" s="53" t="str">
        <f>IFERROR(
  IF(
    AND(
      Z$6&gt;=$I90, Z$6&lt;=$J90, $Q$2="Yes",
      NOT( OR(
        AND($M$5=1, OR(WEEKDAY(Z$6,2)=6, WEEKDAY(Z$6,2)=7)),
        AND($M$5=17,  WEEKDAY(Z$6,2)=6),
        AND($M$5=11,  WEEKDAY(Z$6,2)=7)
      ))
    ),
    INDEX(reference!$H$1:$I$9, MATCH($M90, reference!$H$1:$H$9, 0), 2),
    ""
  ),
"")</f>
        <v/>
      </c>
      <c r="AA90" s="53" t="str">
        <f>IFERROR(
  IF(
    AND(
      AA$6&gt;=$I90, AA$6&lt;=$J90, $Q$2="Yes",
      NOT( OR(
        AND($M$5=1, OR(WEEKDAY(AA$6,2)=6, WEEKDAY(AA$6,2)=7)),
        AND($M$5=17,  WEEKDAY(AA$6,2)=6),
        AND($M$5=11,  WEEKDAY(AA$6,2)=7)
      ))
    ),
    INDEX(reference!$H$1:$I$9, MATCH($M90, reference!$H$1:$H$9, 0), 2),
    ""
  ),
"")</f>
        <v/>
      </c>
      <c r="AB90" s="53" t="str">
        <f>IFERROR(
  IF(
    AND(
      AB$6&gt;=$I90, AB$6&lt;=$J90, $Q$2="Yes",
      NOT( OR(
        AND($M$5=1, OR(WEEKDAY(AB$6,2)=6, WEEKDAY(AB$6,2)=7)),
        AND($M$5=17,  WEEKDAY(AB$6,2)=6),
        AND($M$5=11,  WEEKDAY(AB$6,2)=7)
      ))
    ),
    INDEX(reference!$H$1:$I$9, MATCH($M90, reference!$H$1:$H$9, 0), 2),
    ""
  ),
"")</f>
        <v/>
      </c>
      <c r="AC90" s="53" t="str">
        <f>IFERROR(
  IF(
    AND(
      AC$6&gt;=$I90, AC$6&lt;=$J90, $Q$2="Yes",
      NOT( OR(
        AND($M$5=1, OR(WEEKDAY(AC$6,2)=6, WEEKDAY(AC$6,2)=7)),
        AND($M$5=17,  WEEKDAY(AC$6,2)=6),
        AND($M$5=11,  WEEKDAY(AC$6,2)=7)
      ))
    ),
    INDEX(reference!$H$1:$I$9, MATCH($M90, reference!$H$1:$H$9, 0), 2),
    ""
  ),
"")</f>
        <v/>
      </c>
      <c r="AD90" s="53" t="str">
        <f>IFERROR(
  IF(
    AND(
      AD$6&gt;=$I90, AD$6&lt;=$J90, $Q$2="Yes",
      NOT( OR(
        AND($M$5=1, OR(WEEKDAY(AD$6,2)=6, WEEKDAY(AD$6,2)=7)),
        AND($M$5=17,  WEEKDAY(AD$6,2)=6),
        AND($M$5=11,  WEEKDAY(AD$6,2)=7)
      ))
    ),
    INDEX(reference!$H$1:$I$9, MATCH($M90, reference!$H$1:$H$9, 0), 2),
    ""
  ),
"")</f>
        <v/>
      </c>
      <c r="AE90" s="53" t="str">
        <f>IFERROR(
  IF(
    AND(
      AE$6&gt;=$I90, AE$6&lt;=$J90, $Q$2="Yes",
      NOT( OR(
        AND($M$5=1, OR(WEEKDAY(AE$6,2)=6, WEEKDAY(AE$6,2)=7)),
        AND($M$5=17,  WEEKDAY(AE$6,2)=6),
        AND($M$5=11,  WEEKDAY(AE$6,2)=7)
      ))
    ),
    INDEX(reference!$H$1:$I$9, MATCH($M90, reference!$H$1:$H$9, 0), 2),
    ""
  ),
"")</f>
        <v/>
      </c>
      <c r="AF90" s="53" t="str">
        <f>IFERROR(
  IF(
    AND(
      AF$6&gt;=$I90, AF$6&lt;=$J90, $Q$2="Yes",
      NOT( OR(
        AND($M$5=1, OR(WEEKDAY(AF$6,2)=6, WEEKDAY(AF$6,2)=7)),
        AND($M$5=17,  WEEKDAY(AF$6,2)=6),
        AND($M$5=11,  WEEKDAY(AF$6,2)=7)
      ))
    ),
    INDEX(reference!$H$1:$I$9, MATCH($M90, reference!$H$1:$H$9, 0), 2),
    ""
  ),
"")</f>
        <v/>
      </c>
      <c r="AG90" s="53" t="str">
        <f>IFERROR(
  IF(
    AND(
      AG$6&gt;=$I90, AG$6&lt;=$J90, $Q$2="Yes",
      NOT( OR(
        AND($M$5=1, OR(WEEKDAY(AG$6,2)=6, WEEKDAY(AG$6,2)=7)),
        AND($M$5=17,  WEEKDAY(AG$6,2)=6),
        AND($M$5=11,  WEEKDAY(AG$6,2)=7)
      ))
    ),
    INDEX(reference!$H$1:$I$9, MATCH($M90, reference!$H$1:$H$9, 0), 2),
    ""
  ),
"")</f>
        <v/>
      </c>
      <c r="AH90" s="53" t="str">
        <f>IFERROR(
  IF(
    AND(
      AH$6&gt;=$I90, AH$6&lt;=$J90, $Q$2="Yes",
      NOT( OR(
        AND($M$5=1, OR(WEEKDAY(AH$6,2)=6, WEEKDAY(AH$6,2)=7)),
        AND($M$5=17,  WEEKDAY(AH$6,2)=6),
        AND($M$5=11,  WEEKDAY(AH$6,2)=7)
      ))
    ),
    INDEX(reference!$H$1:$I$9, MATCH($M90, reference!$H$1:$H$9, 0), 2),
    ""
  ),
"")</f>
        <v/>
      </c>
      <c r="AI90" s="53" t="str">
        <f>IFERROR(
  IF(
    AND(
      AI$6&gt;=$I90, AI$6&lt;=$J90, $Q$2="Yes",
      NOT( OR(
        AND($M$5=1, OR(WEEKDAY(AI$6,2)=6, WEEKDAY(AI$6,2)=7)),
        AND($M$5=17,  WEEKDAY(AI$6,2)=6),
        AND($M$5=11,  WEEKDAY(AI$6,2)=7)
      ))
    ),
    INDEX(reference!$H$1:$I$9, MATCH($M90, reference!$H$1:$H$9, 0), 2),
    ""
  ),
"")</f>
        <v/>
      </c>
      <c r="AJ90" s="53" t="str">
        <f>IFERROR(
  IF(
    AND(
      AJ$6&gt;=$I90, AJ$6&lt;=$J90, $Q$2="Yes",
      NOT( OR(
        AND($M$5=1, OR(WEEKDAY(AJ$6,2)=6, WEEKDAY(AJ$6,2)=7)),
        AND($M$5=17,  WEEKDAY(AJ$6,2)=6),
        AND($M$5=11,  WEEKDAY(AJ$6,2)=7)
      ))
    ),
    INDEX(reference!$H$1:$I$9, MATCH($M90, reference!$H$1:$H$9, 0), 2),
    ""
  ),
"")</f>
        <v/>
      </c>
      <c r="AK90" s="53" t="str">
        <f>IFERROR(
  IF(
    AND(
      AK$6&gt;=$I90, AK$6&lt;=$J90, $Q$2="Yes",
      NOT( OR(
        AND($M$5=1, OR(WEEKDAY(AK$6,2)=6, WEEKDAY(AK$6,2)=7)),
        AND($M$5=17,  WEEKDAY(AK$6,2)=6),
        AND($M$5=11,  WEEKDAY(AK$6,2)=7)
      ))
    ),
    INDEX(reference!$H$1:$I$9, MATCH($M90, reference!$H$1:$H$9, 0), 2),
    ""
  ),
"")</f>
        <v/>
      </c>
      <c r="AL90" s="53" t="str">
        <f>IFERROR(
  IF(
    AND(
      AL$6&gt;=$I90, AL$6&lt;=$J90, $Q$2="Yes",
      NOT( OR(
        AND($M$5=1, OR(WEEKDAY(AL$6,2)=6, WEEKDAY(AL$6,2)=7)),
        AND($M$5=17,  WEEKDAY(AL$6,2)=6),
        AND($M$5=11,  WEEKDAY(AL$6,2)=7)
      ))
    ),
    INDEX(reference!$H$1:$I$9, MATCH($M90, reference!$H$1:$H$9, 0), 2),
    ""
  ),
"")</f>
        <v/>
      </c>
      <c r="AM90" s="53" t="str">
        <f>IFERROR(
  IF(
    AND(
      AM$6&gt;=$I90, AM$6&lt;=$J90, $Q$2="Yes",
      NOT( OR(
        AND($M$5=1, OR(WEEKDAY(AM$6,2)=6, WEEKDAY(AM$6,2)=7)),
        AND($M$5=17,  WEEKDAY(AM$6,2)=6),
        AND($M$5=11,  WEEKDAY(AM$6,2)=7)
      ))
    ),
    INDEX(reference!$H$1:$I$9, MATCH($M90, reference!$H$1:$H$9, 0), 2),
    ""
  ),
"")</f>
        <v/>
      </c>
      <c r="AN90" s="53" t="str">
        <f>IFERROR(
  IF(
    AND(
      AN$6&gt;=$I90, AN$6&lt;=$J90, $Q$2="Yes",
      NOT( OR(
        AND($M$5=1, OR(WEEKDAY(AN$6,2)=6, WEEKDAY(AN$6,2)=7)),
        AND($M$5=17,  WEEKDAY(AN$6,2)=6),
        AND($M$5=11,  WEEKDAY(AN$6,2)=7)
      ))
    ),
    INDEX(reference!$H$1:$I$9, MATCH($M90, reference!$H$1:$H$9, 0), 2),
    ""
  ),
"")</f>
        <v/>
      </c>
      <c r="AO90" s="53" t="str">
        <f>IFERROR(
  IF(
    AND(
      AO$6&gt;=$I90, AO$6&lt;=$J90, $Q$2="Yes",
      NOT( OR(
        AND($M$5=1, OR(WEEKDAY(AO$6,2)=6, WEEKDAY(AO$6,2)=7)),
        AND($M$5=17,  WEEKDAY(AO$6,2)=6),
        AND($M$5=11,  WEEKDAY(AO$6,2)=7)
      ))
    ),
    INDEX(reference!$H$1:$I$9, MATCH($M90, reference!$H$1:$H$9, 0), 2),
    ""
  ),
"")</f>
        <v/>
      </c>
      <c r="AP90" s="53" t="str">
        <f>IFERROR(
  IF(
    AND(
      AP$6&gt;=$I90, AP$6&lt;=$J90, $Q$2="Yes",
      NOT( OR(
        AND($M$5=1, OR(WEEKDAY(AP$6,2)=6, WEEKDAY(AP$6,2)=7)),
        AND($M$5=17,  WEEKDAY(AP$6,2)=6),
        AND($M$5=11,  WEEKDAY(AP$6,2)=7)
      ))
    ),
    INDEX(reference!$H$1:$I$9, MATCH($M90, reference!$H$1:$H$9, 0), 2),
    ""
  ),
"")</f>
        <v/>
      </c>
      <c r="AQ90" s="53" t="str">
        <f>IFERROR(
  IF(
    AND(
      AQ$6&gt;=$I90, AQ$6&lt;=$J90, $Q$2="Yes",
      NOT( OR(
        AND($M$5=1, OR(WEEKDAY(AQ$6,2)=6, WEEKDAY(AQ$6,2)=7)),
        AND($M$5=17,  WEEKDAY(AQ$6,2)=6),
        AND($M$5=11,  WEEKDAY(AQ$6,2)=7)
      ))
    ),
    INDEX(reference!$H$1:$I$9, MATCH($M90, reference!$H$1:$H$9, 0), 2),
    ""
  ),
"")</f>
        <v/>
      </c>
      <c r="AR90" s="53" t="str">
        <f>IFERROR(
  IF(
    AND(
      AR$6&gt;=$I90, AR$6&lt;=$J90, $Q$2="Yes",
      NOT( OR(
        AND($M$5=1, OR(WEEKDAY(AR$6,2)=6, WEEKDAY(AR$6,2)=7)),
        AND($M$5=17,  WEEKDAY(AR$6,2)=6),
        AND($M$5=11,  WEEKDAY(AR$6,2)=7)
      ))
    ),
    INDEX(reference!$H$1:$I$9, MATCH($M90, reference!$H$1:$H$9, 0), 2),
    ""
  ),
"")</f>
        <v/>
      </c>
      <c r="AS90" s="53" t="str">
        <f>IFERROR(
  IF(
    AND(
      AS$6&gt;=$I90, AS$6&lt;=$J90, $Q$2="Yes",
      NOT( OR(
        AND($M$5=1, OR(WEEKDAY(AS$6,2)=6, WEEKDAY(AS$6,2)=7)),
        AND($M$5=17,  WEEKDAY(AS$6,2)=6),
        AND($M$5=11,  WEEKDAY(AS$6,2)=7)
      ))
    ),
    INDEX(reference!$H$1:$I$9, MATCH($M90, reference!$H$1:$H$9, 0), 2),
    ""
  ),
"")</f>
        <v/>
      </c>
      <c r="AT90" s="53" t="str">
        <f>IFERROR(
  IF(
    AND(
      AT$6&gt;=$I90, AT$6&lt;=$J90, $Q$2="Yes",
      NOT( OR(
        AND($M$5=1, OR(WEEKDAY(AT$6,2)=6, WEEKDAY(AT$6,2)=7)),
        AND($M$5=17,  WEEKDAY(AT$6,2)=6),
        AND($M$5=11,  WEEKDAY(AT$6,2)=7)
      ))
    ),
    INDEX(reference!$H$1:$I$9, MATCH($M90, reference!$H$1:$H$9, 0), 2),
    ""
  ),
"")</f>
        <v/>
      </c>
      <c r="AU90" s="53" t="str">
        <f>IFERROR(
  IF(
    AND(
      AU$6&gt;=$I90, AU$6&lt;=$J90, $Q$2="Yes",
      NOT( OR(
        AND($M$5=1, OR(WEEKDAY(AU$6,2)=6, WEEKDAY(AU$6,2)=7)),
        AND($M$5=17,  WEEKDAY(AU$6,2)=6),
        AND($M$5=11,  WEEKDAY(AU$6,2)=7)
      ))
    ),
    INDEX(reference!$H$1:$I$9, MATCH($M90, reference!$H$1:$H$9, 0), 2),
    ""
  ),
"")</f>
        <v/>
      </c>
      <c r="AV90" s="53" t="str">
        <f>IFERROR(
  IF(
    AND(
      AV$6&gt;=$I90, AV$6&lt;=$J90, $Q$2="Yes",
      NOT( OR(
        AND($M$5=1, OR(WEEKDAY(AV$6,2)=6, WEEKDAY(AV$6,2)=7)),
        AND($M$5=17,  WEEKDAY(AV$6,2)=6),
        AND($M$5=11,  WEEKDAY(AV$6,2)=7)
      ))
    ),
    INDEX(reference!$H$1:$I$9, MATCH($M90, reference!$H$1:$H$9, 0), 2),
    ""
  ),
"")</f>
        <v/>
      </c>
      <c r="AW90" s="53" t="str">
        <f>IFERROR(
  IF(
    AND(
      AW$6&gt;=$I90, AW$6&lt;=$J90, $Q$2="Yes",
      NOT( OR(
        AND($M$5=1, OR(WEEKDAY(AW$6,2)=6, WEEKDAY(AW$6,2)=7)),
        AND($M$5=17,  WEEKDAY(AW$6,2)=6),
        AND($M$5=11,  WEEKDAY(AW$6,2)=7)
      ))
    ),
    INDEX(reference!$H$1:$I$9, MATCH($M90, reference!$H$1:$H$9, 0), 2),
    ""
  ),
"")</f>
        <v/>
      </c>
      <c r="AX90" s="53" t="str">
        <f>IFERROR(
  IF(
    AND(
      AX$6&gt;=$I90, AX$6&lt;=$J90, $Q$2="Yes",
      NOT( OR(
        AND($M$5=1, OR(WEEKDAY(AX$6,2)=6, WEEKDAY(AX$6,2)=7)),
        AND($M$5=17,  WEEKDAY(AX$6,2)=6),
        AND($M$5=11,  WEEKDAY(AX$6,2)=7)
      ))
    ),
    INDEX(reference!$H$1:$I$9, MATCH($M90, reference!$H$1:$H$9, 0), 2),
    ""
  ),
"")</f>
        <v/>
      </c>
      <c r="AY90" s="53" t="str">
        <f>IFERROR(
  IF(
    AND(
      AY$6&gt;=$I90, AY$6&lt;=$J90, $Q$2="Yes",
      NOT( OR(
        AND($M$5=1, OR(WEEKDAY(AY$6,2)=6, WEEKDAY(AY$6,2)=7)),
        AND($M$5=17,  WEEKDAY(AY$6,2)=6),
        AND($M$5=11,  WEEKDAY(AY$6,2)=7)
      ))
    ),
    INDEX(reference!$H$1:$I$9, MATCH($M90, reference!$H$1:$H$9, 0), 2),
    ""
  ),
"")</f>
        <v/>
      </c>
      <c r="AZ90" s="53" t="str">
        <f>IFERROR(
  IF(
    AND(
      AZ$6&gt;=$I90, AZ$6&lt;=$J90, $Q$2="Yes",
      NOT( OR(
        AND($M$5=1, OR(WEEKDAY(AZ$6,2)=6, WEEKDAY(AZ$6,2)=7)),
        AND($M$5=17,  WEEKDAY(AZ$6,2)=6),
        AND($M$5=11,  WEEKDAY(AZ$6,2)=7)
      ))
    ),
    INDEX(reference!$H$1:$I$9, MATCH($M90, reference!$H$1:$H$9, 0), 2),
    ""
  ),
"")</f>
        <v/>
      </c>
      <c r="BA90" s="53" t="str">
        <f>IFERROR(
  IF(
    AND(
      BA$6&gt;=$I90, BA$6&lt;=$J90, $Q$2="Yes",
      NOT( OR(
        AND($M$5=1, OR(WEEKDAY(BA$6,2)=6, WEEKDAY(BA$6,2)=7)),
        AND($M$5=17,  WEEKDAY(BA$6,2)=6),
        AND($M$5=11,  WEEKDAY(BA$6,2)=7)
      ))
    ),
    INDEX(reference!$H$1:$I$9, MATCH($M90, reference!$H$1:$H$9, 0), 2),
    ""
  ),
"")</f>
        <v/>
      </c>
      <c r="BB90" s="53" t="str">
        <f>IFERROR(
  IF(
    AND(
      BB$6&gt;=$I90, BB$6&lt;=$J90, $Q$2="Yes",
      NOT( OR(
        AND($M$5=1, OR(WEEKDAY(BB$6,2)=6, WEEKDAY(BB$6,2)=7)),
        AND($M$5=17,  WEEKDAY(BB$6,2)=6),
        AND($M$5=11,  WEEKDAY(BB$6,2)=7)
      ))
    ),
    INDEX(reference!$H$1:$I$9, MATCH($M90, reference!$H$1:$H$9, 0), 2),
    ""
  ),
"")</f>
        <v/>
      </c>
      <c r="BC90" s="53" t="str">
        <f>IFERROR(
  IF(
    AND(
      BC$6&gt;=$I90, BC$6&lt;=$J90, $Q$2="Yes",
      NOT( OR(
        AND($M$5=1, OR(WEEKDAY(BC$6,2)=6, WEEKDAY(BC$6,2)=7)),
        AND($M$5=17,  WEEKDAY(BC$6,2)=6),
        AND($M$5=11,  WEEKDAY(BC$6,2)=7)
      ))
    ),
    INDEX(reference!$H$1:$I$9, MATCH($M90, reference!$H$1:$H$9, 0), 2),
    ""
  ),
"")</f>
        <v/>
      </c>
      <c r="BD90" s="53" t="str">
        <f>IFERROR(
  IF(
    AND(
      BD$6&gt;=$I90, BD$6&lt;=$J90, $Q$2="Yes",
      NOT( OR(
        AND($M$5=1, OR(WEEKDAY(BD$6,2)=6, WEEKDAY(BD$6,2)=7)),
        AND($M$5=17,  WEEKDAY(BD$6,2)=6),
        AND($M$5=11,  WEEKDAY(BD$6,2)=7)
      ))
    ),
    INDEX(reference!$H$1:$I$9, MATCH($M90, reference!$H$1:$H$9, 0), 2),
    ""
  ),
"")</f>
        <v/>
      </c>
      <c r="BE90" s="53" t="str">
        <f>IFERROR(
  IF(
    AND(
      BE$6&gt;=$I90, BE$6&lt;=$J90, $Q$2="Yes",
      NOT( OR(
        AND($M$5=1, OR(WEEKDAY(BE$6,2)=6, WEEKDAY(BE$6,2)=7)),
        AND($M$5=17,  WEEKDAY(BE$6,2)=6),
        AND($M$5=11,  WEEKDAY(BE$6,2)=7)
      ))
    ),
    INDEX(reference!$H$1:$I$9, MATCH($M90, reference!$H$1:$H$9, 0), 2),
    ""
  ),
"")</f>
        <v/>
      </c>
      <c r="BF90" s="53" t="str">
        <f>IFERROR(
  IF(
    AND(
      BF$6&gt;=$I90, BF$6&lt;=$J90, $Q$2="Yes",
      NOT( OR(
        AND($M$5=1, OR(WEEKDAY(BF$6,2)=6, WEEKDAY(BF$6,2)=7)),
        AND($M$5=17,  WEEKDAY(BF$6,2)=6),
        AND($M$5=11,  WEEKDAY(BF$6,2)=7)
      ))
    ),
    INDEX(reference!$H$1:$I$9, MATCH($M90, reference!$H$1:$H$9, 0), 2),
    ""
  ),
"")</f>
        <v/>
      </c>
      <c r="BG90" s="53" t="str">
        <f>IFERROR(
  IF(
    AND(
      BG$6&gt;=$I90, BG$6&lt;=$J90, $Q$2="Yes",
      NOT( OR(
        AND($M$5=1, OR(WEEKDAY(BG$6,2)=6, WEEKDAY(BG$6,2)=7)),
        AND($M$5=17,  WEEKDAY(BG$6,2)=6),
        AND($M$5=11,  WEEKDAY(BG$6,2)=7)
      ))
    ),
    INDEX(reference!$H$1:$I$9, MATCH($M90, reference!$H$1:$H$9, 0), 2),
    ""
  ),
"")</f>
        <v/>
      </c>
      <c r="BH90" s="53" t="str">
        <f>IFERROR(
  IF(
    AND(
      BH$6&gt;=$I90, BH$6&lt;=$J90, $Q$2="Yes",
      NOT( OR(
        AND($M$5=1, OR(WEEKDAY(BH$6,2)=6, WEEKDAY(BH$6,2)=7)),
        AND($M$5=17,  WEEKDAY(BH$6,2)=6),
        AND($M$5=11,  WEEKDAY(BH$6,2)=7)
      ))
    ),
    INDEX(reference!$H$1:$I$9, MATCH($M90, reference!$H$1:$H$9, 0), 2),
    ""
  ),
"")</f>
        <v/>
      </c>
      <c r="BI90" s="53" t="str">
        <f>IFERROR(
  IF(
    AND(
      BI$6&gt;=$I90, BI$6&lt;=$J90, $Q$2="Yes",
      NOT( OR(
        AND($M$5=1, OR(WEEKDAY(BI$6,2)=6, WEEKDAY(BI$6,2)=7)),
        AND($M$5=17,  WEEKDAY(BI$6,2)=6),
        AND($M$5=11,  WEEKDAY(BI$6,2)=7)
      ))
    ),
    INDEX(reference!$H$1:$I$9, MATCH($M90, reference!$H$1:$H$9, 0), 2),
    ""
  ),
"")</f>
        <v/>
      </c>
      <c r="BJ90" s="53" t="str">
        <f>IFERROR(
  IF(
    AND(
      BJ$6&gt;=$I90, BJ$6&lt;=$J90, $Q$2="Yes",
      NOT( OR(
        AND($M$5=1, OR(WEEKDAY(BJ$6,2)=6, WEEKDAY(BJ$6,2)=7)),
        AND($M$5=17,  WEEKDAY(BJ$6,2)=6),
        AND($M$5=11,  WEEKDAY(BJ$6,2)=7)
      ))
    ),
    INDEX(reference!$H$1:$I$9, MATCH($M90, reference!$H$1:$H$9, 0), 2),
    ""
  ),
"")</f>
        <v/>
      </c>
      <c r="BK90" s="53" t="str">
        <f>IFERROR(
  IF(
    AND(
      BK$6&gt;=$I90, BK$6&lt;=$J90, $Q$2="Yes",
      NOT( OR(
        AND($M$5=1, OR(WEEKDAY(BK$6,2)=6, WEEKDAY(BK$6,2)=7)),
        AND($M$5=17,  WEEKDAY(BK$6,2)=6),
        AND($M$5=11,  WEEKDAY(BK$6,2)=7)
      ))
    ),
    INDEX(reference!$H$1:$I$9, MATCH($M90, reference!$H$1:$H$9, 0), 2),
    ""
  ),
"")</f>
        <v/>
      </c>
      <c r="BL90" s="53" t="str">
        <f>IFERROR(
  IF(
    AND(
      BL$6&gt;=$I90, BL$6&lt;=$J90, $Q$2="Yes",
      NOT( OR(
        AND($M$5=1, OR(WEEKDAY(BL$6,2)=6, WEEKDAY(BL$6,2)=7)),
        AND($M$5=17,  WEEKDAY(BL$6,2)=6),
        AND($M$5=11,  WEEKDAY(BL$6,2)=7)
      ))
    ),
    INDEX(reference!$H$1:$I$9, MATCH($M90, reference!$H$1:$H$9, 0), 2),
    ""
  ),
"")</f>
        <v/>
      </c>
      <c r="BM90" s="53" t="str">
        <f>IFERROR(
  IF(
    AND(
      BM$6&gt;=$I90, BM$6&lt;=$J90, $Q$2="Yes",
      NOT( OR(
        AND($M$5=1, OR(WEEKDAY(BM$6,2)=6, WEEKDAY(BM$6,2)=7)),
        AND($M$5=17,  WEEKDAY(BM$6,2)=6),
        AND($M$5=11,  WEEKDAY(BM$6,2)=7)
      ))
    ),
    INDEX(reference!$H$1:$I$9, MATCH($M90, reference!$H$1:$H$9, 0), 2),
    ""
  ),
"")</f>
        <v/>
      </c>
      <c r="BN90" s="53" t="str">
        <f>IFERROR(
  IF(
    AND(
      BN$6&gt;=$I90, BN$6&lt;=$J90, $Q$2="Yes",
      NOT( OR(
        AND($M$5=1, OR(WEEKDAY(BN$6,2)=6, WEEKDAY(BN$6,2)=7)),
        AND($M$5=17,  WEEKDAY(BN$6,2)=6),
        AND($M$5=11,  WEEKDAY(BN$6,2)=7)
      ))
    ),
    INDEX(reference!$H$1:$I$9, MATCH($M90, reference!$H$1:$H$9, 0), 2),
    ""
  ),
"")</f>
        <v/>
      </c>
      <c r="BO90" s="53" t="str">
        <f>IFERROR(
  IF(
    AND(
      BO$6&gt;=$I90, BO$6&lt;=$J90, $Q$2="Yes",
      NOT( OR(
        AND($M$5=1, OR(WEEKDAY(BO$6,2)=6, WEEKDAY(BO$6,2)=7)),
        AND($M$5=17,  WEEKDAY(BO$6,2)=6),
        AND($M$5=11,  WEEKDAY(BO$6,2)=7)
      ))
    ),
    INDEX(reference!$H$1:$I$9, MATCH($M90, reference!$H$1:$H$9, 0), 2),
    ""
  ),
"")</f>
        <v/>
      </c>
      <c r="BP90" s="53" t="str">
        <f>IFERROR(
  IF(
    AND(
      BP$6&gt;=$I90, BP$6&lt;=$J90, $Q$2="Yes",
      NOT( OR(
        AND($M$5=1, OR(WEEKDAY(BP$6,2)=6, WEEKDAY(BP$6,2)=7)),
        AND($M$5=17,  WEEKDAY(BP$6,2)=6),
        AND($M$5=11,  WEEKDAY(BP$6,2)=7)
      ))
    ),
    INDEX(reference!$H$1:$I$9, MATCH($M90, reference!$H$1:$H$9, 0), 2),
    ""
  ),
"")</f>
        <v/>
      </c>
      <c r="BQ90" s="53" t="str">
        <f>IFERROR(
  IF(
    AND(
      BQ$6&gt;=$I90, BQ$6&lt;=$J90, $Q$2="Yes",
      NOT( OR(
        AND($M$5=1, OR(WEEKDAY(BQ$6,2)=6, WEEKDAY(BQ$6,2)=7)),
        AND($M$5=17,  WEEKDAY(BQ$6,2)=6),
        AND($M$5=11,  WEEKDAY(BQ$6,2)=7)
      ))
    ),
    INDEX(reference!$H$1:$I$9, MATCH($M90, reference!$H$1:$H$9, 0), 2),
    ""
  ),
"")</f>
        <v/>
      </c>
    </row>
    <row r="91" spans="1:69" ht="22.5" customHeight="1" x14ac:dyDescent="0.15">
      <c r="A91" s="46">
        <f>COUNTIF($L$7:M91,M91)</f>
        <v>0</v>
      </c>
      <c r="B91" s="46" t="str">
        <f t="shared" si="5"/>
        <v>-0</v>
      </c>
      <c r="C91" s="46" t="str">
        <f>IFERROR(IF(G91="","",MOD(COUNTIFS($F$6:G91,"◯"),10)),"")</f>
        <v/>
      </c>
      <c r="D91" s="46" t="str" cm="1">
        <f t="array" ref="D91">IF(G91="","",_xlfn.SWITCH(G91,"◯",1,"◆",2,"★",3))</f>
        <v/>
      </c>
      <c r="E91" s="46"/>
      <c r="F91" s="47"/>
      <c r="G91" s="48"/>
      <c r="H91" s="49"/>
      <c r="I91" s="51"/>
      <c r="J91" s="51"/>
      <c r="K91" s="52" t="str">
        <f t="shared" si="6"/>
        <v/>
      </c>
      <c r="L91" s="50"/>
      <c r="M91" s="50"/>
      <c r="N91" s="53" t="str">
        <f>IFERROR(
  IF(
    AND(
      N$6&gt;=$I91, N$6&lt;=$J91, $Q$2="Yes",
      NOT( OR(
        AND($M$5=1, OR(WEEKDAY(N$6,2)=6, WEEKDAY(N$6,2)=7)),
        AND($M$5=17,  WEEKDAY(N$6,2)=6),
        AND($M$5=11,  WEEKDAY(N$6,2)=7)
      ))
    ),
    INDEX(reference!$H$1:$I$9, MATCH($M91, reference!$H$1:$H$9, 0), 2),
    ""
  ),
"")</f>
        <v/>
      </c>
      <c r="O91" s="53" t="str">
        <f>IFERROR(
  IF(
    AND(
      O$6&gt;=$I91, O$6&lt;=$J91, $Q$2="Yes",
      NOT( OR(
        AND($M$5=1, OR(WEEKDAY(O$6,2)=6, WEEKDAY(O$6,2)=7)),
        AND($M$5=17,  WEEKDAY(O$6,2)=6),
        AND($M$5=11,  WEEKDAY(O$6,2)=7)
      ))
    ),
    INDEX(reference!$H$1:$I$9, MATCH($M91, reference!$H$1:$H$9, 0), 2),
    ""
  ),
"")</f>
        <v/>
      </c>
      <c r="P91" s="53" t="str">
        <f>IFERROR(
  IF(
    AND(
      P$6&gt;=$I91, P$6&lt;=$J91, $Q$2="Yes",
      NOT( OR(
        AND($M$5=1, OR(WEEKDAY(P$6,2)=6, WEEKDAY(P$6,2)=7)),
        AND($M$5=17,  WEEKDAY(P$6,2)=6),
        AND($M$5=11,  WEEKDAY(P$6,2)=7)
      ))
    ),
    INDEX(reference!$H$1:$I$9, MATCH($M91, reference!$H$1:$H$9, 0), 2),
    ""
  ),
"")</f>
        <v/>
      </c>
      <c r="Q91" s="53" t="str">
        <f>IFERROR(
  IF(
    AND(
      Q$6&gt;=$I91, Q$6&lt;=$J91, $Q$2="Yes",
      NOT( OR(
        AND($M$5=1, OR(WEEKDAY(Q$6,2)=6, WEEKDAY(Q$6,2)=7)),
        AND($M$5=17,  WEEKDAY(Q$6,2)=6),
        AND($M$5=11,  WEEKDAY(Q$6,2)=7)
      ))
    ),
    INDEX(reference!$H$1:$I$9, MATCH($M91, reference!$H$1:$H$9, 0), 2),
    ""
  ),
"")</f>
        <v/>
      </c>
      <c r="R91" s="53" t="str">
        <f>IFERROR(
  IF(
    AND(
      R$6&gt;=$I91, R$6&lt;=$J91, $Q$2="Yes",
      NOT( OR(
        AND($M$5=1, OR(WEEKDAY(R$6,2)=6, WEEKDAY(R$6,2)=7)),
        AND($M$5=17,  WEEKDAY(R$6,2)=6),
        AND($M$5=11,  WEEKDAY(R$6,2)=7)
      ))
    ),
    INDEX(reference!$H$1:$I$9, MATCH($M91, reference!$H$1:$H$9, 0), 2),
    ""
  ),
"")</f>
        <v/>
      </c>
      <c r="S91" s="53" t="str">
        <f>IFERROR(
  IF(
    AND(
      S$6&gt;=$I91, S$6&lt;=$J91, $Q$2="Yes",
      NOT( OR(
        AND($M$5=1, OR(WEEKDAY(S$6,2)=6, WEEKDAY(S$6,2)=7)),
        AND($M$5=17,  WEEKDAY(S$6,2)=6),
        AND($M$5=11,  WEEKDAY(S$6,2)=7)
      ))
    ),
    INDEX(reference!$H$1:$I$9, MATCH($M91, reference!$H$1:$H$9, 0), 2),
    ""
  ),
"")</f>
        <v/>
      </c>
      <c r="T91" s="53" t="str">
        <f>IFERROR(
  IF(
    AND(
      T$6&gt;=$I91, T$6&lt;=$J91, $Q$2="Yes",
      NOT( OR(
        AND($M$5=1, OR(WEEKDAY(T$6,2)=6, WEEKDAY(T$6,2)=7)),
        AND($M$5=17,  WEEKDAY(T$6,2)=6),
        AND($M$5=11,  WEEKDAY(T$6,2)=7)
      ))
    ),
    INDEX(reference!$H$1:$I$9, MATCH($M91, reference!$H$1:$H$9, 0), 2),
    ""
  ),
"")</f>
        <v/>
      </c>
      <c r="U91" s="53" t="str">
        <f>IFERROR(
  IF(
    AND(
      U$6&gt;=$I91, U$6&lt;=$J91, $Q$2="Yes",
      NOT( OR(
        AND($M$5=1, OR(WEEKDAY(U$6,2)=6, WEEKDAY(U$6,2)=7)),
        AND($M$5=17,  WEEKDAY(U$6,2)=6),
        AND($M$5=11,  WEEKDAY(U$6,2)=7)
      ))
    ),
    INDEX(reference!$H$1:$I$9, MATCH($M91, reference!$H$1:$H$9, 0), 2),
    ""
  ),
"")</f>
        <v/>
      </c>
      <c r="V91" s="53" t="str">
        <f>IFERROR(
  IF(
    AND(
      V$6&gt;=$I91, V$6&lt;=$J91, $Q$2="Yes",
      NOT( OR(
        AND($M$5=1, OR(WEEKDAY(V$6,2)=6, WEEKDAY(V$6,2)=7)),
        AND($M$5=17,  WEEKDAY(V$6,2)=6),
        AND($M$5=11,  WEEKDAY(V$6,2)=7)
      ))
    ),
    INDEX(reference!$H$1:$I$9, MATCH($M91, reference!$H$1:$H$9, 0), 2),
    ""
  ),
"")</f>
        <v/>
      </c>
      <c r="W91" s="53" t="str">
        <f>IFERROR(
  IF(
    AND(
      W$6&gt;=$I91, W$6&lt;=$J91, $Q$2="Yes",
      NOT( OR(
        AND($M$5=1, OR(WEEKDAY(W$6,2)=6, WEEKDAY(W$6,2)=7)),
        AND($M$5=17,  WEEKDAY(W$6,2)=6),
        AND($M$5=11,  WEEKDAY(W$6,2)=7)
      ))
    ),
    INDEX(reference!$H$1:$I$9, MATCH($M91, reference!$H$1:$H$9, 0), 2),
    ""
  ),
"")</f>
        <v/>
      </c>
      <c r="X91" s="53" t="str">
        <f>IFERROR(
  IF(
    AND(
      X$6&gt;=$I91, X$6&lt;=$J91, $Q$2="Yes",
      NOT( OR(
        AND($M$5=1, OR(WEEKDAY(X$6,2)=6, WEEKDAY(X$6,2)=7)),
        AND($M$5=17,  WEEKDAY(X$6,2)=6),
        AND($M$5=11,  WEEKDAY(X$6,2)=7)
      ))
    ),
    INDEX(reference!$H$1:$I$9, MATCH($M91, reference!$H$1:$H$9, 0), 2),
    ""
  ),
"")</f>
        <v/>
      </c>
      <c r="Y91" s="53" t="str">
        <f>IFERROR(
  IF(
    AND(
      Y$6&gt;=$I91, Y$6&lt;=$J91, $Q$2="Yes",
      NOT( OR(
        AND($M$5=1, OR(WEEKDAY(Y$6,2)=6, WEEKDAY(Y$6,2)=7)),
        AND($M$5=17,  WEEKDAY(Y$6,2)=6),
        AND($M$5=11,  WEEKDAY(Y$6,2)=7)
      ))
    ),
    INDEX(reference!$H$1:$I$9, MATCH($M91, reference!$H$1:$H$9, 0), 2),
    ""
  ),
"")</f>
        <v/>
      </c>
      <c r="Z91" s="53" t="str">
        <f>IFERROR(
  IF(
    AND(
      Z$6&gt;=$I91, Z$6&lt;=$J91, $Q$2="Yes",
      NOT( OR(
        AND($M$5=1, OR(WEEKDAY(Z$6,2)=6, WEEKDAY(Z$6,2)=7)),
        AND($M$5=17,  WEEKDAY(Z$6,2)=6),
        AND($M$5=11,  WEEKDAY(Z$6,2)=7)
      ))
    ),
    INDEX(reference!$H$1:$I$9, MATCH($M91, reference!$H$1:$H$9, 0), 2),
    ""
  ),
"")</f>
        <v/>
      </c>
      <c r="AA91" s="53" t="str">
        <f>IFERROR(
  IF(
    AND(
      AA$6&gt;=$I91, AA$6&lt;=$J91, $Q$2="Yes",
      NOT( OR(
        AND($M$5=1, OR(WEEKDAY(AA$6,2)=6, WEEKDAY(AA$6,2)=7)),
        AND($M$5=17,  WEEKDAY(AA$6,2)=6),
        AND($M$5=11,  WEEKDAY(AA$6,2)=7)
      ))
    ),
    INDEX(reference!$H$1:$I$9, MATCH($M91, reference!$H$1:$H$9, 0), 2),
    ""
  ),
"")</f>
        <v/>
      </c>
      <c r="AB91" s="53" t="str">
        <f>IFERROR(
  IF(
    AND(
      AB$6&gt;=$I91, AB$6&lt;=$J91, $Q$2="Yes",
      NOT( OR(
        AND($M$5=1, OR(WEEKDAY(AB$6,2)=6, WEEKDAY(AB$6,2)=7)),
        AND($M$5=17,  WEEKDAY(AB$6,2)=6),
        AND($M$5=11,  WEEKDAY(AB$6,2)=7)
      ))
    ),
    INDEX(reference!$H$1:$I$9, MATCH($M91, reference!$H$1:$H$9, 0), 2),
    ""
  ),
"")</f>
        <v/>
      </c>
      <c r="AC91" s="53" t="str">
        <f>IFERROR(
  IF(
    AND(
      AC$6&gt;=$I91, AC$6&lt;=$J91, $Q$2="Yes",
      NOT( OR(
        AND($M$5=1, OR(WEEKDAY(AC$6,2)=6, WEEKDAY(AC$6,2)=7)),
        AND($M$5=17,  WEEKDAY(AC$6,2)=6),
        AND($M$5=11,  WEEKDAY(AC$6,2)=7)
      ))
    ),
    INDEX(reference!$H$1:$I$9, MATCH($M91, reference!$H$1:$H$9, 0), 2),
    ""
  ),
"")</f>
        <v/>
      </c>
      <c r="AD91" s="53" t="str">
        <f>IFERROR(
  IF(
    AND(
      AD$6&gt;=$I91, AD$6&lt;=$J91, $Q$2="Yes",
      NOT( OR(
        AND($M$5=1, OR(WEEKDAY(AD$6,2)=6, WEEKDAY(AD$6,2)=7)),
        AND($M$5=17,  WEEKDAY(AD$6,2)=6),
        AND($M$5=11,  WEEKDAY(AD$6,2)=7)
      ))
    ),
    INDEX(reference!$H$1:$I$9, MATCH($M91, reference!$H$1:$H$9, 0), 2),
    ""
  ),
"")</f>
        <v/>
      </c>
      <c r="AE91" s="53" t="str">
        <f>IFERROR(
  IF(
    AND(
      AE$6&gt;=$I91, AE$6&lt;=$J91, $Q$2="Yes",
      NOT( OR(
        AND($M$5=1, OR(WEEKDAY(AE$6,2)=6, WEEKDAY(AE$6,2)=7)),
        AND($M$5=17,  WEEKDAY(AE$6,2)=6),
        AND($M$5=11,  WEEKDAY(AE$6,2)=7)
      ))
    ),
    INDEX(reference!$H$1:$I$9, MATCH($M91, reference!$H$1:$H$9, 0), 2),
    ""
  ),
"")</f>
        <v/>
      </c>
      <c r="AF91" s="53" t="str">
        <f>IFERROR(
  IF(
    AND(
      AF$6&gt;=$I91, AF$6&lt;=$J91, $Q$2="Yes",
      NOT( OR(
        AND($M$5=1, OR(WEEKDAY(AF$6,2)=6, WEEKDAY(AF$6,2)=7)),
        AND($M$5=17,  WEEKDAY(AF$6,2)=6),
        AND($M$5=11,  WEEKDAY(AF$6,2)=7)
      ))
    ),
    INDEX(reference!$H$1:$I$9, MATCH($M91, reference!$H$1:$H$9, 0), 2),
    ""
  ),
"")</f>
        <v/>
      </c>
      <c r="AG91" s="53" t="str">
        <f>IFERROR(
  IF(
    AND(
      AG$6&gt;=$I91, AG$6&lt;=$J91, $Q$2="Yes",
      NOT( OR(
        AND($M$5=1, OR(WEEKDAY(AG$6,2)=6, WEEKDAY(AG$6,2)=7)),
        AND($M$5=17,  WEEKDAY(AG$6,2)=6),
        AND($M$5=11,  WEEKDAY(AG$6,2)=7)
      ))
    ),
    INDEX(reference!$H$1:$I$9, MATCH($M91, reference!$H$1:$H$9, 0), 2),
    ""
  ),
"")</f>
        <v/>
      </c>
      <c r="AH91" s="53" t="str">
        <f>IFERROR(
  IF(
    AND(
      AH$6&gt;=$I91, AH$6&lt;=$J91, $Q$2="Yes",
      NOT( OR(
        AND($M$5=1, OR(WEEKDAY(AH$6,2)=6, WEEKDAY(AH$6,2)=7)),
        AND($M$5=17,  WEEKDAY(AH$6,2)=6),
        AND($M$5=11,  WEEKDAY(AH$6,2)=7)
      ))
    ),
    INDEX(reference!$H$1:$I$9, MATCH($M91, reference!$H$1:$H$9, 0), 2),
    ""
  ),
"")</f>
        <v/>
      </c>
      <c r="AI91" s="53" t="str">
        <f>IFERROR(
  IF(
    AND(
      AI$6&gt;=$I91, AI$6&lt;=$J91, $Q$2="Yes",
      NOT( OR(
        AND($M$5=1, OR(WEEKDAY(AI$6,2)=6, WEEKDAY(AI$6,2)=7)),
        AND($M$5=17,  WEEKDAY(AI$6,2)=6),
        AND($M$5=11,  WEEKDAY(AI$6,2)=7)
      ))
    ),
    INDEX(reference!$H$1:$I$9, MATCH($M91, reference!$H$1:$H$9, 0), 2),
    ""
  ),
"")</f>
        <v/>
      </c>
      <c r="AJ91" s="53" t="str">
        <f>IFERROR(
  IF(
    AND(
      AJ$6&gt;=$I91, AJ$6&lt;=$J91, $Q$2="Yes",
      NOT( OR(
        AND($M$5=1, OR(WEEKDAY(AJ$6,2)=6, WEEKDAY(AJ$6,2)=7)),
        AND($M$5=17,  WEEKDAY(AJ$6,2)=6),
        AND($M$5=11,  WEEKDAY(AJ$6,2)=7)
      ))
    ),
    INDEX(reference!$H$1:$I$9, MATCH($M91, reference!$H$1:$H$9, 0), 2),
    ""
  ),
"")</f>
        <v/>
      </c>
      <c r="AK91" s="53" t="str">
        <f>IFERROR(
  IF(
    AND(
      AK$6&gt;=$I91, AK$6&lt;=$J91, $Q$2="Yes",
      NOT( OR(
        AND($M$5=1, OR(WEEKDAY(AK$6,2)=6, WEEKDAY(AK$6,2)=7)),
        AND($M$5=17,  WEEKDAY(AK$6,2)=6),
        AND($M$5=11,  WEEKDAY(AK$6,2)=7)
      ))
    ),
    INDEX(reference!$H$1:$I$9, MATCH($M91, reference!$H$1:$H$9, 0), 2),
    ""
  ),
"")</f>
        <v/>
      </c>
      <c r="AL91" s="53" t="str">
        <f>IFERROR(
  IF(
    AND(
      AL$6&gt;=$I91, AL$6&lt;=$J91, $Q$2="Yes",
      NOT( OR(
        AND($M$5=1, OR(WEEKDAY(AL$6,2)=6, WEEKDAY(AL$6,2)=7)),
        AND($M$5=17,  WEEKDAY(AL$6,2)=6),
        AND($M$5=11,  WEEKDAY(AL$6,2)=7)
      ))
    ),
    INDEX(reference!$H$1:$I$9, MATCH($M91, reference!$H$1:$H$9, 0), 2),
    ""
  ),
"")</f>
        <v/>
      </c>
      <c r="AM91" s="53" t="str">
        <f>IFERROR(
  IF(
    AND(
      AM$6&gt;=$I91, AM$6&lt;=$J91, $Q$2="Yes",
      NOT( OR(
        AND($M$5=1, OR(WEEKDAY(AM$6,2)=6, WEEKDAY(AM$6,2)=7)),
        AND($M$5=17,  WEEKDAY(AM$6,2)=6),
        AND($M$5=11,  WEEKDAY(AM$6,2)=7)
      ))
    ),
    INDEX(reference!$H$1:$I$9, MATCH($M91, reference!$H$1:$H$9, 0), 2),
    ""
  ),
"")</f>
        <v/>
      </c>
      <c r="AN91" s="53" t="str">
        <f>IFERROR(
  IF(
    AND(
      AN$6&gt;=$I91, AN$6&lt;=$J91, $Q$2="Yes",
      NOT( OR(
        AND($M$5=1, OR(WEEKDAY(AN$6,2)=6, WEEKDAY(AN$6,2)=7)),
        AND($M$5=17,  WEEKDAY(AN$6,2)=6),
        AND($M$5=11,  WEEKDAY(AN$6,2)=7)
      ))
    ),
    INDEX(reference!$H$1:$I$9, MATCH($M91, reference!$H$1:$H$9, 0), 2),
    ""
  ),
"")</f>
        <v/>
      </c>
      <c r="AO91" s="53" t="str">
        <f>IFERROR(
  IF(
    AND(
      AO$6&gt;=$I91, AO$6&lt;=$J91, $Q$2="Yes",
      NOT( OR(
        AND($M$5=1, OR(WEEKDAY(AO$6,2)=6, WEEKDAY(AO$6,2)=7)),
        AND($M$5=17,  WEEKDAY(AO$6,2)=6),
        AND($M$5=11,  WEEKDAY(AO$6,2)=7)
      ))
    ),
    INDEX(reference!$H$1:$I$9, MATCH($M91, reference!$H$1:$H$9, 0), 2),
    ""
  ),
"")</f>
        <v/>
      </c>
      <c r="AP91" s="53" t="str">
        <f>IFERROR(
  IF(
    AND(
      AP$6&gt;=$I91, AP$6&lt;=$J91, $Q$2="Yes",
      NOT( OR(
        AND($M$5=1, OR(WEEKDAY(AP$6,2)=6, WEEKDAY(AP$6,2)=7)),
        AND($M$5=17,  WEEKDAY(AP$6,2)=6),
        AND($M$5=11,  WEEKDAY(AP$6,2)=7)
      ))
    ),
    INDEX(reference!$H$1:$I$9, MATCH($M91, reference!$H$1:$H$9, 0), 2),
    ""
  ),
"")</f>
        <v/>
      </c>
      <c r="AQ91" s="53" t="str">
        <f>IFERROR(
  IF(
    AND(
      AQ$6&gt;=$I91, AQ$6&lt;=$J91, $Q$2="Yes",
      NOT( OR(
        AND($M$5=1, OR(WEEKDAY(AQ$6,2)=6, WEEKDAY(AQ$6,2)=7)),
        AND($M$5=17,  WEEKDAY(AQ$6,2)=6),
        AND($M$5=11,  WEEKDAY(AQ$6,2)=7)
      ))
    ),
    INDEX(reference!$H$1:$I$9, MATCH($M91, reference!$H$1:$H$9, 0), 2),
    ""
  ),
"")</f>
        <v/>
      </c>
      <c r="AR91" s="53" t="str">
        <f>IFERROR(
  IF(
    AND(
      AR$6&gt;=$I91, AR$6&lt;=$J91, $Q$2="Yes",
      NOT( OR(
        AND($M$5=1, OR(WEEKDAY(AR$6,2)=6, WEEKDAY(AR$6,2)=7)),
        AND($M$5=17,  WEEKDAY(AR$6,2)=6),
        AND($M$5=11,  WEEKDAY(AR$6,2)=7)
      ))
    ),
    INDEX(reference!$H$1:$I$9, MATCH($M91, reference!$H$1:$H$9, 0), 2),
    ""
  ),
"")</f>
        <v/>
      </c>
      <c r="AS91" s="53" t="str">
        <f>IFERROR(
  IF(
    AND(
      AS$6&gt;=$I91, AS$6&lt;=$J91, $Q$2="Yes",
      NOT( OR(
        AND($M$5=1, OR(WEEKDAY(AS$6,2)=6, WEEKDAY(AS$6,2)=7)),
        AND($M$5=17,  WEEKDAY(AS$6,2)=6),
        AND($M$5=11,  WEEKDAY(AS$6,2)=7)
      ))
    ),
    INDEX(reference!$H$1:$I$9, MATCH($M91, reference!$H$1:$H$9, 0), 2),
    ""
  ),
"")</f>
        <v/>
      </c>
      <c r="AT91" s="53" t="str">
        <f>IFERROR(
  IF(
    AND(
      AT$6&gt;=$I91, AT$6&lt;=$J91, $Q$2="Yes",
      NOT( OR(
        AND($M$5=1, OR(WEEKDAY(AT$6,2)=6, WEEKDAY(AT$6,2)=7)),
        AND($M$5=17,  WEEKDAY(AT$6,2)=6),
        AND($M$5=11,  WEEKDAY(AT$6,2)=7)
      ))
    ),
    INDEX(reference!$H$1:$I$9, MATCH($M91, reference!$H$1:$H$9, 0), 2),
    ""
  ),
"")</f>
        <v/>
      </c>
      <c r="AU91" s="53" t="str">
        <f>IFERROR(
  IF(
    AND(
      AU$6&gt;=$I91, AU$6&lt;=$J91, $Q$2="Yes",
      NOT( OR(
        AND($M$5=1, OR(WEEKDAY(AU$6,2)=6, WEEKDAY(AU$6,2)=7)),
        AND($M$5=17,  WEEKDAY(AU$6,2)=6),
        AND($M$5=11,  WEEKDAY(AU$6,2)=7)
      ))
    ),
    INDEX(reference!$H$1:$I$9, MATCH($M91, reference!$H$1:$H$9, 0), 2),
    ""
  ),
"")</f>
        <v/>
      </c>
      <c r="AV91" s="53" t="str">
        <f>IFERROR(
  IF(
    AND(
      AV$6&gt;=$I91, AV$6&lt;=$J91, $Q$2="Yes",
      NOT( OR(
        AND($M$5=1, OR(WEEKDAY(AV$6,2)=6, WEEKDAY(AV$6,2)=7)),
        AND($M$5=17,  WEEKDAY(AV$6,2)=6),
        AND($M$5=11,  WEEKDAY(AV$6,2)=7)
      ))
    ),
    INDEX(reference!$H$1:$I$9, MATCH($M91, reference!$H$1:$H$9, 0), 2),
    ""
  ),
"")</f>
        <v/>
      </c>
      <c r="AW91" s="53" t="str">
        <f>IFERROR(
  IF(
    AND(
      AW$6&gt;=$I91, AW$6&lt;=$J91, $Q$2="Yes",
      NOT( OR(
        AND($M$5=1, OR(WEEKDAY(AW$6,2)=6, WEEKDAY(AW$6,2)=7)),
        AND($M$5=17,  WEEKDAY(AW$6,2)=6),
        AND($M$5=11,  WEEKDAY(AW$6,2)=7)
      ))
    ),
    INDEX(reference!$H$1:$I$9, MATCH($M91, reference!$H$1:$H$9, 0), 2),
    ""
  ),
"")</f>
        <v/>
      </c>
      <c r="AX91" s="53" t="str">
        <f>IFERROR(
  IF(
    AND(
      AX$6&gt;=$I91, AX$6&lt;=$J91, $Q$2="Yes",
      NOT( OR(
        AND($M$5=1, OR(WEEKDAY(AX$6,2)=6, WEEKDAY(AX$6,2)=7)),
        AND($M$5=17,  WEEKDAY(AX$6,2)=6),
        AND($M$5=11,  WEEKDAY(AX$6,2)=7)
      ))
    ),
    INDEX(reference!$H$1:$I$9, MATCH($M91, reference!$H$1:$H$9, 0), 2),
    ""
  ),
"")</f>
        <v/>
      </c>
      <c r="AY91" s="53" t="str">
        <f>IFERROR(
  IF(
    AND(
      AY$6&gt;=$I91, AY$6&lt;=$J91, $Q$2="Yes",
      NOT( OR(
        AND($M$5=1, OR(WEEKDAY(AY$6,2)=6, WEEKDAY(AY$6,2)=7)),
        AND($M$5=17,  WEEKDAY(AY$6,2)=6),
        AND($M$5=11,  WEEKDAY(AY$6,2)=7)
      ))
    ),
    INDEX(reference!$H$1:$I$9, MATCH($M91, reference!$H$1:$H$9, 0), 2),
    ""
  ),
"")</f>
        <v/>
      </c>
      <c r="AZ91" s="53" t="str">
        <f>IFERROR(
  IF(
    AND(
      AZ$6&gt;=$I91, AZ$6&lt;=$J91, $Q$2="Yes",
      NOT( OR(
        AND($M$5=1, OR(WEEKDAY(AZ$6,2)=6, WEEKDAY(AZ$6,2)=7)),
        AND($M$5=17,  WEEKDAY(AZ$6,2)=6),
        AND($M$5=11,  WEEKDAY(AZ$6,2)=7)
      ))
    ),
    INDEX(reference!$H$1:$I$9, MATCH($M91, reference!$H$1:$H$9, 0), 2),
    ""
  ),
"")</f>
        <v/>
      </c>
      <c r="BA91" s="53" t="str">
        <f>IFERROR(
  IF(
    AND(
      BA$6&gt;=$I91, BA$6&lt;=$J91, $Q$2="Yes",
      NOT( OR(
        AND($M$5=1, OR(WEEKDAY(BA$6,2)=6, WEEKDAY(BA$6,2)=7)),
        AND($M$5=17,  WEEKDAY(BA$6,2)=6),
        AND($M$5=11,  WEEKDAY(BA$6,2)=7)
      ))
    ),
    INDEX(reference!$H$1:$I$9, MATCH($M91, reference!$H$1:$H$9, 0), 2),
    ""
  ),
"")</f>
        <v/>
      </c>
      <c r="BB91" s="53" t="str">
        <f>IFERROR(
  IF(
    AND(
      BB$6&gt;=$I91, BB$6&lt;=$J91, $Q$2="Yes",
      NOT( OR(
        AND($M$5=1, OR(WEEKDAY(BB$6,2)=6, WEEKDAY(BB$6,2)=7)),
        AND($M$5=17,  WEEKDAY(BB$6,2)=6),
        AND($M$5=11,  WEEKDAY(BB$6,2)=7)
      ))
    ),
    INDEX(reference!$H$1:$I$9, MATCH($M91, reference!$H$1:$H$9, 0), 2),
    ""
  ),
"")</f>
        <v/>
      </c>
      <c r="BC91" s="53" t="str">
        <f>IFERROR(
  IF(
    AND(
      BC$6&gt;=$I91, BC$6&lt;=$J91, $Q$2="Yes",
      NOT( OR(
        AND($M$5=1, OR(WEEKDAY(BC$6,2)=6, WEEKDAY(BC$6,2)=7)),
        AND($M$5=17,  WEEKDAY(BC$6,2)=6),
        AND($M$5=11,  WEEKDAY(BC$6,2)=7)
      ))
    ),
    INDEX(reference!$H$1:$I$9, MATCH($M91, reference!$H$1:$H$9, 0), 2),
    ""
  ),
"")</f>
        <v/>
      </c>
      <c r="BD91" s="53" t="str">
        <f>IFERROR(
  IF(
    AND(
      BD$6&gt;=$I91, BD$6&lt;=$J91, $Q$2="Yes",
      NOT( OR(
        AND($M$5=1, OR(WEEKDAY(BD$6,2)=6, WEEKDAY(BD$6,2)=7)),
        AND($M$5=17,  WEEKDAY(BD$6,2)=6),
        AND($M$5=11,  WEEKDAY(BD$6,2)=7)
      ))
    ),
    INDEX(reference!$H$1:$I$9, MATCH($M91, reference!$H$1:$H$9, 0), 2),
    ""
  ),
"")</f>
        <v/>
      </c>
      <c r="BE91" s="53" t="str">
        <f>IFERROR(
  IF(
    AND(
      BE$6&gt;=$I91, BE$6&lt;=$J91, $Q$2="Yes",
      NOT( OR(
        AND($M$5=1, OR(WEEKDAY(BE$6,2)=6, WEEKDAY(BE$6,2)=7)),
        AND($M$5=17,  WEEKDAY(BE$6,2)=6),
        AND($M$5=11,  WEEKDAY(BE$6,2)=7)
      ))
    ),
    INDEX(reference!$H$1:$I$9, MATCH($M91, reference!$H$1:$H$9, 0), 2),
    ""
  ),
"")</f>
        <v/>
      </c>
      <c r="BF91" s="53" t="str">
        <f>IFERROR(
  IF(
    AND(
      BF$6&gt;=$I91, BF$6&lt;=$J91, $Q$2="Yes",
      NOT( OR(
        AND($M$5=1, OR(WEEKDAY(BF$6,2)=6, WEEKDAY(BF$6,2)=7)),
        AND($M$5=17,  WEEKDAY(BF$6,2)=6),
        AND($M$5=11,  WEEKDAY(BF$6,2)=7)
      ))
    ),
    INDEX(reference!$H$1:$I$9, MATCH($M91, reference!$H$1:$H$9, 0), 2),
    ""
  ),
"")</f>
        <v/>
      </c>
      <c r="BG91" s="53" t="str">
        <f>IFERROR(
  IF(
    AND(
      BG$6&gt;=$I91, BG$6&lt;=$J91, $Q$2="Yes",
      NOT( OR(
        AND($M$5=1, OR(WEEKDAY(BG$6,2)=6, WEEKDAY(BG$6,2)=7)),
        AND($M$5=17,  WEEKDAY(BG$6,2)=6),
        AND($M$5=11,  WEEKDAY(BG$6,2)=7)
      ))
    ),
    INDEX(reference!$H$1:$I$9, MATCH($M91, reference!$H$1:$H$9, 0), 2),
    ""
  ),
"")</f>
        <v/>
      </c>
      <c r="BH91" s="53" t="str">
        <f>IFERROR(
  IF(
    AND(
      BH$6&gt;=$I91, BH$6&lt;=$J91, $Q$2="Yes",
      NOT( OR(
        AND($M$5=1, OR(WEEKDAY(BH$6,2)=6, WEEKDAY(BH$6,2)=7)),
        AND($M$5=17,  WEEKDAY(BH$6,2)=6),
        AND($M$5=11,  WEEKDAY(BH$6,2)=7)
      ))
    ),
    INDEX(reference!$H$1:$I$9, MATCH($M91, reference!$H$1:$H$9, 0), 2),
    ""
  ),
"")</f>
        <v/>
      </c>
      <c r="BI91" s="53" t="str">
        <f>IFERROR(
  IF(
    AND(
      BI$6&gt;=$I91, BI$6&lt;=$J91, $Q$2="Yes",
      NOT( OR(
        AND($M$5=1, OR(WEEKDAY(BI$6,2)=6, WEEKDAY(BI$6,2)=7)),
        AND($M$5=17,  WEEKDAY(BI$6,2)=6),
        AND($M$5=11,  WEEKDAY(BI$6,2)=7)
      ))
    ),
    INDEX(reference!$H$1:$I$9, MATCH($M91, reference!$H$1:$H$9, 0), 2),
    ""
  ),
"")</f>
        <v/>
      </c>
      <c r="BJ91" s="53" t="str">
        <f>IFERROR(
  IF(
    AND(
      BJ$6&gt;=$I91, BJ$6&lt;=$J91, $Q$2="Yes",
      NOT( OR(
        AND($M$5=1, OR(WEEKDAY(BJ$6,2)=6, WEEKDAY(BJ$6,2)=7)),
        AND($M$5=17,  WEEKDAY(BJ$6,2)=6),
        AND($M$5=11,  WEEKDAY(BJ$6,2)=7)
      ))
    ),
    INDEX(reference!$H$1:$I$9, MATCH($M91, reference!$H$1:$H$9, 0), 2),
    ""
  ),
"")</f>
        <v/>
      </c>
      <c r="BK91" s="53" t="str">
        <f>IFERROR(
  IF(
    AND(
      BK$6&gt;=$I91, BK$6&lt;=$J91, $Q$2="Yes",
      NOT( OR(
        AND($M$5=1, OR(WEEKDAY(BK$6,2)=6, WEEKDAY(BK$6,2)=7)),
        AND($M$5=17,  WEEKDAY(BK$6,2)=6),
        AND($M$5=11,  WEEKDAY(BK$6,2)=7)
      ))
    ),
    INDEX(reference!$H$1:$I$9, MATCH($M91, reference!$H$1:$H$9, 0), 2),
    ""
  ),
"")</f>
        <v/>
      </c>
      <c r="BL91" s="53" t="str">
        <f>IFERROR(
  IF(
    AND(
      BL$6&gt;=$I91, BL$6&lt;=$J91, $Q$2="Yes",
      NOT( OR(
        AND($M$5=1, OR(WEEKDAY(BL$6,2)=6, WEEKDAY(BL$6,2)=7)),
        AND($M$5=17,  WEEKDAY(BL$6,2)=6),
        AND($M$5=11,  WEEKDAY(BL$6,2)=7)
      ))
    ),
    INDEX(reference!$H$1:$I$9, MATCH($M91, reference!$H$1:$H$9, 0), 2),
    ""
  ),
"")</f>
        <v/>
      </c>
      <c r="BM91" s="53" t="str">
        <f>IFERROR(
  IF(
    AND(
      BM$6&gt;=$I91, BM$6&lt;=$J91, $Q$2="Yes",
      NOT( OR(
        AND($M$5=1, OR(WEEKDAY(BM$6,2)=6, WEEKDAY(BM$6,2)=7)),
        AND($M$5=17,  WEEKDAY(BM$6,2)=6),
        AND($M$5=11,  WEEKDAY(BM$6,2)=7)
      ))
    ),
    INDEX(reference!$H$1:$I$9, MATCH($M91, reference!$H$1:$H$9, 0), 2),
    ""
  ),
"")</f>
        <v/>
      </c>
      <c r="BN91" s="53" t="str">
        <f>IFERROR(
  IF(
    AND(
      BN$6&gt;=$I91, BN$6&lt;=$J91, $Q$2="Yes",
      NOT( OR(
        AND($M$5=1, OR(WEEKDAY(BN$6,2)=6, WEEKDAY(BN$6,2)=7)),
        AND($M$5=17,  WEEKDAY(BN$6,2)=6),
        AND($M$5=11,  WEEKDAY(BN$6,2)=7)
      ))
    ),
    INDEX(reference!$H$1:$I$9, MATCH($M91, reference!$H$1:$H$9, 0), 2),
    ""
  ),
"")</f>
        <v/>
      </c>
      <c r="BO91" s="53" t="str">
        <f>IFERROR(
  IF(
    AND(
      BO$6&gt;=$I91, BO$6&lt;=$J91, $Q$2="Yes",
      NOT( OR(
        AND($M$5=1, OR(WEEKDAY(BO$6,2)=6, WEEKDAY(BO$6,2)=7)),
        AND($M$5=17,  WEEKDAY(BO$6,2)=6),
        AND($M$5=11,  WEEKDAY(BO$6,2)=7)
      ))
    ),
    INDEX(reference!$H$1:$I$9, MATCH($M91, reference!$H$1:$H$9, 0), 2),
    ""
  ),
"")</f>
        <v/>
      </c>
      <c r="BP91" s="53" t="str">
        <f>IFERROR(
  IF(
    AND(
      BP$6&gt;=$I91, BP$6&lt;=$J91, $Q$2="Yes",
      NOT( OR(
        AND($M$5=1, OR(WEEKDAY(BP$6,2)=6, WEEKDAY(BP$6,2)=7)),
        AND($M$5=17,  WEEKDAY(BP$6,2)=6),
        AND($M$5=11,  WEEKDAY(BP$6,2)=7)
      ))
    ),
    INDEX(reference!$H$1:$I$9, MATCH($M91, reference!$H$1:$H$9, 0), 2),
    ""
  ),
"")</f>
        <v/>
      </c>
      <c r="BQ91" s="53" t="str">
        <f>IFERROR(
  IF(
    AND(
      BQ$6&gt;=$I91, BQ$6&lt;=$J91, $Q$2="Yes",
      NOT( OR(
        AND($M$5=1, OR(WEEKDAY(BQ$6,2)=6, WEEKDAY(BQ$6,2)=7)),
        AND($M$5=17,  WEEKDAY(BQ$6,2)=6),
        AND($M$5=11,  WEEKDAY(BQ$6,2)=7)
      ))
    ),
    INDEX(reference!$H$1:$I$9, MATCH($M91, reference!$H$1:$H$9, 0), 2),
    ""
  ),
"")</f>
        <v/>
      </c>
    </row>
    <row r="92" spans="1:69" ht="22.5" customHeight="1" x14ac:dyDescent="0.15">
      <c r="A92" s="46">
        <f>COUNTIF($L$7:M92,M92)</f>
        <v>0</v>
      </c>
      <c r="B92" s="46" t="str">
        <f t="shared" si="5"/>
        <v>-0</v>
      </c>
      <c r="C92" s="46" t="str">
        <f>IFERROR(IF(G92="","",MOD(COUNTIFS($F$6:G92,"◯"),10)),"")</f>
        <v/>
      </c>
      <c r="D92" s="46" t="str" cm="1">
        <f t="array" ref="D92">IF(G92="","",_xlfn.SWITCH(G92,"◯",1,"◆",2,"★",3))</f>
        <v/>
      </c>
      <c r="E92" s="46"/>
      <c r="F92" s="47"/>
      <c r="G92" s="48"/>
      <c r="H92" s="49"/>
      <c r="I92" s="51"/>
      <c r="J92" s="51"/>
      <c r="K92" s="52" t="str">
        <f t="shared" si="6"/>
        <v/>
      </c>
      <c r="L92" s="50"/>
      <c r="M92" s="50"/>
      <c r="N92" s="53" t="str">
        <f>IFERROR(
  IF(
    AND(
      N$6&gt;=$I92, N$6&lt;=$J92, $Q$2="Yes",
      NOT( OR(
        AND($M$5=1, OR(WEEKDAY(N$6,2)=6, WEEKDAY(N$6,2)=7)),
        AND($M$5=17,  WEEKDAY(N$6,2)=6),
        AND($M$5=11,  WEEKDAY(N$6,2)=7)
      ))
    ),
    INDEX(reference!$H$1:$I$9, MATCH($M92, reference!$H$1:$H$9, 0), 2),
    ""
  ),
"")</f>
        <v/>
      </c>
      <c r="O92" s="53" t="str">
        <f>IFERROR(
  IF(
    AND(
      O$6&gt;=$I92, O$6&lt;=$J92, $Q$2="Yes",
      NOT( OR(
        AND($M$5=1, OR(WEEKDAY(O$6,2)=6, WEEKDAY(O$6,2)=7)),
        AND($M$5=17,  WEEKDAY(O$6,2)=6),
        AND($M$5=11,  WEEKDAY(O$6,2)=7)
      ))
    ),
    INDEX(reference!$H$1:$I$9, MATCH($M92, reference!$H$1:$H$9, 0), 2),
    ""
  ),
"")</f>
        <v/>
      </c>
      <c r="P92" s="53" t="str">
        <f>IFERROR(
  IF(
    AND(
      P$6&gt;=$I92, P$6&lt;=$J92, $Q$2="Yes",
      NOT( OR(
        AND($M$5=1, OR(WEEKDAY(P$6,2)=6, WEEKDAY(P$6,2)=7)),
        AND($M$5=17,  WEEKDAY(P$6,2)=6),
        AND($M$5=11,  WEEKDAY(P$6,2)=7)
      ))
    ),
    INDEX(reference!$H$1:$I$9, MATCH($M92, reference!$H$1:$H$9, 0), 2),
    ""
  ),
"")</f>
        <v/>
      </c>
      <c r="Q92" s="53" t="str">
        <f>IFERROR(
  IF(
    AND(
      Q$6&gt;=$I92, Q$6&lt;=$J92, $Q$2="Yes",
      NOT( OR(
        AND($M$5=1, OR(WEEKDAY(Q$6,2)=6, WEEKDAY(Q$6,2)=7)),
        AND($M$5=17,  WEEKDAY(Q$6,2)=6),
        AND($M$5=11,  WEEKDAY(Q$6,2)=7)
      ))
    ),
    INDEX(reference!$H$1:$I$9, MATCH($M92, reference!$H$1:$H$9, 0), 2),
    ""
  ),
"")</f>
        <v/>
      </c>
      <c r="R92" s="53" t="str">
        <f>IFERROR(
  IF(
    AND(
      R$6&gt;=$I92, R$6&lt;=$J92, $Q$2="Yes",
      NOT( OR(
        AND($M$5=1, OR(WEEKDAY(R$6,2)=6, WEEKDAY(R$6,2)=7)),
        AND($M$5=17,  WEEKDAY(R$6,2)=6),
        AND($M$5=11,  WEEKDAY(R$6,2)=7)
      ))
    ),
    INDEX(reference!$H$1:$I$9, MATCH($M92, reference!$H$1:$H$9, 0), 2),
    ""
  ),
"")</f>
        <v/>
      </c>
      <c r="S92" s="53" t="str">
        <f>IFERROR(
  IF(
    AND(
      S$6&gt;=$I92, S$6&lt;=$J92, $Q$2="Yes",
      NOT( OR(
        AND($M$5=1, OR(WEEKDAY(S$6,2)=6, WEEKDAY(S$6,2)=7)),
        AND($M$5=17,  WEEKDAY(S$6,2)=6),
        AND($M$5=11,  WEEKDAY(S$6,2)=7)
      ))
    ),
    INDEX(reference!$H$1:$I$9, MATCH($M92, reference!$H$1:$H$9, 0), 2),
    ""
  ),
"")</f>
        <v/>
      </c>
      <c r="T92" s="53" t="str">
        <f>IFERROR(
  IF(
    AND(
      T$6&gt;=$I92, T$6&lt;=$J92, $Q$2="Yes",
      NOT( OR(
        AND($M$5=1, OR(WEEKDAY(T$6,2)=6, WEEKDAY(T$6,2)=7)),
        AND($M$5=17,  WEEKDAY(T$6,2)=6),
        AND($M$5=11,  WEEKDAY(T$6,2)=7)
      ))
    ),
    INDEX(reference!$H$1:$I$9, MATCH($M92, reference!$H$1:$H$9, 0), 2),
    ""
  ),
"")</f>
        <v/>
      </c>
      <c r="U92" s="53" t="str">
        <f>IFERROR(
  IF(
    AND(
      U$6&gt;=$I92, U$6&lt;=$J92, $Q$2="Yes",
      NOT( OR(
        AND($M$5=1, OR(WEEKDAY(U$6,2)=6, WEEKDAY(U$6,2)=7)),
        AND($M$5=17,  WEEKDAY(U$6,2)=6),
        AND($M$5=11,  WEEKDAY(U$6,2)=7)
      ))
    ),
    INDEX(reference!$H$1:$I$9, MATCH($M92, reference!$H$1:$H$9, 0), 2),
    ""
  ),
"")</f>
        <v/>
      </c>
      <c r="V92" s="53" t="str">
        <f>IFERROR(
  IF(
    AND(
      V$6&gt;=$I92, V$6&lt;=$J92, $Q$2="Yes",
      NOT( OR(
        AND($M$5=1, OR(WEEKDAY(V$6,2)=6, WEEKDAY(V$6,2)=7)),
        AND($M$5=17,  WEEKDAY(V$6,2)=6),
        AND($M$5=11,  WEEKDAY(V$6,2)=7)
      ))
    ),
    INDEX(reference!$H$1:$I$9, MATCH($M92, reference!$H$1:$H$9, 0), 2),
    ""
  ),
"")</f>
        <v/>
      </c>
      <c r="W92" s="53" t="str">
        <f>IFERROR(
  IF(
    AND(
      W$6&gt;=$I92, W$6&lt;=$J92, $Q$2="Yes",
      NOT( OR(
        AND($M$5=1, OR(WEEKDAY(W$6,2)=6, WEEKDAY(W$6,2)=7)),
        AND($M$5=17,  WEEKDAY(W$6,2)=6),
        AND($M$5=11,  WEEKDAY(W$6,2)=7)
      ))
    ),
    INDEX(reference!$H$1:$I$9, MATCH($M92, reference!$H$1:$H$9, 0), 2),
    ""
  ),
"")</f>
        <v/>
      </c>
      <c r="X92" s="53" t="str">
        <f>IFERROR(
  IF(
    AND(
      X$6&gt;=$I92, X$6&lt;=$J92, $Q$2="Yes",
      NOT( OR(
        AND($M$5=1, OR(WEEKDAY(X$6,2)=6, WEEKDAY(X$6,2)=7)),
        AND($M$5=17,  WEEKDAY(X$6,2)=6),
        AND($M$5=11,  WEEKDAY(X$6,2)=7)
      ))
    ),
    INDEX(reference!$H$1:$I$9, MATCH($M92, reference!$H$1:$H$9, 0), 2),
    ""
  ),
"")</f>
        <v/>
      </c>
      <c r="Y92" s="53" t="str">
        <f>IFERROR(
  IF(
    AND(
      Y$6&gt;=$I92, Y$6&lt;=$J92, $Q$2="Yes",
      NOT( OR(
        AND($M$5=1, OR(WEEKDAY(Y$6,2)=6, WEEKDAY(Y$6,2)=7)),
        AND($M$5=17,  WEEKDAY(Y$6,2)=6),
        AND($M$5=11,  WEEKDAY(Y$6,2)=7)
      ))
    ),
    INDEX(reference!$H$1:$I$9, MATCH($M92, reference!$H$1:$H$9, 0), 2),
    ""
  ),
"")</f>
        <v/>
      </c>
      <c r="Z92" s="53" t="str">
        <f>IFERROR(
  IF(
    AND(
      Z$6&gt;=$I92, Z$6&lt;=$J92, $Q$2="Yes",
      NOT( OR(
        AND($M$5=1, OR(WEEKDAY(Z$6,2)=6, WEEKDAY(Z$6,2)=7)),
        AND($M$5=17,  WEEKDAY(Z$6,2)=6),
        AND($M$5=11,  WEEKDAY(Z$6,2)=7)
      ))
    ),
    INDEX(reference!$H$1:$I$9, MATCH($M92, reference!$H$1:$H$9, 0), 2),
    ""
  ),
"")</f>
        <v/>
      </c>
      <c r="AA92" s="53" t="str">
        <f>IFERROR(
  IF(
    AND(
      AA$6&gt;=$I92, AA$6&lt;=$J92, $Q$2="Yes",
      NOT( OR(
        AND($M$5=1, OR(WEEKDAY(AA$6,2)=6, WEEKDAY(AA$6,2)=7)),
        AND($M$5=17,  WEEKDAY(AA$6,2)=6),
        AND($M$5=11,  WEEKDAY(AA$6,2)=7)
      ))
    ),
    INDEX(reference!$H$1:$I$9, MATCH($M92, reference!$H$1:$H$9, 0), 2),
    ""
  ),
"")</f>
        <v/>
      </c>
      <c r="AB92" s="53" t="str">
        <f>IFERROR(
  IF(
    AND(
      AB$6&gt;=$I92, AB$6&lt;=$J92, $Q$2="Yes",
      NOT( OR(
        AND($M$5=1, OR(WEEKDAY(AB$6,2)=6, WEEKDAY(AB$6,2)=7)),
        AND($M$5=17,  WEEKDAY(AB$6,2)=6),
        AND($M$5=11,  WEEKDAY(AB$6,2)=7)
      ))
    ),
    INDEX(reference!$H$1:$I$9, MATCH($M92, reference!$H$1:$H$9, 0), 2),
    ""
  ),
"")</f>
        <v/>
      </c>
      <c r="AC92" s="53" t="str">
        <f>IFERROR(
  IF(
    AND(
      AC$6&gt;=$I92, AC$6&lt;=$J92, $Q$2="Yes",
      NOT( OR(
        AND($M$5=1, OR(WEEKDAY(AC$6,2)=6, WEEKDAY(AC$6,2)=7)),
        AND($M$5=17,  WEEKDAY(AC$6,2)=6),
        AND($M$5=11,  WEEKDAY(AC$6,2)=7)
      ))
    ),
    INDEX(reference!$H$1:$I$9, MATCH($M92, reference!$H$1:$H$9, 0), 2),
    ""
  ),
"")</f>
        <v/>
      </c>
      <c r="AD92" s="53" t="str">
        <f>IFERROR(
  IF(
    AND(
      AD$6&gt;=$I92, AD$6&lt;=$J92, $Q$2="Yes",
      NOT( OR(
        AND($M$5=1, OR(WEEKDAY(AD$6,2)=6, WEEKDAY(AD$6,2)=7)),
        AND($M$5=17,  WEEKDAY(AD$6,2)=6),
        AND($M$5=11,  WEEKDAY(AD$6,2)=7)
      ))
    ),
    INDEX(reference!$H$1:$I$9, MATCH($M92, reference!$H$1:$H$9, 0), 2),
    ""
  ),
"")</f>
        <v/>
      </c>
      <c r="AE92" s="53" t="str">
        <f>IFERROR(
  IF(
    AND(
      AE$6&gt;=$I92, AE$6&lt;=$J92, $Q$2="Yes",
      NOT( OR(
        AND($M$5=1, OR(WEEKDAY(AE$6,2)=6, WEEKDAY(AE$6,2)=7)),
        AND($M$5=17,  WEEKDAY(AE$6,2)=6),
        AND($M$5=11,  WEEKDAY(AE$6,2)=7)
      ))
    ),
    INDEX(reference!$H$1:$I$9, MATCH($M92, reference!$H$1:$H$9, 0), 2),
    ""
  ),
"")</f>
        <v/>
      </c>
      <c r="AF92" s="53" t="str">
        <f>IFERROR(
  IF(
    AND(
      AF$6&gt;=$I92, AF$6&lt;=$J92, $Q$2="Yes",
      NOT( OR(
        AND($M$5=1, OR(WEEKDAY(AF$6,2)=6, WEEKDAY(AF$6,2)=7)),
        AND($M$5=17,  WEEKDAY(AF$6,2)=6),
        AND($M$5=11,  WEEKDAY(AF$6,2)=7)
      ))
    ),
    INDEX(reference!$H$1:$I$9, MATCH($M92, reference!$H$1:$H$9, 0), 2),
    ""
  ),
"")</f>
        <v/>
      </c>
      <c r="AG92" s="53" t="str">
        <f>IFERROR(
  IF(
    AND(
      AG$6&gt;=$I92, AG$6&lt;=$J92, $Q$2="Yes",
      NOT( OR(
        AND($M$5=1, OR(WEEKDAY(AG$6,2)=6, WEEKDAY(AG$6,2)=7)),
        AND($M$5=17,  WEEKDAY(AG$6,2)=6),
        AND($M$5=11,  WEEKDAY(AG$6,2)=7)
      ))
    ),
    INDEX(reference!$H$1:$I$9, MATCH($M92, reference!$H$1:$H$9, 0), 2),
    ""
  ),
"")</f>
        <v/>
      </c>
      <c r="AH92" s="53" t="str">
        <f>IFERROR(
  IF(
    AND(
      AH$6&gt;=$I92, AH$6&lt;=$J92, $Q$2="Yes",
      NOT( OR(
        AND($M$5=1, OR(WEEKDAY(AH$6,2)=6, WEEKDAY(AH$6,2)=7)),
        AND($M$5=17,  WEEKDAY(AH$6,2)=6),
        AND($M$5=11,  WEEKDAY(AH$6,2)=7)
      ))
    ),
    INDEX(reference!$H$1:$I$9, MATCH($M92, reference!$H$1:$H$9, 0), 2),
    ""
  ),
"")</f>
        <v/>
      </c>
      <c r="AI92" s="53" t="str">
        <f>IFERROR(
  IF(
    AND(
      AI$6&gt;=$I92, AI$6&lt;=$J92, $Q$2="Yes",
      NOT( OR(
        AND($M$5=1, OR(WEEKDAY(AI$6,2)=6, WEEKDAY(AI$6,2)=7)),
        AND($M$5=17,  WEEKDAY(AI$6,2)=6),
        AND($M$5=11,  WEEKDAY(AI$6,2)=7)
      ))
    ),
    INDEX(reference!$H$1:$I$9, MATCH($M92, reference!$H$1:$H$9, 0), 2),
    ""
  ),
"")</f>
        <v/>
      </c>
      <c r="AJ92" s="53" t="str">
        <f>IFERROR(
  IF(
    AND(
      AJ$6&gt;=$I92, AJ$6&lt;=$J92, $Q$2="Yes",
      NOT( OR(
        AND($M$5=1, OR(WEEKDAY(AJ$6,2)=6, WEEKDAY(AJ$6,2)=7)),
        AND($M$5=17,  WEEKDAY(AJ$6,2)=6),
        AND($M$5=11,  WEEKDAY(AJ$6,2)=7)
      ))
    ),
    INDEX(reference!$H$1:$I$9, MATCH($M92, reference!$H$1:$H$9, 0), 2),
    ""
  ),
"")</f>
        <v/>
      </c>
      <c r="AK92" s="53" t="str">
        <f>IFERROR(
  IF(
    AND(
      AK$6&gt;=$I92, AK$6&lt;=$J92, $Q$2="Yes",
      NOT( OR(
        AND($M$5=1, OR(WEEKDAY(AK$6,2)=6, WEEKDAY(AK$6,2)=7)),
        AND($M$5=17,  WEEKDAY(AK$6,2)=6),
        AND($M$5=11,  WEEKDAY(AK$6,2)=7)
      ))
    ),
    INDEX(reference!$H$1:$I$9, MATCH($M92, reference!$H$1:$H$9, 0), 2),
    ""
  ),
"")</f>
        <v/>
      </c>
      <c r="AL92" s="53" t="str">
        <f>IFERROR(
  IF(
    AND(
      AL$6&gt;=$I92, AL$6&lt;=$J92, $Q$2="Yes",
      NOT( OR(
        AND($M$5=1, OR(WEEKDAY(AL$6,2)=6, WEEKDAY(AL$6,2)=7)),
        AND($M$5=17,  WEEKDAY(AL$6,2)=6),
        AND($M$5=11,  WEEKDAY(AL$6,2)=7)
      ))
    ),
    INDEX(reference!$H$1:$I$9, MATCH($M92, reference!$H$1:$H$9, 0), 2),
    ""
  ),
"")</f>
        <v/>
      </c>
      <c r="AM92" s="53" t="str">
        <f>IFERROR(
  IF(
    AND(
      AM$6&gt;=$I92, AM$6&lt;=$J92, $Q$2="Yes",
      NOT( OR(
        AND($M$5=1, OR(WEEKDAY(AM$6,2)=6, WEEKDAY(AM$6,2)=7)),
        AND($M$5=17,  WEEKDAY(AM$6,2)=6),
        AND($M$5=11,  WEEKDAY(AM$6,2)=7)
      ))
    ),
    INDEX(reference!$H$1:$I$9, MATCH($M92, reference!$H$1:$H$9, 0), 2),
    ""
  ),
"")</f>
        <v/>
      </c>
      <c r="AN92" s="53" t="str">
        <f>IFERROR(
  IF(
    AND(
      AN$6&gt;=$I92, AN$6&lt;=$J92, $Q$2="Yes",
      NOT( OR(
        AND($M$5=1, OR(WEEKDAY(AN$6,2)=6, WEEKDAY(AN$6,2)=7)),
        AND($M$5=17,  WEEKDAY(AN$6,2)=6),
        AND($M$5=11,  WEEKDAY(AN$6,2)=7)
      ))
    ),
    INDEX(reference!$H$1:$I$9, MATCH($M92, reference!$H$1:$H$9, 0), 2),
    ""
  ),
"")</f>
        <v/>
      </c>
      <c r="AO92" s="53" t="str">
        <f>IFERROR(
  IF(
    AND(
      AO$6&gt;=$I92, AO$6&lt;=$J92, $Q$2="Yes",
      NOT( OR(
        AND($M$5=1, OR(WEEKDAY(AO$6,2)=6, WEEKDAY(AO$6,2)=7)),
        AND($M$5=17,  WEEKDAY(AO$6,2)=6),
        AND($M$5=11,  WEEKDAY(AO$6,2)=7)
      ))
    ),
    INDEX(reference!$H$1:$I$9, MATCH($M92, reference!$H$1:$H$9, 0), 2),
    ""
  ),
"")</f>
        <v/>
      </c>
      <c r="AP92" s="53" t="str">
        <f>IFERROR(
  IF(
    AND(
      AP$6&gt;=$I92, AP$6&lt;=$J92, $Q$2="Yes",
      NOT( OR(
        AND($M$5=1, OR(WEEKDAY(AP$6,2)=6, WEEKDAY(AP$6,2)=7)),
        AND($M$5=17,  WEEKDAY(AP$6,2)=6),
        AND($M$5=11,  WEEKDAY(AP$6,2)=7)
      ))
    ),
    INDEX(reference!$H$1:$I$9, MATCH($M92, reference!$H$1:$H$9, 0), 2),
    ""
  ),
"")</f>
        <v/>
      </c>
      <c r="AQ92" s="53" t="str">
        <f>IFERROR(
  IF(
    AND(
      AQ$6&gt;=$I92, AQ$6&lt;=$J92, $Q$2="Yes",
      NOT( OR(
        AND($M$5=1, OR(WEEKDAY(AQ$6,2)=6, WEEKDAY(AQ$6,2)=7)),
        AND($M$5=17,  WEEKDAY(AQ$6,2)=6),
        AND($M$5=11,  WEEKDAY(AQ$6,2)=7)
      ))
    ),
    INDEX(reference!$H$1:$I$9, MATCH($M92, reference!$H$1:$H$9, 0), 2),
    ""
  ),
"")</f>
        <v/>
      </c>
      <c r="AR92" s="53" t="str">
        <f>IFERROR(
  IF(
    AND(
      AR$6&gt;=$I92, AR$6&lt;=$J92, $Q$2="Yes",
      NOT( OR(
        AND($M$5=1, OR(WEEKDAY(AR$6,2)=6, WEEKDAY(AR$6,2)=7)),
        AND($M$5=17,  WEEKDAY(AR$6,2)=6),
        AND($M$5=11,  WEEKDAY(AR$6,2)=7)
      ))
    ),
    INDEX(reference!$H$1:$I$9, MATCH($M92, reference!$H$1:$H$9, 0), 2),
    ""
  ),
"")</f>
        <v/>
      </c>
      <c r="AS92" s="53" t="str">
        <f>IFERROR(
  IF(
    AND(
      AS$6&gt;=$I92, AS$6&lt;=$J92, $Q$2="Yes",
      NOT( OR(
        AND($M$5=1, OR(WEEKDAY(AS$6,2)=6, WEEKDAY(AS$6,2)=7)),
        AND($M$5=17,  WEEKDAY(AS$6,2)=6),
        AND($M$5=11,  WEEKDAY(AS$6,2)=7)
      ))
    ),
    INDEX(reference!$H$1:$I$9, MATCH($M92, reference!$H$1:$H$9, 0), 2),
    ""
  ),
"")</f>
        <v/>
      </c>
      <c r="AT92" s="53" t="str">
        <f>IFERROR(
  IF(
    AND(
      AT$6&gt;=$I92, AT$6&lt;=$J92, $Q$2="Yes",
      NOT( OR(
        AND($M$5=1, OR(WEEKDAY(AT$6,2)=6, WEEKDAY(AT$6,2)=7)),
        AND($M$5=17,  WEEKDAY(AT$6,2)=6),
        AND($M$5=11,  WEEKDAY(AT$6,2)=7)
      ))
    ),
    INDEX(reference!$H$1:$I$9, MATCH($M92, reference!$H$1:$H$9, 0), 2),
    ""
  ),
"")</f>
        <v/>
      </c>
      <c r="AU92" s="53" t="str">
        <f>IFERROR(
  IF(
    AND(
      AU$6&gt;=$I92, AU$6&lt;=$J92, $Q$2="Yes",
      NOT( OR(
        AND($M$5=1, OR(WEEKDAY(AU$6,2)=6, WEEKDAY(AU$6,2)=7)),
        AND($M$5=17,  WEEKDAY(AU$6,2)=6),
        AND($M$5=11,  WEEKDAY(AU$6,2)=7)
      ))
    ),
    INDEX(reference!$H$1:$I$9, MATCH($M92, reference!$H$1:$H$9, 0), 2),
    ""
  ),
"")</f>
        <v/>
      </c>
      <c r="AV92" s="53" t="str">
        <f>IFERROR(
  IF(
    AND(
      AV$6&gt;=$I92, AV$6&lt;=$J92, $Q$2="Yes",
      NOT( OR(
        AND($M$5=1, OR(WEEKDAY(AV$6,2)=6, WEEKDAY(AV$6,2)=7)),
        AND($M$5=17,  WEEKDAY(AV$6,2)=6),
        AND($M$5=11,  WEEKDAY(AV$6,2)=7)
      ))
    ),
    INDEX(reference!$H$1:$I$9, MATCH($M92, reference!$H$1:$H$9, 0), 2),
    ""
  ),
"")</f>
        <v/>
      </c>
      <c r="AW92" s="53" t="str">
        <f>IFERROR(
  IF(
    AND(
      AW$6&gt;=$I92, AW$6&lt;=$J92, $Q$2="Yes",
      NOT( OR(
        AND($M$5=1, OR(WEEKDAY(AW$6,2)=6, WEEKDAY(AW$6,2)=7)),
        AND($M$5=17,  WEEKDAY(AW$6,2)=6),
        AND($M$5=11,  WEEKDAY(AW$6,2)=7)
      ))
    ),
    INDEX(reference!$H$1:$I$9, MATCH($M92, reference!$H$1:$H$9, 0), 2),
    ""
  ),
"")</f>
        <v/>
      </c>
      <c r="AX92" s="53" t="str">
        <f>IFERROR(
  IF(
    AND(
      AX$6&gt;=$I92, AX$6&lt;=$J92, $Q$2="Yes",
      NOT( OR(
        AND($M$5=1, OR(WEEKDAY(AX$6,2)=6, WEEKDAY(AX$6,2)=7)),
        AND($M$5=17,  WEEKDAY(AX$6,2)=6),
        AND($M$5=11,  WEEKDAY(AX$6,2)=7)
      ))
    ),
    INDEX(reference!$H$1:$I$9, MATCH($M92, reference!$H$1:$H$9, 0), 2),
    ""
  ),
"")</f>
        <v/>
      </c>
      <c r="AY92" s="53" t="str">
        <f>IFERROR(
  IF(
    AND(
      AY$6&gt;=$I92, AY$6&lt;=$J92, $Q$2="Yes",
      NOT( OR(
        AND($M$5=1, OR(WEEKDAY(AY$6,2)=6, WEEKDAY(AY$6,2)=7)),
        AND($M$5=17,  WEEKDAY(AY$6,2)=6),
        AND($M$5=11,  WEEKDAY(AY$6,2)=7)
      ))
    ),
    INDEX(reference!$H$1:$I$9, MATCH($M92, reference!$H$1:$H$9, 0), 2),
    ""
  ),
"")</f>
        <v/>
      </c>
      <c r="AZ92" s="53" t="str">
        <f>IFERROR(
  IF(
    AND(
      AZ$6&gt;=$I92, AZ$6&lt;=$J92, $Q$2="Yes",
      NOT( OR(
        AND($M$5=1, OR(WEEKDAY(AZ$6,2)=6, WEEKDAY(AZ$6,2)=7)),
        AND($M$5=17,  WEEKDAY(AZ$6,2)=6),
        AND($M$5=11,  WEEKDAY(AZ$6,2)=7)
      ))
    ),
    INDEX(reference!$H$1:$I$9, MATCH($M92, reference!$H$1:$H$9, 0), 2),
    ""
  ),
"")</f>
        <v/>
      </c>
      <c r="BA92" s="53" t="str">
        <f>IFERROR(
  IF(
    AND(
      BA$6&gt;=$I92, BA$6&lt;=$J92, $Q$2="Yes",
      NOT( OR(
        AND($M$5=1, OR(WEEKDAY(BA$6,2)=6, WEEKDAY(BA$6,2)=7)),
        AND($M$5=17,  WEEKDAY(BA$6,2)=6),
        AND($M$5=11,  WEEKDAY(BA$6,2)=7)
      ))
    ),
    INDEX(reference!$H$1:$I$9, MATCH($M92, reference!$H$1:$H$9, 0), 2),
    ""
  ),
"")</f>
        <v/>
      </c>
      <c r="BB92" s="53" t="str">
        <f>IFERROR(
  IF(
    AND(
      BB$6&gt;=$I92, BB$6&lt;=$J92, $Q$2="Yes",
      NOT( OR(
        AND($M$5=1, OR(WEEKDAY(BB$6,2)=6, WEEKDAY(BB$6,2)=7)),
        AND($M$5=17,  WEEKDAY(BB$6,2)=6),
        AND($M$5=11,  WEEKDAY(BB$6,2)=7)
      ))
    ),
    INDEX(reference!$H$1:$I$9, MATCH($M92, reference!$H$1:$H$9, 0), 2),
    ""
  ),
"")</f>
        <v/>
      </c>
      <c r="BC92" s="53" t="str">
        <f>IFERROR(
  IF(
    AND(
      BC$6&gt;=$I92, BC$6&lt;=$J92, $Q$2="Yes",
      NOT( OR(
        AND($M$5=1, OR(WEEKDAY(BC$6,2)=6, WEEKDAY(BC$6,2)=7)),
        AND($M$5=17,  WEEKDAY(BC$6,2)=6),
        AND($M$5=11,  WEEKDAY(BC$6,2)=7)
      ))
    ),
    INDEX(reference!$H$1:$I$9, MATCH($M92, reference!$H$1:$H$9, 0), 2),
    ""
  ),
"")</f>
        <v/>
      </c>
      <c r="BD92" s="53" t="str">
        <f>IFERROR(
  IF(
    AND(
      BD$6&gt;=$I92, BD$6&lt;=$J92, $Q$2="Yes",
      NOT( OR(
        AND($M$5=1, OR(WEEKDAY(BD$6,2)=6, WEEKDAY(BD$6,2)=7)),
        AND($M$5=17,  WEEKDAY(BD$6,2)=6),
        AND($M$5=11,  WEEKDAY(BD$6,2)=7)
      ))
    ),
    INDEX(reference!$H$1:$I$9, MATCH($M92, reference!$H$1:$H$9, 0), 2),
    ""
  ),
"")</f>
        <v/>
      </c>
      <c r="BE92" s="53" t="str">
        <f>IFERROR(
  IF(
    AND(
      BE$6&gt;=$I92, BE$6&lt;=$J92, $Q$2="Yes",
      NOT( OR(
        AND($M$5=1, OR(WEEKDAY(BE$6,2)=6, WEEKDAY(BE$6,2)=7)),
        AND($M$5=17,  WEEKDAY(BE$6,2)=6),
        AND($M$5=11,  WEEKDAY(BE$6,2)=7)
      ))
    ),
    INDEX(reference!$H$1:$I$9, MATCH($M92, reference!$H$1:$H$9, 0), 2),
    ""
  ),
"")</f>
        <v/>
      </c>
      <c r="BF92" s="53" t="str">
        <f>IFERROR(
  IF(
    AND(
      BF$6&gt;=$I92, BF$6&lt;=$J92, $Q$2="Yes",
      NOT( OR(
        AND($M$5=1, OR(WEEKDAY(BF$6,2)=6, WEEKDAY(BF$6,2)=7)),
        AND($M$5=17,  WEEKDAY(BF$6,2)=6),
        AND($M$5=11,  WEEKDAY(BF$6,2)=7)
      ))
    ),
    INDEX(reference!$H$1:$I$9, MATCH($M92, reference!$H$1:$H$9, 0), 2),
    ""
  ),
"")</f>
        <v/>
      </c>
      <c r="BG92" s="53" t="str">
        <f>IFERROR(
  IF(
    AND(
      BG$6&gt;=$I92, BG$6&lt;=$J92, $Q$2="Yes",
      NOT( OR(
        AND($M$5=1, OR(WEEKDAY(BG$6,2)=6, WEEKDAY(BG$6,2)=7)),
        AND($M$5=17,  WEEKDAY(BG$6,2)=6),
        AND($M$5=11,  WEEKDAY(BG$6,2)=7)
      ))
    ),
    INDEX(reference!$H$1:$I$9, MATCH($M92, reference!$H$1:$H$9, 0), 2),
    ""
  ),
"")</f>
        <v/>
      </c>
      <c r="BH92" s="53" t="str">
        <f>IFERROR(
  IF(
    AND(
      BH$6&gt;=$I92, BH$6&lt;=$J92, $Q$2="Yes",
      NOT( OR(
        AND($M$5=1, OR(WEEKDAY(BH$6,2)=6, WEEKDAY(BH$6,2)=7)),
        AND($M$5=17,  WEEKDAY(BH$6,2)=6),
        AND($M$5=11,  WEEKDAY(BH$6,2)=7)
      ))
    ),
    INDEX(reference!$H$1:$I$9, MATCH($M92, reference!$H$1:$H$9, 0), 2),
    ""
  ),
"")</f>
        <v/>
      </c>
      <c r="BI92" s="53" t="str">
        <f>IFERROR(
  IF(
    AND(
      BI$6&gt;=$I92, BI$6&lt;=$J92, $Q$2="Yes",
      NOT( OR(
        AND($M$5=1, OR(WEEKDAY(BI$6,2)=6, WEEKDAY(BI$6,2)=7)),
        AND($M$5=17,  WEEKDAY(BI$6,2)=6),
        AND($M$5=11,  WEEKDAY(BI$6,2)=7)
      ))
    ),
    INDEX(reference!$H$1:$I$9, MATCH($M92, reference!$H$1:$H$9, 0), 2),
    ""
  ),
"")</f>
        <v/>
      </c>
      <c r="BJ92" s="53" t="str">
        <f>IFERROR(
  IF(
    AND(
      BJ$6&gt;=$I92, BJ$6&lt;=$J92, $Q$2="Yes",
      NOT( OR(
        AND($M$5=1, OR(WEEKDAY(BJ$6,2)=6, WEEKDAY(BJ$6,2)=7)),
        AND($M$5=17,  WEEKDAY(BJ$6,2)=6),
        AND($M$5=11,  WEEKDAY(BJ$6,2)=7)
      ))
    ),
    INDEX(reference!$H$1:$I$9, MATCH($M92, reference!$H$1:$H$9, 0), 2),
    ""
  ),
"")</f>
        <v/>
      </c>
      <c r="BK92" s="53" t="str">
        <f>IFERROR(
  IF(
    AND(
      BK$6&gt;=$I92, BK$6&lt;=$J92, $Q$2="Yes",
      NOT( OR(
        AND($M$5=1, OR(WEEKDAY(BK$6,2)=6, WEEKDAY(BK$6,2)=7)),
        AND($M$5=17,  WEEKDAY(BK$6,2)=6),
        AND($M$5=11,  WEEKDAY(BK$6,2)=7)
      ))
    ),
    INDEX(reference!$H$1:$I$9, MATCH($M92, reference!$H$1:$H$9, 0), 2),
    ""
  ),
"")</f>
        <v/>
      </c>
      <c r="BL92" s="53" t="str">
        <f>IFERROR(
  IF(
    AND(
      BL$6&gt;=$I92, BL$6&lt;=$J92, $Q$2="Yes",
      NOT( OR(
        AND($M$5=1, OR(WEEKDAY(BL$6,2)=6, WEEKDAY(BL$6,2)=7)),
        AND($M$5=17,  WEEKDAY(BL$6,2)=6),
        AND($M$5=11,  WEEKDAY(BL$6,2)=7)
      ))
    ),
    INDEX(reference!$H$1:$I$9, MATCH($M92, reference!$H$1:$H$9, 0), 2),
    ""
  ),
"")</f>
        <v/>
      </c>
      <c r="BM92" s="53" t="str">
        <f>IFERROR(
  IF(
    AND(
      BM$6&gt;=$I92, BM$6&lt;=$J92, $Q$2="Yes",
      NOT( OR(
        AND($M$5=1, OR(WEEKDAY(BM$6,2)=6, WEEKDAY(BM$6,2)=7)),
        AND($M$5=17,  WEEKDAY(BM$6,2)=6),
        AND($M$5=11,  WEEKDAY(BM$6,2)=7)
      ))
    ),
    INDEX(reference!$H$1:$I$9, MATCH($M92, reference!$H$1:$H$9, 0), 2),
    ""
  ),
"")</f>
        <v/>
      </c>
      <c r="BN92" s="53" t="str">
        <f>IFERROR(
  IF(
    AND(
      BN$6&gt;=$I92, BN$6&lt;=$J92, $Q$2="Yes",
      NOT( OR(
        AND($M$5=1, OR(WEEKDAY(BN$6,2)=6, WEEKDAY(BN$6,2)=7)),
        AND($M$5=17,  WEEKDAY(BN$6,2)=6),
        AND($M$5=11,  WEEKDAY(BN$6,2)=7)
      ))
    ),
    INDEX(reference!$H$1:$I$9, MATCH($M92, reference!$H$1:$H$9, 0), 2),
    ""
  ),
"")</f>
        <v/>
      </c>
      <c r="BO92" s="53" t="str">
        <f>IFERROR(
  IF(
    AND(
      BO$6&gt;=$I92, BO$6&lt;=$J92, $Q$2="Yes",
      NOT( OR(
        AND($M$5=1, OR(WEEKDAY(BO$6,2)=6, WEEKDAY(BO$6,2)=7)),
        AND($M$5=17,  WEEKDAY(BO$6,2)=6),
        AND($M$5=11,  WEEKDAY(BO$6,2)=7)
      ))
    ),
    INDEX(reference!$H$1:$I$9, MATCH($M92, reference!$H$1:$H$9, 0), 2),
    ""
  ),
"")</f>
        <v/>
      </c>
      <c r="BP92" s="53" t="str">
        <f>IFERROR(
  IF(
    AND(
      BP$6&gt;=$I92, BP$6&lt;=$J92, $Q$2="Yes",
      NOT( OR(
        AND($M$5=1, OR(WEEKDAY(BP$6,2)=6, WEEKDAY(BP$6,2)=7)),
        AND($M$5=17,  WEEKDAY(BP$6,2)=6),
        AND($M$5=11,  WEEKDAY(BP$6,2)=7)
      ))
    ),
    INDEX(reference!$H$1:$I$9, MATCH($M92, reference!$H$1:$H$9, 0), 2),
    ""
  ),
"")</f>
        <v/>
      </c>
      <c r="BQ92" s="53" t="str">
        <f>IFERROR(
  IF(
    AND(
      BQ$6&gt;=$I92, BQ$6&lt;=$J92, $Q$2="Yes",
      NOT( OR(
        AND($M$5=1, OR(WEEKDAY(BQ$6,2)=6, WEEKDAY(BQ$6,2)=7)),
        AND($M$5=17,  WEEKDAY(BQ$6,2)=6),
        AND($M$5=11,  WEEKDAY(BQ$6,2)=7)
      ))
    ),
    INDEX(reference!$H$1:$I$9, MATCH($M92, reference!$H$1:$H$9, 0), 2),
    ""
  ),
"")</f>
        <v/>
      </c>
    </row>
    <row r="93" spans="1:69" ht="22.5" customHeight="1" x14ac:dyDescent="0.15">
      <c r="A93" s="46">
        <f>COUNTIF($L$7:M93,M93)</f>
        <v>0</v>
      </c>
      <c r="B93" s="46" t="str">
        <f t="shared" si="5"/>
        <v>-0</v>
      </c>
      <c r="C93" s="46" t="str">
        <f>IFERROR(IF(G93="","",MOD(COUNTIFS($F$6:G93,"◯"),10)),"")</f>
        <v/>
      </c>
      <c r="D93" s="46" t="str" cm="1">
        <f t="array" ref="D93">IF(G93="","",_xlfn.SWITCH(G93,"◯",1,"◆",2,"★",3))</f>
        <v/>
      </c>
      <c r="E93" s="46"/>
      <c r="F93" s="47"/>
      <c r="G93" s="48"/>
      <c r="H93" s="49"/>
      <c r="I93" s="51"/>
      <c r="J93" s="51"/>
      <c r="K93" s="52" t="str">
        <f t="shared" si="6"/>
        <v/>
      </c>
      <c r="L93" s="50"/>
      <c r="M93" s="50"/>
      <c r="N93" s="53" t="str">
        <f>IFERROR(
  IF(
    AND(
      N$6&gt;=$I93, N$6&lt;=$J93, $Q$2="Yes",
      NOT( OR(
        AND($M$5=1, OR(WEEKDAY(N$6,2)=6, WEEKDAY(N$6,2)=7)),
        AND($M$5=17,  WEEKDAY(N$6,2)=6),
        AND($M$5=11,  WEEKDAY(N$6,2)=7)
      ))
    ),
    INDEX(reference!$H$1:$I$9, MATCH($M93, reference!$H$1:$H$9, 0), 2),
    ""
  ),
"")</f>
        <v/>
      </c>
      <c r="O93" s="53" t="str">
        <f>IFERROR(
  IF(
    AND(
      O$6&gt;=$I93, O$6&lt;=$J93, $Q$2="Yes",
      NOT( OR(
        AND($M$5=1, OR(WEEKDAY(O$6,2)=6, WEEKDAY(O$6,2)=7)),
        AND($M$5=17,  WEEKDAY(O$6,2)=6),
        AND($M$5=11,  WEEKDAY(O$6,2)=7)
      ))
    ),
    INDEX(reference!$H$1:$I$9, MATCH($M93, reference!$H$1:$H$9, 0), 2),
    ""
  ),
"")</f>
        <v/>
      </c>
      <c r="P93" s="53" t="str">
        <f>IFERROR(
  IF(
    AND(
      P$6&gt;=$I93, P$6&lt;=$J93, $Q$2="Yes",
      NOT( OR(
        AND($M$5=1, OR(WEEKDAY(P$6,2)=6, WEEKDAY(P$6,2)=7)),
        AND($M$5=17,  WEEKDAY(P$6,2)=6),
        AND($M$5=11,  WEEKDAY(P$6,2)=7)
      ))
    ),
    INDEX(reference!$H$1:$I$9, MATCH($M93, reference!$H$1:$H$9, 0), 2),
    ""
  ),
"")</f>
        <v/>
      </c>
      <c r="Q93" s="53" t="str">
        <f>IFERROR(
  IF(
    AND(
      Q$6&gt;=$I93, Q$6&lt;=$J93, $Q$2="Yes",
      NOT( OR(
        AND($M$5=1, OR(WEEKDAY(Q$6,2)=6, WEEKDAY(Q$6,2)=7)),
        AND($M$5=17,  WEEKDAY(Q$6,2)=6),
        AND($M$5=11,  WEEKDAY(Q$6,2)=7)
      ))
    ),
    INDEX(reference!$H$1:$I$9, MATCH($M93, reference!$H$1:$H$9, 0), 2),
    ""
  ),
"")</f>
        <v/>
      </c>
      <c r="R93" s="53" t="str">
        <f>IFERROR(
  IF(
    AND(
      R$6&gt;=$I93, R$6&lt;=$J93, $Q$2="Yes",
      NOT( OR(
        AND($M$5=1, OR(WEEKDAY(R$6,2)=6, WEEKDAY(R$6,2)=7)),
        AND($M$5=17,  WEEKDAY(R$6,2)=6),
        AND($M$5=11,  WEEKDAY(R$6,2)=7)
      ))
    ),
    INDEX(reference!$H$1:$I$9, MATCH($M93, reference!$H$1:$H$9, 0), 2),
    ""
  ),
"")</f>
        <v/>
      </c>
      <c r="S93" s="53" t="str">
        <f>IFERROR(
  IF(
    AND(
      S$6&gt;=$I93, S$6&lt;=$J93, $Q$2="Yes",
      NOT( OR(
        AND($M$5=1, OR(WEEKDAY(S$6,2)=6, WEEKDAY(S$6,2)=7)),
        AND($M$5=17,  WEEKDAY(S$6,2)=6),
        AND($M$5=11,  WEEKDAY(S$6,2)=7)
      ))
    ),
    INDEX(reference!$H$1:$I$9, MATCH($M93, reference!$H$1:$H$9, 0), 2),
    ""
  ),
"")</f>
        <v/>
      </c>
      <c r="T93" s="53" t="str">
        <f>IFERROR(
  IF(
    AND(
      T$6&gt;=$I93, T$6&lt;=$J93, $Q$2="Yes",
      NOT( OR(
        AND($M$5=1, OR(WEEKDAY(T$6,2)=6, WEEKDAY(T$6,2)=7)),
        AND($M$5=17,  WEEKDAY(T$6,2)=6),
        AND($M$5=11,  WEEKDAY(T$6,2)=7)
      ))
    ),
    INDEX(reference!$H$1:$I$9, MATCH($M93, reference!$H$1:$H$9, 0), 2),
    ""
  ),
"")</f>
        <v/>
      </c>
      <c r="U93" s="53" t="str">
        <f>IFERROR(
  IF(
    AND(
      U$6&gt;=$I93, U$6&lt;=$J93, $Q$2="Yes",
      NOT( OR(
        AND($M$5=1, OR(WEEKDAY(U$6,2)=6, WEEKDAY(U$6,2)=7)),
        AND($M$5=17,  WEEKDAY(U$6,2)=6),
        AND($M$5=11,  WEEKDAY(U$6,2)=7)
      ))
    ),
    INDEX(reference!$H$1:$I$9, MATCH($M93, reference!$H$1:$H$9, 0), 2),
    ""
  ),
"")</f>
        <v/>
      </c>
      <c r="V93" s="53" t="str">
        <f>IFERROR(
  IF(
    AND(
      V$6&gt;=$I93, V$6&lt;=$J93, $Q$2="Yes",
      NOT( OR(
        AND($M$5=1, OR(WEEKDAY(V$6,2)=6, WEEKDAY(V$6,2)=7)),
        AND($M$5=17,  WEEKDAY(V$6,2)=6),
        AND($M$5=11,  WEEKDAY(V$6,2)=7)
      ))
    ),
    INDEX(reference!$H$1:$I$9, MATCH($M93, reference!$H$1:$H$9, 0), 2),
    ""
  ),
"")</f>
        <v/>
      </c>
      <c r="W93" s="53" t="str">
        <f>IFERROR(
  IF(
    AND(
      W$6&gt;=$I93, W$6&lt;=$J93, $Q$2="Yes",
      NOT( OR(
        AND($M$5=1, OR(WEEKDAY(W$6,2)=6, WEEKDAY(W$6,2)=7)),
        AND($M$5=17,  WEEKDAY(W$6,2)=6),
        AND($M$5=11,  WEEKDAY(W$6,2)=7)
      ))
    ),
    INDEX(reference!$H$1:$I$9, MATCH($M93, reference!$H$1:$H$9, 0), 2),
    ""
  ),
"")</f>
        <v/>
      </c>
      <c r="X93" s="53" t="str">
        <f>IFERROR(
  IF(
    AND(
      X$6&gt;=$I93, X$6&lt;=$J93, $Q$2="Yes",
      NOT( OR(
        AND($M$5=1, OR(WEEKDAY(X$6,2)=6, WEEKDAY(X$6,2)=7)),
        AND($M$5=17,  WEEKDAY(X$6,2)=6),
        AND($M$5=11,  WEEKDAY(X$6,2)=7)
      ))
    ),
    INDEX(reference!$H$1:$I$9, MATCH($M93, reference!$H$1:$H$9, 0), 2),
    ""
  ),
"")</f>
        <v/>
      </c>
      <c r="Y93" s="53" t="str">
        <f>IFERROR(
  IF(
    AND(
      Y$6&gt;=$I93, Y$6&lt;=$J93, $Q$2="Yes",
      NOT( OR(
        AND($M$5=1, OR(WEEKDAY(Y$6,2)=6, WEEKDAY(Y$6,2)=7)),
        AND($M$5=17,  WEEKDAY(Y$6,2)=6),
        AND($M$5=11,  WEEKDAY(Y$6,2)=7)
      ))
    ),
    INDEX(reference!$H$1:$I$9, MATCH($M93, reference!$H$1:$H$9, 0), 2),
    ""
  ),
"")</f>
        <v/>
      </c>
      <c r="Z93" s="53" t="str">
        <f>IFERROR(
  IF(
    AND(
      Z$6&gt;=$I93, Z$6&lt;=$J93, $Q$2="Yes",
      NOT( OR(
        AND($M$5=1, OR(WEEKDAY(Z$6,2)=6, WEEKDAY(Z$6,2)=7)),
        AND($M$5=17,  WEEKDAY(Z$6,2)=6),
        AND($M$5=11,  WEEKDAY(Z$6,2)=7)
      ))
    ),
    INDEX(reference!$H$1:$I$9, MATCH($M93, reference!$H$1:$H$9, 0), 2),
    ""
  ),
"")</f>
        <v/>
      </c>
      <c r="AA93" s="53" t="str">
        <f>IFERROR(
  IF(
    AND(
      AA$6&gt;=$I93, AA$6&lt;=$J93, $Q$2="Yes",
      NOT( OR(
        AND($M$5=1, OR(WEEKDAY(AA$6,2)=6, WEEKDAY(AA$6,2)=7)),
        AND($M$5=17,  WEEKDAY(AA$6,2)=6),
        AND($M$5=11,  WEEKDAY(AA$6,2)=7)
      ))
    ),
    INDEX(reference!$H$1:$I$9, MATCH($M93, reference!$H$1:$H$9, 0), 2),
    ""
  ),
"")</f>
        <v/>
      </c>
      <c r="AB93" s="53" t="str">
        <f>IFERROR(
  IF(
    AND(
      AB$6&gt;=$I93, AB$6&lt;=$J93, $Q$2="Yes",
      NOT( OR(
        AND($M$5=1, OR(WEEKDAY(AB$6,2)=6, WEEKDAY(AB$6,2)=7)),
        AND($M$5=17,  WEEKDAY(AB$6,2)=6),
        AND($M$5=11,  WEEKDAY(AB$6,2)=7)
      ))
    ),
    INDEX(reference!$H$1:$I$9, MATCH($M93, reference!$H$1:$H$9, 0), 2),
    ""
  ),
"")</f>
        <v/>
      </c>
      <c r="AC93" s="53" t="str">
        <f>IFERROR(
  IF(
    AND(
      AC$6&gt;=$I93, AC$6&lt;=$J93, $Q$2="Yes",
      NOT( OR(
        AND($M$5=1, OR(WEEKDAY(AC$6,2)=6, WEEKDAY(AC$6,2)=7)),
        AND($M$5=17,  WEEKDAY(AC$6,2)=6),
        AND($M$5=11,  WEEKDAY(AC$6,2)=7)
      ))
    ),
    INDEX(reference!$H$1:$I$9, MATCH($M93, reference!$H$1:$H$9, 0), 2),
    ""
  ),
"")</f>
        <v/>
      </c>
      <c r="AD93" s="53" t="str">
        <f>IFERROR(
  IF(
    AND(
      AD$6&gt;=$I93, AD$6&lt;=$J93, $Q$2="Yes",
      NOT( OR(
        AND($M$5=1, OR(WEEKDAY(AD$6,2)=6, WEEKDAY(AD$6,2)=7)),
        AND($M$5=17,  WEEKDAY(AD$6,2)=6),
        AND($M$5=11,  WEEKDAY(AD$6,2)=7)
      ))
    ),
    INDEX(reference!$H$1:$I$9, MATCH($M93, reference!$H$1:$H$9, 0), 2),
    ""
  ),
"")</f>
        <v/>
      </c>
      <c r="AE93" s="53" t="str">
        <f>IFERROR(
  IF(
    AND(
      AE$6&gt;=$I93, AE$6&lt;=$J93, $Q$2="Yes",
      NOT( OR(
        AND($M$5=1, OR(WEEKDAY(AE$6,2)=6, WEEKDAY(AE$6,2)=7)),
        AND($M$5=17,  WEEKDAY(AE$6,2)=6),
        AND($M$5=11,  WEEKDAY(AE$6,2)=7)
      ))
    ),
    INDEX(reference!$H$1:$I$9, MATCH($M93, reference!$H$1:$H$9, 0), 2),
    ""
  ),
"")</f>
        <v/>
      </c>
      <c r="AF93" s="53" t="str">
        <f>IFERROR(
  IF(
    AND(
      AF$6&gt;=$I93, AF$6&lt;=$J93, $Q$2="Yes",
      NOT( OR(
        AND($M$5=1, OR(WEEKDAY(AF$6,2)=6, WEEKDAY(AF$6,2)=7)),
        AND($M$5=17,  WEEKDAY(AF$6,2)=6),
        AND($M$5=11,  WEEKDAY(AF$6,2)=7)
      ))
    ),
    INDEX(reference!$H$1:$I$9, MATCH($M93, reference!$H$1:$H$9, 0), 2),
    ""
  ),
"")</f>
        <v/>
      </c>
      <c r="AG93" s="53" t="str">
        <f>IFERROR(
  IF(
    AND(
      AG$6&gt;=$I93, AG$6&lt;=$J93, $Q$2="Yes",
      NOT( OR(
        AND($M$5=1, OR(WEEKDAY(AG$6,2)=6, WEEKDAY(AG$6,2)=7)),
        AND($M$5=17,  WEEKDAY(AG$6,2)=6),
        AND($M$5=11,  WEEKDAY(AG$6,2)=7)
      ))
    ),
    INDEX(reference!$H$1:$I$9, MATCH($M93, reference!$H$1:$H$9, 0), 2),
    ""
  ),
"")</f>
        <v/>
      </c>
      <c r="AH93" s="53" t="str">
        <f>IFERROR(
  IF(
    AND(
      AH$6&gt;=$I93, AH$6&lt;=$J93, $Q$2="Yes",
      NOT( OR(
        AND($M$5=1, OR(WEEKDAY(AH$6,2)=6, WEEKDAY(AH$6,2)=7)),
        AND($M$5=17,  WEEKDAY(AH$6,2)=6),
        AND($M$5=11,  WEEKDAY(AH$6,2)=7)
      ))
    ),
    INDEX(reference!$H$1:$I$9, MATCH($M93, reference!$H$1:$H$9, 0), 2),
    ""
  ),
"")</f>
        <v/>
      </c>
      <c r="AI93" s="53" t="str">
        <f>IFERROR(
  IF(
    AND(
      AI$6&gt;=$I93, AI$6&lt;=$J93, $Q$2="Yes",
      NOT( OR(
        AND($M$5=1, OR(WEEKDAY(AI$6,2)=6, WEEKDAY(AI$6,2)=7)),
        AND($M$5=17,  WEEKDAY(AI$6,2)=6),
        AND($M$5=11,  WEEKDAY(AI$6,2)=7)
      ))
    ),
    INDEX(reference!$H$1:$I$9, MATCH($M93, reference!$H$1:$H$9, 0), 2),
    ""
  ),
"")</f>
        <v/>
      </c>
      <c r="AJ93" s="53" t="str">
        <f>IFERROR(
  IF(
    AND(
      AJ$6&gt;=$I93, AJ$6&lt;=$J93, $Q$2="Yes",
      NOT( OR(
        AND($M$5=1, OR(WEEKDAY(AJ$6,2)=6, WEEKDAY(AJ$6,2)=7)),
        AND($M$5=17,  WEEKDAY(AJ$6,2)=6),
        AND($M$5=11,  WEEKDAY(AJ$6,2)=7)
      ))
    ),
    INDEX(reference!$H$1:$I$9, MATCH($M93, reference!$H$1:$H$9, 0), 2),
    ""
  ),
"")</f>
        <v/>
      </c>
      <c r="AK93" s="53" t="str">
        <f>IFERROR(
  IF(
    AND(
      AK$6&gt;=$I93, AK$6&lt;=$J93, $Q$2="Yes",
      NOT( OR(
        AND($M$5=1, OR(WEEKDAY(AK$6,2)=6, WEEKDAY(AK$6,2)=7)),
        AND($M$5=17,  WEEKDAY(AK$6,2)=6),
        AND($M$5=11,  WEEKDAY(AK$6,2)=7)
      ))
    ),
    INDEX(reference!$H$1:$I$9, MATCH($M93, reference!$H$1:$H$9, 0), 2),
    ""
  ),
"")</f>
        <v/>
      </c>
      <c r="AL93" s="53" t="str">
        <f>IFERROR(
  IF(
    AND(
      AL$6&gt;=$I93, AL$6&lt;=$J93, $Q$2="Yes",
      NOT( OR(
        AND($M$5=1, OR(WEEKDAY(AL$6,2)=6, WEEKDAY(AL$6,2)=7)),
        AND($M$5=17,  WEEKDAY(AL$6,2)=6),
        AND($M$5=11,  WEEKDAY(AL$6,2)=7)
      ))
    ),
    INDEX(reference!$H$1:$I$9, MATCH($M93, reference!$H$1:$H$9, 0), 2),
    ""
  ),
"")</f>
        <v/>
      </c>
      <c r="AM93" s="53" t="str">
        <f>IFERROR(
  IF(
    AND(
      AM$6&gt;=$I93, AM$6&lt;=$J93, $Q$2="Yes",
      NOT( OR(
        AND($M$5=1, OR(WEEKDAY(AM$6,2)=6, WEEKDAY(AM$6,2)=7)),
        AND($M$5=17,  WEEKDAY(AM$6,2)=6),
        AND($M$5=11,  WEEKDAY(AM$6,2)=7)
      ))
    ),
    INDEX(reference!$H$1:$I$9, MATCH($M93, reference!$H$1:$H$9, 0), 2),
    ""
  ),
"")</f>
        <v/>
      </c>
      <c r="AN93" s="53" t="str">
        <f>IFERROR(
  IF(
    AND(
      AN$6&gt;=$I93, AN$6&lt;=$J93, $Q$2="Yes",
      NOT( OR(
        AND($M$5=1, OR(WEEKDAY(AN$6,2)=6, WEEKDAY(AN$6,2)=7)),
        AND($M$5=17,  WEEKDAY(AN$6,2)=6),
        AND($M$5=11,  WEEKDAY(AN$6,2)=7)
      ))
    ),
    INDEX(reference!$H$1:$I$9, MATCH($M93, reference!$H$1:$H$9, 0), 2),
    ""
  ),
"")</f>
        <v/>
      </c>
      <c r="AO93" s="53" t="str">
        <f>IFERROR(
  IF(
    AND(
      AO$6&gt;=$I93, AO$6&lt;=$J93, $Q$2="Yes",
      NOT( OR(
        AND($M$5=1, OR(WEEKDAY(AO$6,2)=6, WEEKDAY(AO$6,2)=7)),
        AND($M$5=17,  WEEKDAY(AO$6,2)=6),
        AND($M$5=11,  WEEKDAY(AO$6,2)=7)
      ))
    ),
    INDEX(reference!$H$1:$I$9, MATCH($M93, reference!$H$1:$H$9, 0), 2),
    ""
  ),
"")</f>
        <v/>
      </c>
      <c r="AP93" s="53" t="str">
        <f>IFERROR(
  IF(
    AND(
      AP$6&gt;=$I93, AP$6&lt;=$J93, $Q$2="Yes",
      NOT( OR(
        AND($M$5=1, OR(WEEKDAY(AP$6,2)=6, WEEKDAY(AP$6,2)=7)),
        AND($M$5=17,  WEEKDAY(AP$6,2)=6),
        AND($M$5=11,  WEEKDAY(AP$6,2)=7)
      ))
    ),
    INDEX(reference!$H$1:$I$9, MATCH($M93, reference!$H$1:$H$9, 0), 2),
    ""
  ),
"")</f>
        <v/>
      </c>
      <c r="AQ93" s="53" t="str">
        <f>IFERROR(
  IF(
    AND(
      AQ$6&gt;=$I93, AQ$6&lt;=$J93, $Q$2="Yes",
      NOT( OR(
        AND($M$5=1, OR(WEEKDAY(AQ$6,2)=6, WEEKDAY(AQ$6,2)=7)),
        AND($M$5=17,  WEEKDAY(AQ$6,2)=6),
        AND($M$5=11,  WEEKDAY(AQ$6,2)=7)
      ))
    ),
    INDEX(reference!$H$1:$I$9, MATCH($M93, reference!$H$1:$H$9, 0), 2),
    ""
  ),
"")</f>
        <v/>
      </c>
      <c r="AR93" s="53" t="str">
        <f>IFERROR(
  IF(
    AND(
      AR$6&gt;=$I93, AR$6&lt;=$J93, $Q$2="Yes",
      NOT( OR(
        AND($M$5=1, OR(WEEKDAY(AR$6,2)=6, WEEKDAY(AR$6,2)=7)),
        AND($M$5=17,  WEEKDAY(AR$6,2)=6),
        AND($M$5=11,  WEEKDAY(AR$6,2)=7)
      ))
    ),
    INDEX(reference!$H$1:$I$9, MATCH($M93, reference!$H$1:$H$9, 0), 2),
    ""
  ),
"")</f>
        <v/>
      </c>
      <c r="AS93" s="53" t="str">
        <f>IFERROR(
  IF(
    AND(
      AS$6&gt;=$I93, AS$6&lt;=$J93, $Q$2="Yes",
      NOT( OR(
        AND($M$5=1, OR(WEEKDAY(AS$6,2)=6, WEEKDAY(AS$6,2)=7)),
        AND($M$5=17,  WEEKDAY(AS$6,2)=6),
        AND($M$5=11,  WEEKDAY(AS$6,2)=7)
      ))
    ),
    INDEX(reference!$H$1:$I$9, MATCH($M93, reference!$H$1:$H$9, 0), 2),
    ""
  ),
"")</f>
        <v/>
      </c>
      <c r="AT93" s="53" t="str">
        <f>IFERROR(
  IF(
    AND(
      AT$6&gt;=$I93, AT$6&lt;=$J93, $Q$2="Yes",
      NOT( OR(
        AND($M$5=1, OR(WEEKDAY(AT$6,2)=6, WEEKDAY(AT$6,2)=7)),
        AND($M$5=17,  WEEKDAY(AT$6,2)=6),
        AND($M$5=11,  WEEKDAY(AT$6,2)=7)
      ))
    ),
    INDEX(reference!$H$1:$I$9, MATCH($M93, reference!$H$1:$H$9, 0), 2),
    ""
  ),
"")</f>
        <v/>
      </c>
      <c r="AU93" s="53" t="str">
        <f>IFERROR(
  IF(
    AND(
      AU$6&gt;=$I93, AU$6&lt;=$J93, $Q$2="Yes",
      NOT( OR(
        AND($M$5=1, OR(WEEKDAY(AU$6,2)=6, WEEKDAY(AU$6,2)=7)),
        AND($M$5=17,  WEEKDAY(AU$6,2)=6),
        AND($M$5=11,  WEEKDAY(AU$6,2)=7)
      ))
    ),
    INDEX(reference!$H$1:$I$9, MATCH($M93, reference!$H$1:$H$9, 0), 2),
    ""
  ),
"")</f>
        <v/>
      </c>
      <c r="AV93" s="53" t="str">
        <f>IFERROR(
  IF(
    AND(
      AV$6&gt;=$I93, AV$6&lt;=$J93, $Q$2="Yes",
      NOT( OR(
        AND($M$5=1, OR(WEEKDAY(AV$6,2)=6, WEEKDAY(AV$6,2)=7)),
        AND($M$5=17,  WEEKDAY(AV$6,2)=6),
        AND($M$5=11,  WEEKDAY(AV$6,2)=7)
      ))
    ),
    INDEX(reference!$H$1:$I$9, MATCH($M93, reference!$H$1:$H$9, 0), 2),
    ""
  ),
"")</f>
        <v/>
      </c>
      <c r="AW93" s="53" t="str">
        <f>IFERROR(
  IF(
    AND(
      AW$6&gt;=$I93, AW$6&lt;=$J93, $Q$2="Yes",
      NOT( OR(
        AND($M$5=1, OR(WEEKDAY(AW$6,2)=6, WEEKDAY(AW$6,2)=7)),
        AND($M$5=17,  WEEKDAY(AW$6,2)=6),
        AND($M$5=11,  WEEKDAY(AW$6,2)=7)
      ))
    ),
    INDEX(reference!$H$1:$I$9, MATCH($M93, reference!$H$1:$H$9, 0), 2),
    ""
  ),
"")</f>
        <v/>
      </c>
      <c r="AX93" s="53" t="str">
        <f>IFERROR(
  IF(
    AND(
      AX$6&gt;=$I93, AX$6&lt;=$J93, $Q$2="Yes",
      NOT( OR(
        AND($M$5=1, OR(WEEKDAY(AX$6,2)=6, WEEKDAY(AX$6,2)=7)),
        AND($M$5=17,  WEEKDAY(AX$6,2)=6),
        AND($M$5=11,  WEEKDAY(AX$6,2)=7)
      ))
    ),
    INDEX(reference!$H$1:$I$9, MATCH($M93, reference!$H$1:$H$9, 0), 2),
    ""
  ),
"")</f>
        <v/>
      </c>
      <c r="AY93" s="53" t="str">
        <f>IFERROR(
  IF(
    AND(
      AY$6&gt;=$I93, AY$6&lt;=$J93, $Q$2="Yes",
      NOT( OR(
        AND($M$5=1, OR(WEEKDAY(AY$6,2)=6, WEEKDAY(AY$6,2)=7)),
        AND($M$5=17,  WEEKDAY(AY$6,2)=6),
        AND($M$5=11,  WEEKDAY(AY$6,2)=7)
      ))
    ),
    INDEX(reference!$H$1:$I$9, MATCH($M93, reference!$H$1:$H$9, 0), 2),
    ""
  ),
"")</f>
        <v/>
      </c>
      <c r="AZ93" s="53" t="str">
        <f>IFERROR(
  IF(
    AND(
      AZ$6&gt;=$I93, AZ$6&lt;=$J93, $Q$2="Yes",
      NOT( OR(
        AND($M$5=1, OR(WEEKDAY(AZ$6,2)=6, WEEKDAY(AZ$6,2)=7)),
        AND($M$5=17,  WEEKDAY(AZ$6,2)=6),
        AND($M$5=11,  WEEKDAY(AZ$6,2)=7)
      ))
    ),
    INDEX(reference!$H$1:$I$9, MATCH($M93, reference!$H$1:$H$9, 0), 2),
    ""
  ),
"")</f>
        <v/>
      </c>
      <c r="BA93" s="53" t="str">
        <f>IFERROR(
  IF(
    AND(
      BA$6&gt;=$I93, BA$6&lt;=$J93, $Q$2="Yes",
      NOT( OR(
        AND($M$5=1, OR(WEEKDAY(BA$6,2)=6, WEEKDAY(BA$6,2)=7)),
        AND($M$5=17,  WEEKDAY(BA$6,2)=6),
        AND($M$5=11,  WEEKDAY(BA$6,2)=7)
      ))
    ),
    INDEX(reference!$H$1:$I$9, MATCH($M93, reference!$H$1:$H$9, 0), 2),
    ""
  ),
"")</f>
        <v/>
      </c>
      <c r="BB93" s="53" t="str">
        <f>IFERROR(
  IF(
    AND(
      BB$6&gt;=$I93, BB$6&lt;=$J93, $Q$2="Yes",
      NOT( OR(
        AND($M$5=1, OR(WEEKDAY(BB$6,2)=6, WEEKDAY(BB$6,2)=7)),
        AND($M$5=17,  WEEKDAY(BB$6,2)=6),
        AND($M$5=11,  WEEKDAY(BB$6,2)=7)
      ))
    ),
    INDEX(reference!$H$1:$I$9, MATCH($M93, reference!$H$1:$H$9, 0), 2),
    ""
  ),
"")</f>
        <v/>
      </c>
      <c r="BC93" s="53" t="str">
        <f>IFERROR(
  IF(
    AND(
      BC$6&gt;=$I93, BC$6&lt;=$J93, $Q$2="Yes",
      NOT( OR(
        AND($M$5=1, OR(WEEKDAY(BC$6,2)=6, WEEKDAY(BC$6,2)=7)),
        AND($M$5=17,  WEEKDAY(BC$6,2)=6),
        AND($M$5=11,  WEEKDAY(BC$6,2)=7)
      ))
    ),
    INDEX(reference!$H$1:$I$9, MATCH($M93, reference!$H$1:$H$9, 0), 2),
    ""
  ),
"")</f>
        <v/>
      </c>
      <c r="BD93" s="53" t="str">
        <f>IFERROR(
  IF(
    AND(
      BD$6&gt;=$I93, BD$6&lt;=$J93, $Q$2="Yes",
      NOT( OR(
        AND($M$5=1, OR(WEEKDAY(BD$6,2)=6, WEEKDAY(BD$6,2)=7)),
        AND($M$5=17,  WEEKDAY(BD$6,2)=6),
        AND($M$5=11,  WEEKDAY(BD$6,2)=7)
      ))
    ),
    INDEX(reference!$H$1:$I$9, MATCH($M93, reference!$H$1:$H$9, 0), 2),
    ""
  ),
"")</f>
        <v/>
      </c>
      <c r="BE93" s="53" t="str">
        <f>IFERROR(
  IF(
    AND(
      BE$6&gt;=$I93, BE$6&lt;=$J93, $Q$2="Yes",
      NOT( OR(
        AND($M$5=1, OR(WEEKDAY(BE$6,2)=6, WEEKDAY(BE$6,2)=7)),
        AND($M$5=17,  WEEKDAY(BE$6,2)=6),
        AND($M$5=11,  WEEKDAY(BE$6,2)=7)
      ))
    ),
    INDEX(reference!$H$1:$I$9, MATCH($M93, reference!$H$1:$H$9, 0), 2),
    ""
  ),
"")</f>
        <v/>
      </c>
      <c r="BF93" s="53" t="str">
        <f>IFERROR(
  IF(
    AND(
      BF$6&gt;=$I93, BF$6&lt;=$J93, $Q$2="Yes",
      NOT( OR(
        AND($M$5=1, OR(WEEKDAY(BF$6,2)=6, WEEKDAY(BF$6,2)=7)),
        AND($M$5=17,  WEEKDAY(BF$6,2)=6),
        AND($M$5=11,  WEEKDAY(BF$6,2)=7)
      ))
    ),
    INDEX(reference!$H$1:$I$9, MATCH($M93, reference!$H$1:$H$9, 0), 2),
    ""
  ),
"")</f>
        <v/>
      </c>
      <c r="BG93" s="53" t="str">
        <f>IFERROR(
  IF(
    AND(
      BG$6&gt;=$I93, BG$6&lt;=$J93, $Q$2="Yes",
      NOT( OR(
        AND($M$5=1, OR(WEEKDAY(BG$6,2)=6, WEEKDAY(BG$6,2)=7)),
        AND($M$5=17,  WEEKDAY(BG$6,2)=6),
        AND($M$5=11,  WEEKDAY(BG$6,2)=7)
      ))
    ),
    INDEX(reference!$H$1:$I$9, MATCH($M93, reference!$H$1:$H$9, 0), 2),
    ""
  ),
"")</f>
        <v/>
      </c>
      <c r="BH93" s="53" t="str">
        <f>IFERROR(
  IF(
    AND(
      BH$6&gt;=$I93, BH$6&lt;=$J93, $Q$2="Yes",
      NOT( OR(
        AND($M$5=1, OR(WEEKDAY(BH$6,2)=6, WEEKDAY(BH$6,2)=7)),
        AND($M$5=17,  WEEKDAY(BH$6,2)=6),
        AND($M$5=11,  WEEKDAY(BH$6,2)=7)
      ))
    ),
    INDEX(reference!$H$1:$I$9, MATCH($M93, reference!$H$1:$H$9, 0), 2),
    ""
  ),
"")</f>
        <v/>
      </c>
      <c r="BI93" s="53" t="str">
        <f>IFERROR(
  IF(
    AND(
      BI$6&gt;=$I93, BI$6&lt;=$J93, $Q$2="Yes",
      NOT( OR(
        AND($M$5=1, OR(WEEKDAY(BI$6,2)=6, WEEKDAY(BI$6,2)=7)),
        AND($M$5=17,  WEEKDAY(BI$6,2)=6),
        AND($M$5=11,  WEEKDAY(BI$6,2)=7)
      ))
    ),
    INDEX(reference!$H$1:$I$9, MATCH($M93, reference!$H$1:$H$9, 0), 2),
    ""
  ),
"")</f>
        <v/>
      </c>
      <c r="BJ93" s="53" t="str">
        <f>IFERROR(
  IF(
    AND(
      BJ$6&gt;=$I93, BJ$6&lt;=$J93, $Q$2="Yes",
      NOT( OR(
        AND($M$5=1, OR(WEEKDAY(BJ$6,2)=6, WEEKDAY(BJ$6,2)=7)),
        AND($M$5=17,  WEEKDAY(BJ$6,2)=6),
        AND($M$5=11,  WEEKDAY(BJ$6,2)=7)
      ))
    ),
    INDEX(reference!$H$1:$I$9, MATCH($M93, reference!$H$1:$H$9, 0), 2),
    ""
  ),
"")</f>
        <v/>
      </c>
      <c r="BK93" s="53" t="str">
        <f>IFERROR(
  IF(
    AND(
      BK$6&gt;=$I93, BK$6&lt;=$J93, $Q$2="Yes",
      NOT( OR(
        AND($M$5=1, OR(WEEKDAY(BK$6,2)=6, WEEKDAY(BK$6,2)=7)),
        AND($M$5=17,  WEEKDAY(BK$6,2)=6),
        AND($M$5=11,  WEEKDAY(BK$6,2)=7)
      ))
    ),
    INDEX(reference!$H$1:$I$9, MATCH($M93, reference!$H$1:$H$9, 0), 2),
    ""
  ),
"")</f>
        <v/>
      </c>
      <c r="BL93" s="53" t="str">
        <f>IFERROR(
  IF(
    AND(
      BL$6&gt;=$I93, BL$6&lt;=$J93, $Q$2="Yes",
      NOT( OR(
        AND($M$5=1, OR(WEEKDAY(BL$6,2)=6, WEEKDAY(BL$6,2)=7)),
        AND($M$5=17,  WEEKDAY(BL$6,2)=6),
        AND($M$5=11,  WEEKDAY(BL$6,2)=7)
      ))
    ),
    INDEX(reference!$H$1:$I$9, MATCH($M93, reference!$H$1:$H$9, 0), 2),
    ""
  ),
"")</f>
        <v/>
      </c>
      <c r="BM93" s="53" t="str">
        <f>IFERROR(
  IF(
    AND(
      BM$6&gt;=$I93, BM$6&lt;=$J93, $Q$2="Yes",
      NOT( OR(
        AND($M$5=1, OR(WEEKDAY(BM$6,2)=6, WEEKDAY(BM$6,2)=7)),
        AND($M$5=17,  WEEKDAY(BM$6,2)=6),
        AND($M$5=11,  WEEKDAY(BM$6,2)=7)
      ))
    ),
    INDEX(reference!$H$1:$I$9, MATCH($M93, reference!$H$1:$H$9, 0), 2),
    ""
  ),
"")</f>
        <v/>
      </c>
      <c r="BN93" s="53" t="str">
        <f>IFERROR(
  IF(
    AND(
      BN$6&gt;=$I93, BN$6&lt;=$J93, $Q$2="Yes",
      NOT( OR(
        AND($M$5=1, OR(WEEKDAY(BN$6,2)=6, WEEKDAY(BN$6,2)=7)),
        AND($M$5=17,  WEEKDAY(BN$6,2)=6),
        AND($M$5=11,  WEEKDAY(BN$6,2)=7)
      ))
    ),
    INDEX(reference!$H$1:$I$9, MATCH($M93, reference!$H$1:$H$9, 0), 2),
    ""
  ),
"")</f>
        <v/>
      </c>
      <c r="BO93" s="53" t="str">
        <f>IFERROR(
  IF(
    AND(
      BO$6&gt;=$I93, BO$6&lt;=$J93, $Q$2="Yes",
      NOT( OR(
        AND($M$5=1, OR(WEEKDAY(BO$6,2)=6, WEEKDAY(BO$6,2)=7)),
        AND($M$5=17,  WEEKDAY(BO$6,2)=6),
        AND($M$5=11,  WEEKDAY(BO$6,2)=7)
      ))
    ),
    INDEX(reference!$H$1:$I$9, MATCH($M93, reference!$H$1:$H$9, 0), 2),
    ""
  ),
"")</f>
        <v/>
      </c>
      <c r="BP93" s="53" t="str">
        <f>IFERROR(
  IF(
    AND(
      BP$6&gt;=$I93, BP$6&lt;=$J93, $Q$2="Yes",
      NOT( OR(
        AND($M$5=1, OR(WEEKDAY(BP$6,2)=6, WEEKDAY(BP$6,2)=7)),
        AND($M$5=17,  WEEKDAY(BP$6,2)=6),
        AND($M$5=11,  WEEKDAY(BP$6,2)=7)
      ))
    ),
    INDEX(reference!$H$1:$I$9, MATCH($M93, reference!$H$1:$H$9, 0), 2),
    ""
  ),
"")</f>
        <v/>
      </c>
      <c r="BQ93" s="53" t="str">
        <f>IFERROR(
  IF(
    AND(
      BQ$6&gt;=$I93, BQ$6&lt;=$J93, $Q$2="Yes",
      NOT( OR(
        AND($M$5=1, OR(WEEKDAY(BQ$6,2)=6, WEEKDAY(BQ$6,2)=7)),
        AND($M$5=17,  WEEKDAY(BQ$6,2)=6),
        AND($M$5=11,  WEEKDAY(BQ$6,2)=7)
      ))
    ),
    INDEX(reference!$H$1:$I$9, MATCH($M93, reference!$H$1:$H$9, 0), 2),
    ""
  ),
"")</f>
        <v/>
      </c>
    </row>
    <row r="94" spans="1:69" ht="22.5" customHeight="1" x14ac:dyDescent="0.15">
      <c r="A94" s="46">
        <f>COUNTIF($L$7:M94,M94)</f>
        <v>0</v>
      </c>
      <c r="B94" s="46" t="str">
        <f t="shared" si="5"/>
        <v>-0</v>
      </c>
      <c r="C94" s="46" t="str">
        <f>IFERROR(IF(G94="","",MOD(COUNTIFS($F$6:G94,"◯"),10)),"")</f>
        <v/>
      </c>
      <c r="D94" s="46" t="str" cm="1">
        <f t="array" ref="D94">IF(G94="","",_xlfn.SWITCH(G94,"◯",1,"◆",2,"★",3))</f>
        <v/>
      </c>
      <c r="E94" s="46"/>
      <c r="F94" s="47"/>
      <c r="G94" s="48"/>
      <c r="H94" s="49"/>
      <c r="I94" s="51"/>
      <c r="J94" s="51"/>
      <c r="K94" s="52" t="str">
        <f t="shared" si="6"/>
        <v/>
      </c>
      <c r="L94" s="50"/>
      <c r="M94" s="50"/>
      <c r="N94" s="53" t="str">
        <f>IFERROR(
  IF(
    AND(
      N$6&gt;=$I94, N$6&lt;=$J94, $Q$2="Yes",
      NOT( OR(
        AND($M$5=1, OR(WEEKDAY(N$6,2)=6, WEEKDAY(N$6,2)=7)),
        AND($M$5=17,  WEEKDAY(N$6,2)=6),
        AND($M$5=11,  WEEKDAY(N$6,2)=7)
      ))
    ),
    INDEX(reference!$H$1:$I$9, MATCH($M94, reference!$H$1:$H$9, 0), 2),
    ""
  ),
"")</f>
        <v/>
      </c>
      <c r="O94" s="53" t="str">
        <f>IFERROR(
  IF(
    AND(
      O$6&gt;=$I94, O$6&lt;=$J94, $Q$2="Yes",
      NOT( OR(
        AND($M$5=1, OR(WEEKDAY(O$6,2)=6, WEEKDAY(O$6,2)=7)),
        AND($M$5=17,  WEEKDAY(O$6,2)=6),
        AND($M$5=11,  WEEKDAY(O$6,2)=7)
      ))
    ),
    INDEX(reference!$H$1:$I$9, MATCH($M94, reference!$H$1:$H$9, 0), 2),
    ""
  ),
"")</f>
        <v/>
      </c>
      <c r="P94" s="53" t="str">
        <f>IFERROR(
  IF(
    AND(
      P$6&gt;=$I94, P$6&lt;=$J94, $Q$2="Yes",
      NOT( OR(
        AND($M$5=1, OR(WEEKDAY(P$6,2)=6, WEEKDAY(P$6,2)=7)),
        AND($M$5=17,  WEEKDAY(P$6,2)=6),
        AND($M$5=11,  WEEKDAY(P$6,2)=7)
      ))
    ),
    INDEX(reference!$H$1:$I$9, MATCH($M94, reference!$H$1:$H$9, 0), 2),
    ""
  ),
"")</f>
        <v/>
      </c>
      <c r="Q94" s="53" t="str">
        <f>IFERROR(
  IF(
    AND(
      Q$6&gt;=$I94, Q$6&lt;=$J94, $Q$2="Yes",
      NOT( OR(
        AND($M$5=1, OR(WEEKDAY(Q$6,2)=6, WEEKDAY(Q$6,2)=7)),
        AND($M$5=17,  WEEKDAY(Q$6,2)=6),
        AND($M$5=11,  WEEKDAY(Q$6,2)=7)
      ))
    ),
    INDEX(reference!$H$1:$I$9, MATCH($M94, reference!$H$1:$H$9, 0), 2),
    ""
  ),
"")</f>
        <v/>
      </c>
      <c r="R94" s="53" t="str">
        <f>IFERROR(
  IF(
    AND(
      R$6&gt;=$I94, R$6&lt;=$J94, $Q$2="Yes",
      NOT( OR(
        AND($M$5=1, OR(WEEKDAY(R$6,2)=6, WEEKDAY(R$6,2)=7)),
        AND($M$5=17,  WEEKDAY(R$6,2)=6),
        AND($M$5=11,  WEEKDAY(R$6,2)=7)
      ))
    ),
    INDEX(reference!$H$1:$I$9, MATCH($M94, reference!$H$1:$H$9, 0), 2),
    ""
  ),
"")</f>
        <v/>
      </c>
      <c r="S94" s="53" t="str">
        <f>IFERROR(
  IF(
    AND(
      S$6&gt;=$I94, S$6&lt;=$J94, $Q$2="Yes",
      NOT( OR(
        AND($M$5=1, OR(WEEKDAY(S$6,2)=6, WEEKDAY(S$6,2)=7)),
        AND($M$5=17,  WEEKDAY(S$6,2)=6),
        AND($M$5=11,  WEEKDAY(S$6,2)=7)
      ))
    ),
    INDEX(reference!$H$1:$I$9, MATCH($M94, reference!$H$1:$H$9, 0), 2),
    ""
  ),
"")</f>
        <v/>
      </c>
      <c r="T94" s="53" t="str">
        <f>IFERROR(
  IF(
    AND(
      T$6&gt;=$I94, T$6&lt;=$J94, $Q$2="Yes",
      NOT( OR(
        AND($M$5=1, OR(WEEKDAY(T$6,2)=6, WEEKDAY(T$6,2)=7)),
        AND($M$5=17,  WEEKDAY(T$6,2)=6),
        AND($M$5=11,  WEEKDAY(T$6,2)=7)
      ))
    ),
    INDEX(reference!$H$1:$I$9, MATCH($M94, reference!$H$1:$H$9, 0), 2),
    ""
  ),
"")</f>
        <v/>
      </c>
      <c r="U94" s="53" t="str">
        <f>IFERROR(
  IF(
    AND(
      U$6&gt;=$I94, U$6&lt;=$J94, $Q$2="Yes",
      NOT( OR(
        AND($M$5=1, OR(WEEKDAY(U$6,2)=6, WEEKDAY(U$6,2)=7)),
        AND($M$5=17,  WEEKDAY(U$6,2)=6),
        AND($M$5=11,  WEEKDAY(U$6,2)=7)
      ))
    ),
    INDEX(reference!$H$1:$I$9, MATCH($M94, reference!$H$1:$H$9, 0), 2),
    ""
  ),
"")</f>
        <v/>
      </c>
      <c r="V94" s="53" t="str">
        <f>IFERROR(
  IF(
    AND(
      V$6&gt;=$I94, V$6&lt;=$J94, $Q$2="Yes",
      NOT( OR(
        AND($M$5=1, OR(WEEKDAY(V$6,2)=6, WEEKDAY(V$6,2)=7)),
        AND($M$5=17,  WEEKDAY(V$6,2)=6),
        AND($M$5=11,  WEEKDAY(V$6,2)=7)
      ))
    ),
    INDEX(reference!$H$1:$I$9, MATCH($M94, reference!$H$1:$H$9, 0), 2),
    ""
  ),
"")</f>
        <v/>
      </c>
      <c r="W94" s="53" t="str">
        <f>IFERROR(
  IF(
    AND(
      W$6&gt;=$I94, W$6&lt;=$J94, $Q$2="Yes",
      NOT( OR(
        AND($M$5=1, OR(WEEKDAY(W$6,2)=6, WEEKDAY(W$6,2)=7)),
        AND($M$5=17,  WEEKDAY(W$6,2)=6),
        AND($M$5=11,  WEEKDAY(W$6,2)=7)
      ))
    ),
    INDEX(reference!$H$1:$I$9, MATCH($M94, reference!$H$1:$H$9, 0), 2),
    ""
  ),
"")</f>
        <v/>
      </c>
      <c r="X94" s="53" t="str">
        <f>IFERROR(
  IF(
    AND(
      X$6&gt;=$I94, X$6&lt;=$J94, $Q$2="Yes",
      NOT( OR(
        AND($M$5=1, OR(WEEKDAY(X$6,2)=6, WEEKDAY(X$6,2)=7)),
        AND($M$5=17,  WEEKDAY(X$6,2)=6),
        AND($M$5=11,  WEEKDAY(X$6,2)=7)
      ))
    ),
    INDEX(reference!$H$1:$I$9, MATCH($M94, reference!$H$1:$H$9, 0), 2),
    ""
  ),
"")</f>
        <v/>
      </c>
      <c r="Y94" s="53" t="str">
        <f>IFERROR(
  IF(
    AND(
      Y$6&gt;=$I94, Y$6&lt;=$J94, $Q$2="Yes",
      NOT( OR(
        AND($M$5=1, OR(WEEKDAY(Y$6,2)=6, WEEKDAY(Y$6,2)=7)),
        AND($M$5=17,  WEEKDAY(Y$6,2)=6),
        AND($M$5=11,  WEEKDAY(Y$6,2)=7)
      ))
    ),
    INDEX(reference!$H$1:$I$9, MATCH($M94, reference!$H$1:$H$9, 0), 2),
    ""
  ),
"")</f>
        <v/>
      </c>
      <c r="Z94" s="53" t="str">
        <f>IFERROR(
  IF(
    AND(
      Z$6&gt;=$I94, Z$6&lt;=$J94, $Q$2="Yes",
      NOT( OR(
        AND($M$5=1, OR(WEEKDAY(Z$6,2)=6, WEEKDAY(Z$6,2)=7)),
        AND($M$5=17,  WEEKDAY(Z$6,2)=6),
        AND($M$5=11,  WEEKDAY(Z$6,2)=7)
      ))
    ),
    INDEX(reference!$H$1:$I$9, MATCH($M94, reference!$H$1:$H$9, 0), 2),
    ""
  ),
"")</f>
        <v/>
      </c>
      <c r="AA94" s="53" t="str">
        <f>IFERROR(
  IF(
    AND(
      AA$6&gt;=$I94, AA$6&lt;=$J94, $Q$2="Yes",
      NOT( OR(
        AND($M$5=1, OR(WEEKDAY(AA$6,2)=6, WEEKDAY(AA$6,2)=7)),
        AND($M$5=17,  WEEKDAY(AA$6,2)=6),
        AND($M$5=11,  WEEKDAY(AA$6,2)=7)
      ))
    ),
    INDEX(reference!$H$1:$I$9, MATCH($M94, reference!$H$1:$H$9, 0), 2),
    ""
  ),
"")</f>
        <v/>
      </c>
      <c r="AB94" s="53" t="str">
        <f>IFERROR(
  IF(
    AND(
      AB$6&gt;=$I94, AB$6&lt;=$J94, $Q$2="Yes",
      NOT( OR(
        AND($M$5=1, OR(WEEKDAY(AB$6,2)=6, WEEKDAY(AB$6,2)=7)),
        AND($M$5=17,  WEEKDAY(AB$6,2)=6),
        AND($M$5=11,  WEEKDAY(AB$6,2)=7)
      ))
    ),
    INDEX(reference!$H$1:$I$9, MATCH($M94, reference!$H$1:$H$9, 0), 2),
    ""
  ),
"")</f>
        <v/>
      </c>
      <c r="AC94" s="53" t="str">
        <f>IFERROR(
  IF(
    AND(
      AC$6&gt;=$I94, AC$6&lt;=$J94, $Q$2="Yes",
      NOT( OR(
        AND($M$5=1, OR(WEEKDAY(AC$6,2)=6, WEEKDAY(AC$6,2)=7)),
        AND($M$5=17,  WEEKDAY(AC$6,2)=6),
        AND($M$5=11,  WEEKDAY(AC$6,2)=7)
      ))
    ),
    INDEX(reference!$H$1:$I$9, MATCH($M94, reference!$H$1:$H$9, 0), 2),
    ""
  ),
"")</f>
        <v/>
      </c>
      <c r="AD94" s="53" t="str">
        <f>IFERROR(
  IF(
    AND(
      AD$6&gt;=$I94, AD$6&lt;=$J94, $Q$2="Yes",
      NOT( OR(
        AND($M$5=1, OR(WEEKDAY(AD$6,2)=6, WEEKDAY(AD$6,2)=7)),
        AND($M$5=17,  WEEKDAY(AD$6,2)=6),
        AND($M$5=11,  WEEKDAY(AD$6,2)=7)
      ))
    ),
    INDEX(reference!$H$1:$I$9, MATCH($M94, reference!$H$1:$H$9, 0), 2),
    ""
  ),
"")</f>
        <v/>
      </c>
      <c r="AE94" s="53" t="str">
        <f>IFERROR(
  IF(
    AND(
      AE$6&gt;=$I94, AE$6&lt;=$J94, $Q$2="Yes",
      NOT( OR(
        AND($M$5=1, OR(WEEKDAY(AE$6,2)=6, WEEKDAY(AE$6,2)=7)),
        AND($M$5=17,  WEEKDAY(AE$6,2)=6),
        AND($M$5=11,  WEEKDAY(AE$6,2)=7)
      ))
    ),
    INDEX(reference!$H$1:$I$9, MATCH($M94, reference!$H$1:$H$9, 0), 2),
    ""
  ),
"")</f>
        <v/>
      </c>
      <c r="AF94" s="53" t="str">
        <f>IFERROR(
  IF(
    AND(
      AF$6&gt;=$I94, AF$6&lt;=$J94, $Q$2="Yes",
      NOT( OR(
        AND($M$5=1, OR(WEEKDAY(AF$6,2)=6, WEEKDAY(AF$6,2)=7)),
        AND($M$5=17,  WEEKDAY(AF$6,2)=6),
        AND($M$5=11,  WEEKDAY(AF$6,2)=7)
      ))
    ),
    INDEX(reference!$H$1:$I$9, MATCH($M94, reference!$H$1:$H$9, 0), 2),
    ""
  ),
"")</f>
        <v/>
      </c>
      <c r="AG94" s="53" t="str">
        <f>IFERROR(
  IF(
    AND(
      AG$6&gt;=$I94, AG$6&lt;=$J94, $Q$2="Yes",
      NOT( OR(
        AND($M$5=1, OR(WEEKDAY(AG$6,2)=6, WEEKDAY(AG$6,2)=7)),
        AND($M$5=17,  WEEKDAY(AG$6,2)=6),
        AND($M$5=11,  WEEKDAY(AG$6,2)=7)
      ))
    ),
    INDEX(reference!$H$1:$I$9, MATCH($M94, reference!$H$1:$H$9, 0), 2),
    ""
  ),
"")</f>
        <v/>
      </c>
      <c r="AH94" s="53" t="str">
        <f>IFERROR(
  IF(
    AND(
      AH$6&gt;=$I94, AH$6&lt;=$J94, $Q$2="Yes",
      NOT( OR(
        AND($M$5=1, OR(WEEKDAY(AH$6,2)=6, WEEKDAY(AH$6,2)=7)),
        AND($M$5=17,  WEEKDAY(AH$6,2)=6),
        AND($M$5=11,  WEEKDAY(AH$6,2)=7)
      ))
    ),
    INDEX(reference!$H$1:$I$9, MATCH($M94, reference!$H$1:$H$9, 0), 2),
    ""
  ),
"")</f>
        <v/>
      </c>
      <c r="AI94" s="53" t="str">
        <f>IFERROR(
  IF(
    AND(
      AI$6&gt;=$I94, AI$6&lt;=$J94, $Q$2="Yes",
      NOT( OR(
        AND($M$5=1, OR(WEEKDAY(AI$6,2)=6, WEEKDAY(AI$6,2)=7)),
        AND($M$5=17,  WEEKDAY(AI$6,2)=6),
        AND($M$5=11,  WEEKDAY(AI$6,2)=7)
      ))
    ),
    INDEX(reference!$H$1:$I$9, MATCH($M94, reference!$H$1:$H$9, 0), 2),
    ""
  ),
"")</f>
        <v/>
      </c>
      <c r="AJ94" s="53" t="str">
        <f>IFERROR(
  IF(
    AND(
      AJ$6&gt;=$I94, AJ$6&lt;=$J94, $Q$2="Yes",
      NOT( OR(
        AND($M$5=1, OR(WEEKDAY(AJ$6,2)=6, WEEKDAY(AJ$6,2)=7)),
        AND($M$5=17,  WEEKDAY(AJ$6,2)=6),
        AND($M$5=11,  WEEKDAY(AJ$6,2)=7)
      ))
    ),
    INDEX(reference!$H$1:$I$9, MATCH($M94, reference!$H$1:$H$9, 0), 2),
    ""
  ),
"")</f>
        <v/>
      </c>
      <c r="AK94" s="53" t="str">
        <f>IFERROR(
  IF(
    AND(
      AK$6&gt;=$I94, AK$6&lt;=$J94, $Q$2="Yes",
      NOT( OR(
        AND($M$5=1, OR(WEEKDAY(AK$6,2)=6, WEEKDAY(AK$6,2)=7)),
        AND($M$5=17,  WEEKDAY(AK$6,2)=6),
        AND($M$5=11,  WEEKDAY(AK$6,2)=7)
      ))
    ),
    INDEX(reference!$H$1:$I$9, MATCH($M94, reference!$H$1:$H$9, 0), 2),
    ""
  ),
"")</f>
        <v/>
      </c>
      <c r="AL94" s="53" t="str">
        <f>IFERROR(
  IF(
    AND(
      AL$6&gt;=$I94, AL$6&lt;=$J94, $Q$2="Yes",
      NOT( OR(
        AND($M$5=1, OR(WEEKDAY(AL$6,2)=6, WEEKDAY(AL$6,2)=7)),
        AND($M$5=17,  WEEKDAY(AL$6,2)=6),
        AND($M$5=11,  WEEKDAY(AL$6,2)=7)
      ))
    ),
    INDEX(reference!$H$1:$I$9, MATCH($M94, reference!$H$1:$H$9, 0), 2),
    ""
  ),
"")</f>
        <v/>
      </c>
      <c r="AM94" s="53" t="str">
        <f>IFERROR(
  IF(
    AND(
      AM$6&gt;=$I94, AM$6&lt;=$J94, $Q$2="Yes",
      NOT( OR(
        AND($M$5=1, OR(WEEKDAY(AM$6,2)=6, WEEKDAY(AM$6,2)=7)),
        AND($M$5=17,  WEEKDAY(AM$6,2)=6),
        AND($M$5=11,  WEEKDAY(AM$6,2)=7)
      ))
    ),
    INDEX(reference!$H$1:$I$9, MATCH($M94, reference!$H$1:$H$9, 0), 2),
    ""
  ),
"")</f>
        <v/>
      </c>
      <c r="AN94" s="53" t="str">
        <f>IFERROR(
  IF(
    AND(
      AN$6&gt;=$I94, AN$6&lt;=$J94, $Q$2="Yes",
      NOT( OR(
        AND($M$5=1, OR(WEEKDAY(AN$6,2)=6, WEEKDAY(AN$6,2)=7)),
        AND($M$5=17,  WEEKDAY(AN$6,2)=6),
        AND($M$5=11,  WEEKDAY(AN$6,2)=7)
      ))
    ),
    INDEX(reference!$H$1:$I$9, MATCH($M94, reference!$H$1:$H$9, 0), 2),
    ""
  ),
"")</f>
        <v/>
      </c>
      <c r="AO94" s="53" t="str">
        <f>IFERROR(
  IF(
    AND(
      AO$6&gt;=$I94, AO$6&lt;=$J94, $Q$2="Yes",
      NOT( OR(
        AND($M$5=1, OR(WEEKDAY(AO$6,2)=6, WEEKDAY(AO$6,2)=7)),
        AND($M$5=17,  WEEKDAY(AO$6,2)=6),
        AND($M$5=11,  WEEKDAY(AO$6,2)=7)
      ))
    ),
    INDEX(reference!$H$1:$I$9, MATCH($M94, reference!$H$1:$H$9, 0), 2),
    ""
  ),
"")</f>
        <v/>
      </c>
      <c r="AP94" s="53" t="str">
        <f>IFERROR(
  IF(
    AND(
      AP$6&gt;=$I94, AP$6&lt;=$J94, $Q$2="Yes",
      NOT( OR(
        AND($M$5=1, OR(WEEKDAY(AP$6,2)=6, WEEKDAY(AP$6,2)=7)),
        AND($M$5=17,  WEEKDAY(AP$6,2)=6),
        AND($M$5=11,  WEEKDAY(AP$6,2)=7)
      ))
    ),
    INDEX(reference!$H$1:$I$9, MATCH($M94, reference!$H$1:$H$9, 0), 2),
    ""
  ),
"")</f>
        <v/>
      </c>
      <c r="AQ94" s="53" t="str">
        <f>IFERROR(
  IF(
    AND(
      AQ$6&gt;=$I94, AQ$6&lt;=$J94, $Q$2="Yes",
      NOT( OR(
        AND($M$5=1, OR(WEEKDAY(AQ$6,2)=6, WEEKDAY(AQ$6,2)=7)),
        AND($M$5=17,  WEEKDAY(AQ$6,2)=6),
        AND($M$5=11,  WEEKDAY(AQ$6,2)=7)
      ))
    ),
    INDEX(reference!$H$1:$I$9, MATCH($M94, reference!$H$1:$H$9, 0), 2),
    ""
  ),
"")</f>
        <v/>
      </c>
      <c r="AR94" s="53" t="str">
        <f>IFERROR(
  IF(
    AND(
      AR$6&gt;=$I94, AR$6&lt;=$J94, $Q$2="Yes",
      NOT( OR(
        AND($M$5=1, OR(WEEKDAY(AR$6,2)=6, WEEKDAY(AR$6,2)=7)),
        AND($M$5=17,  WEEKDAY(AR$6,2)=6),
        AND($M$5=11,  WEEKDAY(AR$6,2)=7)
      ))
    ),
    INDEX(reference!$H$1:$I$9, MATCH($M94, reference!$H$1:$H$9, 0), 2),
    ""
  ),
"")</f>
        <v/>
      </c>
      <c r="AS94" s="53" t="str">
        <f>IFERROR(
  IF(
    AND(
      AS$6&gt;=$I94, AS$6&lt;=$J94, $Q$2="Yes",
      NOT( OR(
        AND($M$5=1, OR(WEEKDAY(AS$6,2)=6, WEEKDAY(AS$6,2)=7)),
        AND($M$5=17,  WEEKDAY(AS$6,2)=6),
        AND($M$5=11,  WEEKDAY(AS$6,2)=7)
      ))
    ),
    INDEX(reference!$H$1:$I$9, MATCH($M94, reference!$H$1:$H$9, 0), 2),
    ""
  ),
"")</f>
        <v/>
      </c>
      <c r="AT94" s="53" t="str">
        <f>IFERROR(
  IF(
    AND(
      AT$6&gt;=$I94, AT$6&lt;=$J94, $Q$2="Yes",
      NOT( OR(
        AND($M$5=1, OR(WEEKDAY(AT$6,2)=6, WEEKDAY(AT$6,2)=7)),
        AND($M$5=17,  WEEKDAY(AT$6,2)=6),
        AND($M$5=11,  WEEKDAY(AT$6,2)=7)
      ))
    ),
    INDEX(reference!$H$1:$I$9, MATCH($M94, reference!$H$1:$H$9, 0), 2),
    ""
  ),
"")</f>
        <v/>
      </c>
      <c r="AU94" s="53" t="str">
        <f>IFERROR(
  IF(
    AND(
      AU$6&gt;=$I94, AU$6&lt;=$J94, $Q$2="Yes",
      NOT( OR(
        AND($M$5=1, OR(WEEKDAY(AU$6,2)=6, WEEKDAY(AU$6,2)=7)),
        AND($M$5=17,  WEEKDAY(AU$6,2)=6),
        AND($M$5=11,  WEEKDAY(AU$6,2)=7)
      ))
    ),
    INDEX(reference!$H$1:$I$9, MATCH($M94, reference!$H$1:$H$9, 0), 2),
    ""
  ),
"")</f>
        <v/>
      </c>
      <c r="AV94" s="53" t="str">
        <f>IFERROR(
  IF(
    AND(
      AV$6&gt;=$I94, AV$6&lt;=$J94, $Q$2="Yes",
      NOT( OR(
        AND($M$5=1, OR(WEEKDAY(AV$6,2)=6, WEEKDAY(AV$6,2)=7)),
        AND($M$5=17,  WEEKDAY(AV$6,2)=6),
        AND($M$5=11,  WEEKDAY(AV$6,2)=7)
      ))
    ),
    INDEX(reference!$H$1:$I$9, MATCH($M94, reference!$H$1:$H$9, 0), 2),
    ""
  ),
"")</f>
        <v/>
      </c>
      <c r="AW94" s="53" t="str">
        <f>IFERROR(
  IF(
    AND(
      AW$6&gt;=$I94, AW$6&lt;=$J94, $Q$2="Yes",
      NOT( OR(
        AND($M$5=1, OR(WEEKDAY(AW$6,2)=6, WEEKDAY(AW$6,2)=7)),
        AND($M$5=17,  WEEKDAY(AW$6,2)=6),
        AND($M$5=11,  WEEKDAY(AW$6,2)=7)
      ))
    ),
    INDEX(reference!$H$1:$I$9, MATCH($M94, reference!$H$1:$H$9, 0), 2),
    ""
  ),
"")</f>
        <v/>
      </c>
      <c r="AX94" s="53" t="str">
        <f>IFERROR(
  IF(
    AND(
      AX$6&gt;=$I94, AX$6&lt;=$J94, $Q$2="Yes",
      NOT( OR(
        AND($M$5=1, OR(WEEKDAY(AX$6,2)=6, WEEKDAY(AX$6,2)=7)),
        AND($M$5=17,  WEEKDAY(AX$6,2)=6),
        AND($M$5=11,  WEEKDAY(AX$6,2)=7)
      ))
    ),
    INDEX(reference!$H$1:$I$9, MATCH($M94, reference!$H$1:$H$9, 0), 2),
    ""
  ),
"")</f>
        <v/>
      </c>
      <c r="AY94" s="53" t="str">
        <f>IFERROR(
  IF(
    AND(
      AY$6&gt;=$I94, AY$6&lt;=$J94, $Q$2="Yes",
      NOT( OR(
        AND($M$5=1, OR(WEEKDAY(AY$6,2)=6, WEEKDAY(AY$6,2)=7)),
        AND($M$5=17,  WEEKDAY(AY$6,2)=6),
        AND($M$5=11,  WEEKDAY(AY$6,2)=7)
      ))
    ),
    INDEX(reference!$H$1:$I$9, MATCH($M94, reference!$H$1:$H$9, 0), 2),
    ""
  ),
"")</f>
        <v/>
      </c>
      <c r="AZ94" s="53" t="str">
        <f>IFERROR(
  IF(
    AND(
      AZ$6&gt;=$I94, AZ$6&lt;=$J94, $Q$2="Yes",
      NOT( OR(
        AND($M$5=1, OR(WEEKDAY(AZ$6,2)=6, WEEKDAY(AZ$6,2)=7)),
        AND($M$5=17,  WEEKDAY(AZ$6,2)=6),
        AND($M$5=11,  WEEKDAY(AZ$6,2)=7)
      ))
    ),
    INDEX(reference!$H$1:$I$9, MATCH($M94, reference!$H$1:$H$9, 0), 2),
    ""
  ),
"")</f>
        <v/>
      </c>
      <c r="BA94" s="53" t="str">
        <f>IFERROR(
  IF(
    AND(
      BA$6&gt;=$I94, BA$6&lt;=$J94, $Q$2="Yes",
      NOT( OR(
        AND($M$5=1, OR(WEEKDAY(BA$6,2)=6, WEEKDAY(BA$6,2)=7)),
        AND($M$5=17,  WEEKDAY(BA$6,2)=6),
        AND($M$5=11,  WEEKDAY(BA$6,2)=7)
      ))
    ),
    INDEX(reference!$H$1:$I$9, MATCH($M94, reference!$H$1:$H$9, 0), 2),
    ""
  ),
"")</f>
        <v/>
      </c>
      <c r="BB94" s="53" t="str">
        <f>IFERROR(
  IF(
    AND(
      BB$6&gt;=$I94, BB$6&lt;=$J94, $Q$2="Yes",
      NOT( OR(
        AND($M$5=1, OR(WEEKDAY(BB$6,2)=6, WEEKDAY(BB$6,2)=7)),
        AND($M$5=17,  WEEKDAY(BB$6,2)=6),
        AND($M$5=11,  WEEKDAY(BB$6,2)=7)
      ))
    ),
    INDEX(reference!$H$1:$I$9, MATCH($M94, reference!$H$1:$H$9, 0), 2),
    ""
  ),
"")</f>
        <v/>
      </c>
      <c r="BC94" s="53" t="str">
        <f>IFERROR(
  IF(
    AND(
      BC$6&gt;=$I94, BC$6&lt;=$J94, $Q$2="Yes",
      NOT( OR(
        AND($M$5=1, OR(WEEKDAY(BC$6,2)=6, WEEKDAY(BC$6,2)=7)),
        AND($M$5=17,  WEEKDAY(BC$6,2)=6),
        AND($M$5=11,  WEEKDAY(BC$6,2)=7)
      ))
    ),
    INDEX(reference!$H$1:$I$9, MATCH($M94, reference!$H$1:$H$9, 0), 2),
    ""
  ),
"")</f>
        <v/>
      </c>
      <c r="BD94" s="53" t="str">
        <f>IFERROR(
  IF(
    AND(
      BD$6&gt;=$I94, BD$6&lt;=$J94, $Q$2="Yes",
      NOT( OR(
        AND($M$5=1, OR(WEEKDAY(BD$6,2)=6, WEEKDAY(BD$6,2)=7)),
        AND($M$5=17,  WEEKDAY(BD$6,2)=6),
        AND($M$5=11,  WEEKDAY(BD$6,2)=7)
      ))
    ),
    INDEX(reference!$H$1:$I$9, MATCH($M94, reference!$H$1:$H$9, 0), 2),
    ""
  ),
"")</f>
        <v/>
      </c>
      <c r="BE94" s="53" t="str">
        <f>IFERROR(
  IF(
    AND(
      BE$6&gt;=$I94, BE$6&lt;=$J94, $Q$2="Yes",
      NOT( OR(
        AND($M$5=1, OR(WEEKDAY(BE$6,2)=6, WEEKDAY(BE$6,2)=7)),
        AND($M$5=17,  WEEKDAY(BE$6,2)=6),
        AND($M$5=11,  WEEKDAY(BE$6,2)=7)
      ))
    ),
    INDEX(reference!$H$1:$I$9, MATCH($M94, reference!$H$1:$H$9, 0), 2),
    ""
  ),
"")</f>
        <v/>
      </c>
      <c r="BF94" s="53" t="str">
        <f>IFERROR(
  IF(
    AND(
      BF$6&gt;=$I94, BF$6&lt;=$J94, $Q$2="Yes",
      NOT( OR(
        AND($M$5=1, OR(WEEKDAY(BF$6,2)=6, WEEKDAY(BF$6,2)=7)),
        AND($M$5=17,  WEEKDAY(BF$6,2)=6),
        AND($M$5=11,  WEEKDAY(BF$6,2)=7)
      ))
    ),
    INDEX(reference!$H$1:$I$9, MATCH($M94, reference!$H$1:$H$9, 0), 2),
    ""
  ),
"")</f>
        <v/>
      </c>
      <c r="BG94" s="53" t="str">
        <f>IFERROR(
  IF(
    AND(
      BG$6&gt;=$I94, BG$6&lt;=$J94, $Q$2="Yes",
      NOT( OR(
        AND($M$5=1, OR(WEEKDAY(BG$6,2)=6, WEEKDAY(BG$6,2)=7)),
        AND($M$5=17,  WEEKDAY(BG$6,2)=6),
        AND($M$5=11,  WEEKDAY(BG$6,2)=7)
      ))
    ),
    INDEX(reference!$H$1:$I$9, MATCH($M94, reference!$H$1:$H$9, 0), 2),
    ""
  ),
"")</f>
        <v/>
      </c>
      <c r="BH94" s="53" t="str">
        <f>IFERROR(
  IF(
    AND(
      BH$6&gt;=$I94, BH$6&lt;=$J94, $Q$2="Yes",
      NOT( OR(
        AND($M$5=1, OR(WEEKDAY(BH$6,2)=6, WEEKDAY(BH$6,2)=7)),
        AND($M$5=17,  WEEKDAY(BH$6,2)=6),
        AND($M$5=11,  WEEKDAY(BH$6,2)=7)
      ))
    ),
    INDEX(reference!$H$1:$I$9, MATCH($M94, reference!$H$1:$H$9, 0), 2),
    ""
  ),
"")</f>
        <v/>
      </c>
      <c r="BI94" s="53" t="str">
        <f>IFERROR(
  IF(
    AND(
      BI$6&gt;=$I94, BI$6&lt;=$J94, $Q$2="Yes",
      NOT( OR(
        AND($M$5=1, OR(WEEKDAY(BI$6,2)=6, WEEKDAY(BI$6,2)=7)),
        AND($M$5=17,  WEEKDAY(BI$6,2)=6),
        AND($M$5=11,  WEEKDAY(BI$6,2)=7)
      ))
    ),
    INDEX(reference!$H$1:$I$9, MATCH($M94, reference!$H$1:$H$9, 0), 2),
    ""
  ),
"")</f>
        <v/>
      </c>
      <c r="BJ94" s="53" t="str">
        <f>IFERROR(
  IF(
    AND(
      BJ$6&gt;=$I94, BJ$6&lt;=$J94, $Q$2="Yes",
      NOT( OR(
        AND($M$5=1, OR(WEEKDAY(BJ$6,2)=6, WEEKDAY(BJ$6,2)=7)),
        AND($M$5=17,  WEEKDAY(BJ$6,2)=6),
        AND($M$5=11,  WEEKDAY(BJ$6,2)=7)
      ))
    ),
    INDEX(reference!$H$1:$I$9, MATCH($M94, reference!$H$1:$H$9, 0), 2),
    ""
  ),
"")</f>
        <v/>
      </c>
      <c r="BK94" s="53" t="str">
        <f>IFERROR(
  IF(
    AND(
      BK$6&gt;=$I94, BK$6&lt;=$J94, $Q$2="Yes",
      NOT( OR(
        AND($M$5=1, OR(WEEKDAY(BK$6,2)=6, WEEKDAY(BK$6,2)=7)),
        AND($M$5=17,  WEEKDAY(BK$6,2)=6),
        AND($M$5=11,  WEEKDAY(BK$6,2)=7)
      ))
    ),
    INDEX(reference!$H$1:$I$9, MATCH($M94, reference!$H$1:$H$9, 0), 2),
    ""
  ),
"")</f>
        <v/>
      </c>
      <c r="BL94" s="53" t="str">
        <f>IFERROR(
  IF(
    AND(
      BL$6&gt;=$I94, BL$6&lt;=$J94, $Q$2="Yes",
      NOT( OR(
        AND($M$5=1, OR(WEEKDAY(BL$6,2)=6, WEEKDAY(BL$6,2)=7)),
        AND($M$5=17,  WEEKDAY(BL$6,2)=6),
        AND($M$5=11,  WEEKDAY(BL$6,2)=7)
      ))
    ),
    INDEX(reference!$H$1:$I$9, MATCH($M94, reference!$H$1:$H$9, 0), 2),
    ""
  ),
"")</f>
        <v/>
      </c>
      <c r="BM94" s="53" t="str">
        <f>IFERROR(
  IF(
    AND(
      BM$6&gt;=$I94, BM$6&lt;=$J94, $Q$2="Yes",
      NOT( OR(
        AND($M$5=1, OR(WEEKDAY(BM$6,2)=6, WEEKDAY(BM$6,2)=7)),
        AND($M$5=17,  WEEKDAY(BM$6,2)=6),
        AND($M$5=11,  WEEKDAY(BM$6,2)=7)
      ))
    ),
    INDEX(reference!$H$1:$I$9, MATCH($M94, reference!$H$1:$H$9, 0), 2),
    ""
  ),
"")</f>
        <v/>
      </c>
      <c r="BN94" s="53" t="str">
        <f>IFERROR(
  IF(
    AND(
      BN$6&gt;=$I94, BN$6&lt;=$J94, $Q$2="Yes",
      NOT( OR(
        AND($M$5=1, OR(WEEKDAY(BN$6,2)=6, WEEKDAY(BN$6,2)=7)),
        AND($M$5=17,  WEEKDAY(BN$6,2)=6),
        AND($M$5=11,  WEEKDAY(BN$6,2)=7)
      ))
    ),
    INDEX(reference!$H$1:$I$9, MATCH($M94, reference!$H$1:$H$9, 0), 2),
    ""
  ),
"")</f>
        <v/>
      </c>
      <c r="BO94" s="53" t="str">
        <f>IFERROR(
  IF(
    AND(
      BO$6&gt;=$I94, BO$6&lt;=$J94, $Q$2="Yes",
      NOT( OR(
        AND($M$5=1, OR(WEEKDAY(BO$6,2)=6, WEEKDAY(BO$6,2)=7)),
        AND($M$5=17,  WEEKDAY(BO$6,2)=6),
        AND($M$5=11,  WEEKDAY(BO$6,2)=7)
      ))
    ),
    INDEX(reference!$H$1:$I$9, MATCH($M94, reference!$H$1:$H$9, 0), 2),
    ""
  ),
"")</f>
        <v/>
      </c>
      <c r="BP94" s="53" t="str">
        <f>IFERROR(
  IF(
    AND(
      BP$6&gt;=$I94, BP$6&lt;=$J94, $Q$2="Yes",
      NOT( OR(
        AND($M$5=1, OR(WEEKDAY(BP$6,2)=6, WEEKDAY(BP$6,2)=7)),
        AND($M$5=17,  WEEKDAY(BP$6,2)=6),
        AND($M$5=11,  WEEKDAY(BP$6,2)=7)
      ))
    ),
    INDEX(reference!$H$1:$I$9, MATCH($M94, reference!$H$1:$H$9, 0), 2),
    ""
  ),
"")</f>
        <v/>
      </c>
      <c r="BQ94" s="53" t="str">
        <f>IFERROR(
  IF(
    AND(
      BQ$6&gt;=$I94, BQ$6&lt;=$J94, $Q$2="Yes",
      NOT( OR(
        AND($M$5=1, OR(WEEKDAY(BQ$6,2)=6, WEEKDAY(BQ$6,2)=7)),
        AND($M$5=17,  WEEKDAY(BQ$6,2)=6),
        AND($M$5=11,  WEEKDAY(BQ$6,2)=7)
      ))
    ),
    INDEX(reference!$H$1:$I$9, MATCH($M94, reference!$H$1:$H$9, 0), 2),
    ""
  ),
"")</f>
        <v/>
      </c>
    </row>
    <row r="95" spans="1:69" ht="22.5" customHeight="1" x14ac:dyDescent="0.15">
      <c r="A95" s="46">
        <f>COUNTIF($L$7:M95,M95)</f>
        <v>0</v>
      </c>
      <c r="B95" s="46" t="str">
        <f t="shared" si="5"/>
        <v>-0</v>
      </c>
      <c r="C95" s="46" t="str">
        <f>IFERROR(IF(G95="","",MOD(COUNTIFS($F$6:G95,"◯"),10)),"")</f>
        <v/>
      </c>
      <c r="D95" s="46" t="str" cm="1">
        <f t="array" ref="D95">IF(G95="","",_xlfn.SWITCH(G95,"◯",1,"◆",2,"★",3))</f>
        <v/>
      </c>
      <c r="E95" s="46"/>
      <c r="F95" s="47"/>
      <c r="G95" s="48"/>
      <c r="H95" s="49"/>
      <c r="I95" s="51"/>
      <c r="J95" s="51"/>
      <c r="K95" s="52" t="str">
        <f t="shared" si="6"/>
        <v/>
      </c>
      <c r="L95" s="50"/>
      <c r="M95" s="50"/>
      <c r="N95" s="53" t="str">
        <f>IFERROR(
  IF(
    AND(
      N$6&gt;=$I95, N$6&lt;=$J95, $Q$2="Yes",
      NOT( OR(
        AND($M$5=1, OR(WEEKDAY(N$6,2)=6, WEEKDAY(N$6,2)=7)),
        AND($M$5=17,  WEEKDAY(N$6,2)=6),
        AND($M$5=11,  WEEKDAY(N$6,2)=7)
      ))
    ),
    INDEX(reference!$H$1:$I$9, MATCH($M95, reference!$H$1:$H$9, 0), 2),
    ""
  ),
"")</f>
        <v/>
      </c>
      <c r="O95" s="53" t="str">
        <f>IFERROR(
  IF(
    AND(
      O$6&gt;=$I95, O$6&lt;=$J95, $Q$2="Yes",
      NOT( OR(
        AND($M$5=1, OR(WEEKDAY(O$6,2)=6, WEEKDAY(O$6,2)=7)),
        AND($M$5=17,  WEEKDAY(O$6,2)=6),
        AND($M$5=11,  WEEKDAY(O$6,2)=7)
      ))
    ),
    INDEX(reference!$H$1:$I$9, MATCH($M95, reference!$H$1:$H$9, 0), 2),
    ""
  ),
"")</f>
        <v/>
      </c>
      <c r="P95" s="53" t="str">
        <f>IFERROR(
  IF(
    AND(
      P$6&gt;=$I95, P$6&lt;=$J95, $Q$2="Yes",
      NOT( OR(
        AND($M$5=1, OR(WEEKDAY(P$6,2)=6, WEEKDAY(P$6,2)=7)),
        AND($M$5=17,  WEEKDAY(P$6,2)=6),
        AND($M$5=11,  WEEKDAY(P$6,2)=7)
      ))
    ),
    INDEX(reference!$H$1:$I$9, MATCH($M95, reference!$H$1:$H$9, 0), 2),
    ""
  ),
"")</f>
        <v/>
      </c>
      <c r="Q95" s="53" t="str">
        <f>IFERROR(
  IF(
    AND(
      Q$6&gt;=$I95, Q$6&lt;=$J95, $Q$2="Yes",
      NOT( OR(
        AND($M$5=1, OR(WEEKDAY(Q$6,2)=6, WEEKDAY(Q$6,2)=7)),
        AND($M$5=17,  WEEKDAY(Q$6,2)=6),
        AND($M$5=11,  WEEKDAY(Q$6,2)=7)
      ))
    ),
    INDEX(reference!$H$1:$I$9, MATCH($M95, reference!$H$1:$H$9, 0), 2),
    ""
  ),
"")</f>
        <v/>
      </c>
      <c r="R95" s="53" t="str">
        <f>IFERROR(
  IF(
    AND(
      R$6&gt;=$I95, R$6&lt;=$J95, $Q$2="Yes",
      NOT( OR(
        AND($M$5=1, OR(WEEKDAY(R$6,2)=6, WEEKDAY(R$6,2)=7)),
        AND($M$5=17,  WEEKDAY(R$6,2)=6),
        AND($M$5=11,  WEEKDAY(R$6,2)=7)
      ))
    ),
    INDEX(reference!$H$1:$I$9, MATCH($M95, reference!$H$1:$H$9, 0), 2),
    ""
  ),
"")</f>
        <v/>
      </c>
      <c r="S95" s="53" t="str">
        <f>IFERROR(
  IF(
    AND(
      S$6&gt;=$I95, S$6&lt;=$J95, $Q$2="Yes",
      NOT( OR(
        AND($M$5=1, OR(WEEKDAY(S$6,2)=6, WEEKDAY(S$6,2)=7)),
        AND($M$5=17,  WEEKDAY(S$6,2)=6),
        AND($M$5=11,  WEEKDAY(S$6,2)=7)
      ))
    ),
    INDEX(reference!$H$1:$I$9, MATCH($M95, reference!$H$1:$H$9, 0), 2),
    ""
  ),
"")</f>
        <v/>
      </c>
      <c r="T95" s="53" t="str">
        <f>IFERROR(
  IF(
    AND(
      T$6&gt;=$I95, T$6&lt;=$J95, $Q$2="Yes",
      NOT( OR(
        AND($M$5=1, OR(WEEKDAY(T$6,2)=6, WEEKDAY(T$6,2)=7)),
        AND($M$5=17,  WEEKDAY(T$6,2)=6),
        AND($M$5=11,  WEEKDAY(T$6,2)=7)
      ))
    ),
    INDEX(reference!$H$1:$I$9, MATCH($M95, reference!$H$1:$H$9, 0), 2),
    ""
  ),
"")</f>
        <v/>
      </c>
      <c r="U95" s="53" t="str">
        <f>IFERROR(
  IF(
    AND(
      U$6&gt;=$I95, U$6&lt;=$J95, $Q$2="Yes",
      NOT( OR(
        AND($M$5=1, OR(WEEKDAY(U$6,2)=6, WEEKDAY(U$6,2)=7)),
        AND($M$5=17,  WEEKDAY(U$6,2)=6),
        AND($M$5=11,  WEEKDAY(U$6,2)=7)
      ))
    ),
    INDEX(reference!$H$1:$I$9, MATCH($M95, reference!$H$1:$H$9, 0), 2),
    ""
  ),
"")</f>
        <v/>
      </c>
      <c r="V95" s="53" t="str">
        <f>IFERROR(
  IF(
    AND(
      V$6&gt;=$I95, V$6&lt;=$J95, $Q$2="Yes",
      NOT( OR(
        AND($M$5=1, OR(WEEKDAY(V$6,2)=6, WEEKDAY(V$6,2)=7)),
        AND($M$5=17,  WEEKDAY(V$6,2)=6),
        AND($M$5=11,  WEEKDAY(V$6,2)=7)
      ))
    ),
    INDEX(reference!$H$1:$I$9, MATCH($M95, reference!$H$1:$H$9, 0), 2),
    ""
  ),
"")</f>
        <v/>
      </c>
      <c r="W95" s="53" t="str">
        <f>IFERROR(
  IF(
    AND(
      W$6&gt;=$I95, W$6&lt;=$J95, $Q$2="Yes",
      NOT( OR(
        AND($M$5=1, OR(WEEKDAY(W$6,2)=6, WEEKDAY(W$6,2)=7)),
        AND($M$5=17,  WEEKDAY(W$6,2)=6),
        AND($M$5=11,  WEEKDAY(W$6,2)=7)
      ))
    ),
    INDEX(reference!$H$1:$I$9, MATCH($M95, reference!$H$1:$H$9, 0), 2),
    ""
  ),
"")</f>
        <v/>
      </c>
      <c r="X95" s="53" t="str">
        <f>IFERROR(
  IF(
    AND(
      X$6&gt;=$I95, X$6&lt;=$J95, $Q$2="Yes",
      NOT( OR(
        AND($M$5=1, OR(WEEKDAY(X$6,2)=6, WEEKDAY(X$6,2)=7)),
        AND($M$5=17,  WEEKDAY(X$6,2)=6),
        AND($M$5=11,  WEEKDAY(X$6,2)=7)
      ))
    ),
    INDEX(reference!$H$1:$I$9, MATCH($M95, reference!$H$1:$H$9, 0), 2),
    ""
  ),
"")</f>
        <v/>
      </c>
      <c r="Y95" s="53" t="str">
        <f>IFERROR(
  IF(
    AND(
      Y$6&gt;=$I95, Y$6&lt;=$J95, $Q$2="Yes",
      NOT( OR(
        AND($M$5=1, OR(WEEKDAY(Y$6,2)=6, WEEKDAY(Y$6,2)=7)),
        AND($M$5=17,  WEEKDAY(Y$6,2)=6),
        AND($M$5=11,  WEEKDAY(Y$6,2)=7)
      ))
    ),
    INDEX(reference!$H$1:$I$9, MATCH($M95, reference!$H$1:$H$9, 0), 2),
    ""
  ),
"")</f>
        <v/>
      </c>
      <c r="Z95" s="53" t="str">
        <f>IFERROR(
  IF(
    AND(
      Z$6&gt;=$I95, Z$6&lt;=$J95, $Q$2="Yes",
      NOT( OR(
        AND($M$5=1, OR(WEEKDAY(Z$6,2)=6, WEEKDAY(Z$6,2)=7)),
        AND($M$5=17,  WEEKDAY(Z$6,2)=6),
        AND($M$5=11,  WEEKDAY(Z$6,2)=7)
      ))
    ),
    INDEX(reference!$H$1:$I$9, MATCH($M95, reference!$H$1:$H$9, 0), 2),
    ""
  ),
"")</f>
        <v/>
      </c>
      <c r="AA95" s="53" t="str">
        <f>IFERROR(
  IF(
    AND(
      AA$6&gt;=$I95, AA$6&lt;=$J95, $Q$2="Yes",
      NOT( OR(
        AND($M$5=1, OR(WEEKDAY(AA$6,2)=6, WEEKDAY(AA$6,2)=7)),
        AND($M$5=17,  WEEKDAY(AA$6,2)=6),
        AND($M$5=11,  WEEKDAY(AA$6,2)=7)
      ))
    ),
    INDEX(reference!$H$1:$I$9, MATCH($M95, reference!$H$1:$H$9, 0), 2),
    ""
  ),
"")</f>
        <v/>
      </c>
      <c r="AB95" s="53" t="str">
        <f>IFERROR(
  IF(
    AND(
      AB$6&gt;=$I95, AB$6&lt;=$J95, $Q$2="Yes",
      NOT( OR(
        AND($M$5=1, OR(WEEKDAY(AB$6,2)=6, WEEKDAY(AB$6,2)=7)),
        AND($M$5=17,  WEEKDAY(AB$6,2)=6),
        AND($M$5=11,  WEEKDAY(AB$6,2)=7)
      ))
    ),
    INDEX(reference!$H$1:$I$9, MATCH($M95, reference!$H$1:$H$9, 0), 2),
    ""
  ),
"")</f>
        <v/>
      </c>
      <c r="AC95" s="53" t="str">
        <f>IFERROR(
  IF(
    AND(
      AC$6&gt;=$I95, AC$6&lt;=$J95, $Q$2="Yes",
      NOT( OR(
        AND($M$5=1, OR(WEEKDAY(AC$6,2)=6, WEEKDAY(AC$6,2)=7)),
        AND($M$5=17,  WEEKDAY(AC$6,2)=6),
        AND($M$5=11,  WEEKDAY(AC$6,2)=7)
      ))
    ),
    INDEX(reference!$H$1:$I$9, MATCH($M95, reference!$H$1:$H$9, 0), 2),
    ""
  ),
"")</f>
        <v/>
      </c>
      <c r="AD95" s="53" t="str">
        <f>IFERROR(
  IF(
    AND(
      AD$6&gt;=$I95, AD$6&lt;=$J95, $Q$2="Yes",
      NOT( OR(
        AND($M$5=1, OR(WEEKDAY(AD$6,2)=6, WEEKDAY(AD$6,2)=7)),
        AND($M$5=17,  WEEKDAY(AD$6,2)=6),
        AND($M$5=11,  WEEKDAY(AD$6,2)=7)
      ))
    ),
    INDEX(reference!$H$1:$I$9, MATCH($M95, reference!$H$1:$H$9, 0), 2),
    ""
  ),
"")</f>
        <v/>
      </c>
      <c r="AE95" s="53" t="str">
        <f>IFERROR(
  IF(
    AND(
      AE$6&gt;=$I95, AE$6&lt;=$J95, $Q$2="Yes",
      NOT( OR(
        AND($M$5=1, OR(WEEKDAY(AE$6,2)=6, WEEKDAY(AE$6,2)=7)),
        AND($M$5=17,  WEEKDAY(AE$6,2)=6),
        AND($M$5=11,  WEEKDAY(AE$6,2)=7)
      ))
    ),
    INDEX(reference!$H$1:$I$9, MATCH($M95, reference!$H$1:$H$9, 0), 2),
    ""
  ),
"")</f>
        <v/>
      </c>
      <c r="AF95" s="53" t="str">
        <f>IFERROR(
  IF(
    AND(
      AF$6&gt;=$I95, AF$6&lt;=$J95, $Q$2="Yes",
      NOT( OR(
        AND($M$5=1, OR(WEEKDAY(AF$6,2)=6, WEEKDAY(AF$6,2)=7)),
        AND($M$5=17,  WEEKDAY(AF$6,2)=6),
        AND($M$5=11,  WEEKDAY(AF$6,2)=7)
      ))
    ),
    INDEX(reference!$H$1:$I$9, MATCH($M95, reference!$H$1:$H$9, 0), 2),
    ""
  ),
"")</f>
        <v/>
      </c>
      <c r="AG95" s="53" t="str">
        <f>IFERROR(
  IF(
    AND(
      AG$6&gt;=$I95, AG$6&lt;=$J95, $Q$2="Yes",
      NOT( OR(
        AND($M$5=1, OR(WEEKDAY(AG$6,2)=6, WEEKDAY(AG$6,2)=7)),
        AND($M$5=17,  WEEKDAY(AG$6,2)=6),
        AND($M$5=11,  WEEKDAY(AG$6,2)=7)
      ))
    ),
    INDEX(reference!$H$1:$I$9, MATCH($M95, reference!$H$1:$H$9, 0), 2),
    ""
  ),
"")</f>
        <v/>
      </c>
      <c r="AH95" s="53" t="str">
        <f>IFERROR(
  IF(
    AND(
      AH$6&gt;=$I95, AH$6&lt;=$J95, $Q$2="Yes",
      NOT( OR(
        AND($M$5=1, OR(WEEKDAY(AH$6,2)=6, WEEKDAY(AH$6,2)=7)),
        AND($M$5=17,  WEEKDAY(AH$6,2)=6),
        AND($M$5=11,  WEEKDAY(AH$6,2)=7)
      ))
    ),
    INDEX(reference!$H$1:$I$9, MATCH($M95, reference!$H$1:$H$9, 0), 2),
    ""
  ),
"")</f>
        <v/>
      </c>
      <c r="AI95" s="53" t="str">
        <f>IFERROR(
  IF(
    AND(
      AI$6&gt;=$I95, AI$6&lt;=$J95, $Q$2="Yes",
      NOT( OR(
        AND($M$5=1, OR(WEEKDAY(AI$6,2)=6, WEEKDAY(AI$6,2)=7)),
        AND($M$5=17,  WEEKDAY(AI$6,2)=6),
        AND($M$5=11,  WEEKDAY(AI$6,2)=7)
      ))
    ),
    INDEX(reference!$H$1:$I$9, MATCH($M95, reference!$H$1:$H$9, 0), 2),
    ""
  ),
"")</f>
        <v/>
      </c>
      <c r="AJ95" s="53" t="str">
        <f>IFERROR(
  IF(
    AND(
      AJ$6&gt;=$I95, AJ$6&lt;=$J95, $Q$2="Yes",
      NOT( OR(
        AND($M$5=1, OR(WEEKDAY(AJ$6,2)=6, WEEKDAY(AJ$6,2)=7)),
        AND($M$5=17,  WEEKDAY(AJ$6,2)=6),
        AND($M$5=11,  WEEKDAY(AJ$6,2)=7)
      ))
    ),
    INDEX(reference!$H$1:$I$9, MATCH($M95, reference!$H$1:$H$9, 0), 2),
    ""
  ),
"")</f>
        <v/>
      </c>
      <c r="AK95" s="53" t="str">
        <f>IFERROR(
  IF(
    AND(
      AK$6&gt;=$I95, AK$6&lt;=$J95, $Q$2="Yes",
      NOT( OR(
        AND($M$5=1, OR(WEEKDAY(AK$6,2)=6, WEEKDAY(AK$6,2)=7)),
        AND($M$5=17,  WEEKDAY(AK$6,2)=6),
        AND($M$5=11,  WEEKDAY(AK$6,2)=7)
      ))
    ),
    INDEX(reference!$H$1:$I$9, MATCH($M95, reference!$H$1:$H$9, 0), 2),
    ""
  ),
"")</f>
        <v/>
      </c>
      <c r="AL95" s="53" t="str">
        <f>IFERROR(
  IF(
    AND(
      AL$6&gt;=$I95, AL$6&lt;=$J95, $Q$2="Yes",
      NOT( OR(
        AND($M$5=1, OR(WEEKDAY(AL$6,2)=6, WEEKDAY(AL$6,2)=7)),
        AND($M$5=17,  WEEKDAY(AL$6,2)=6),
        AND($M$5=11,  WEEKDAY(AL$6,2)=7)
      ))
    ),
    INDEX(reference!$H$1:$I$9, MATCH($M95, reference!$H$1:$H$9, 0), 2),
    ""
  ),
"")</f>
        <v/>
      </c>
      <c r="AM95" s="53" t="str">
        <f>IFERROR(
  IF(
    AND(
      AM$6&gt;=$I95, AM$6&lt;=$J95, $Q$2="Yes",
      NOT( OR(
        AND($M$5=1, OR(WEEKDAY(AM$6,2)=6, WEEKDAY(AM$6,2)=7)),
        AND($M$5=17,  WEEKDAY(AM$6,2)=6),
        AND($M$5=11,  WEEKDAY(AM$6,2)=7)
      ))
    ),
    INDEX(reference!$H$1:$I$9, MATCH($M95, reference!$H$1:$H$9, 0), 2),
    ""
  ),
"")</f>
        <v/>
      </c>
      <c r="AN95" s="53" t="str">
        <f>IFERROR(
  IF(
    AND(
      AN$6&gt;=$I95, AN$6&lt;=$J95, $Q$2="Yes",
      NOT( OR(
        AND($M$5=1, OR(WEEKDAY(AN$6,2)=6, WEEKDAY(AN$6,2)=7)),
        AND($M$5=17,  WEEKDAY(AN$6,2)=6),
        AND($M$5=11,  WEEKDAY(AN$6,2)=7)
      ))
    ),
    INDEX(reference!$H$1:$I$9, MATCH($M95, reference!$H$1:$H$9, 0), 2),
    ""
  ),
"")</f>
        <v/>
      </c>
      <c r="AO95" s="53" t="str">
        <f>IFERROR(
  IF(
    AND(
      AO$6&gt;=$I95, AO$6&lt;=$J95, $Q$2="Yes",
      NOT( OR(
        AND($M$5=1, OR(WEEKDAY(AO$6,2)=6, WEEKDAY(AO$6,2)=7)),
        AND($M$5=17,  WEEKDAY(AO$6,2)=6),
        AND($M$5=11,  WEEKDAY(AO$6,2)=7)
      ))
    ),
    INDEX(reference!$H$1:$I$9, MATCH($M95, reference!$H$1:$H$9, 0), 2),
    ""
  ),
"")</f>
        <v/>
      </c>
      <c r="AP95" s="53" t="str">
        <f>IFERROR(
  IF(
    AND(
      AP$6&gt;=$I95, AP$6&lt;=$J95, $Q$2="Yes",
      NOT( OR(
        AND($M$5=1, OR(WEEKDAY(AP$6,2)=6, WEEKDAY(AP$6,2)=7)),
        AND($M$5=17,  WEEKDAY(AP$6,2)=6),
        AND($M$5=11,  WEEKDAY(AP$6,2)=7)
      ))
    ),
    INDEX(reference!$H$1:$I$9, MATCH($M95, reference!$H$1:$H$9, 0), 2),
    ""
  ),
"")</f>
        <v/>
      </c>
      <c r="AQ95" s="53" t="str">
        <f>IFERROR(
  IF(
    AND(
      AQ$6&gt;=$I95, AQ$6&lt;=$J95, $Q$2="Yes",
      NOT( OR(
        AND($M$5=1, OR(WEEKDAY(AQ$6,2)=6, WEEKDAY(AQ$6,2)=7)),
        AND($M$5=17,  WEEKDAY(AQ$6,2)=6),
        AND($M$5=11,  WEEKDAY(AQ$6,2)=7)
      ))
    ),
    INDEX(reference!$H$1:$I$9, MATCH($M95, reference!$H$1:$H$9, 0), 2),
    ""
  ),
"")</f>
        <v/>
      </c>
      <c r="AR95" s="53" t="str">
        <f>IFERROR(
  IF(
    AND(
      AR$6&gt;=$I95, AR$6&lt;=$J95, $Q$2="Yes",
      NOT( OR(
        AND($M$5=1, OR(WEEKDAY(AR$6,2)=6, WEEKDAY(AR$6,2)=7)),
        AND($M$5=17,  WEEKDAY(AR$6,2)=6),
        AND($M$5=11,  WEEKDAY(AR$6,2)=7)
      ))
    ),
    INDEX(reference!$H$1:$I$9, MATCH($M95, reference!$H$1:$H$9, 0), 2),
    ""
  ),
"")</f>
        <v/>
      </c>
      <c r="AS95" s="53" t="str">
        <f>IFERROR(
  IF(
    AND(
      AS$6&gt;=$I95, AS$6&lt;=$J95, $Q$2="Yes",
      NOT( OR(
        AND($M$5=1, OR(WEEKDAY(AS$6,2)=6, WEEKDAY(AS$6,2)=7)),
        AND($M$5=17,  WEEKDAY(AS$6,2)=6),
        AND($M$5=11,  WEEKDAY(AS$6,2)=7)
      ))
    ),
    INDEX(reference!$H$1:$I$9, MATCH($M95, reference!$H$1:$H$9, 0), 2),
    ""
  ),
"")</f>
        <v/>
      </c>
      <c r="AT95" s="53" t="str">
        <f>IFERROR(
  IF(
    AND(
      AT$6&gt;=$I95, AT$6&lt;=$J95, $Q$2="Yes",
      NOT( OR(
        AND($M$5=1, OR(WEEKDAY(AT$6,2)=6, WEEKDAY(AT$6,2)=7)),
        AND($M$5=17,  WEEKDAY(AT$6,2)=6),
        AND($M$5=11,  WEEKDAY(AT$6,2)=7)
      ))
    ),
    INDEX(reference!$H$1:$I$9, MATCH($M95, reference!$H$1:$H$9, 0), 2),
    ""
  ),
"")</f>
        <v/>
      </c>
      <c r="AU95" s="53" t="str">
        <f>IFERROR(
  IF(
    AND(
      AU$6&gt;=$I95, AU$6&lt;=$J95, $Q$2="Yes",
      NOT( OR(
        AND($M$5=1, OR(WEEKDAY(AU$6,2)=6, WEEKDAY(AU$6,2)=7)),
        AND($M$5=17,  WEEKDAY(AU$6,2)=6),
        AND($M$5=11,  WEEKDAY(AU$6,2)=7)
      ))
    ),
    INDEX(reference!$H$1:$I$9, MATCH($M95, reference!$H$1:$H$9, 0), 2),
    ""
  ),
"")</f>
        <v/>
      </c>
      <c r="AV95" s="53" t="str">
        <f>IFERROR(
  IF(
    AND(
      AV$6&gt;=$I95, AV$6&lt;=$J95, $Q$2="Yes",
      NOT( OR(
        AND($M$5=1, OR(WEEKDAY(AV$6,2)=6, WEEKDAY(AV$6,2)=7)),
        AND($M$5=17,  WEEKDAY(AV$6,2)=6),
        AND($M$5=11,  WEEKDAY(AV$6,2)=7)
      ))
    ),
    INDEX(reference!$H$1:$I$9, MATCH($M95, reference!$H$1:$H$9, 0), 2),
    ""
  ),
"")</f>
        <v/>
      </c>
      <c r="AW95" s="53" t="str">
        <f>IFERROR(
  IF(
    AND(
      AW$6&gt;=$I95, AW$6&lt;=$J95, $Q$2="Yes",
      NOT( OR(
        AND($M$5=1, OR(WEEKDAY(AW$6,2)=6, WEEKDAY(AW$6,2)=7)),
        AND($M$5=17,  WEEKDAY(AW$6,2)=6),
        AND($M$5=11,  WEEKDAY(AW$6,2)=7)
      ))
    ),
    INDEX(reference!$H$1:$I$9, MATCH($M95, reference!$H$1:$H$9, 0), 2),
    ""
  ),
"")</f>
        <v/>
      </c>
      <c r="AX95" s="53" t="str">
        <f>IFERROR(
  IF(
    AND(
      AX$6&gt;=$I95, AX$6&lt;=$J95, $Q$2="Yes",
      NOT( OR(
        AND($M$5=1, OR(WEEKDAY(AX$6,2)=6, WEEKDAY(AX$6,2)=7)),
        AND($M$5=17,  WEEKDAY(AX$6,2)=6),
        AND($M$5=11,  WEEKDAY(AX$6,2)=7)
      ))
    ),
    INDEX(reference!$H$1:$I$9, MATCH($M95, reference!$H$1:$H$9, 0), 2),
    ""
  ),
"")</f>
        <v/>
      </c>
      <c r="AY95" s="53" t="str">
        <f>IFERROR(
  IF(
    AND(
      AY$6&gt;=$I95, AY$6&lt;=$J95, $Q$2="Yes",
      NOT( OR(
        AND($M$5=1, OR(WEEKDAY(AY$6,2)=6, WEEKDAY(AY$6,2)=7)),
        AND($M$5=17,  WEEKDAY(AY$6,2)=6),
        AND($M$5=11,  WEEKDAY(AY$6,2)=7)
      ))
    ),
    INDEX(reference!$H$1:$I$9, MATCH($M95, reference!$H$1:$H$9, 0), 2),
    ""
  ),
"")</f>
        <v/>
      </c>
      <c r="AZ95" s="53" t="str">
        <f>IFERROR(
  IF(
    AND(
      AZ$6&gt;=$I95, AZ$6&lt;=$J95, $Q$2="Yes",
      NOT( OR(
        AND($M$5=1, OR(WEEKDAY(AZ$6,2)=6, WEEKDAY(AZ$6,2)=7)),
        AND($M$5=17,  WEEKDAY(AZ$6,2)=6),
        AND($M$5=11,  WEEKDAY(AZ$6,2)=7)
      ))
    ),
    INDEX(reference!$H$1:$I$9, MATCH($M95, reference!$H$1:$H$9, 0), 2),
    ""
  ),
"")</f>
        <v/>
      </c>
      <c r="BA95" s="53" t="str">
        <f>IFERROR(
  IF(
    AND(
      BA$6&gt;=$I95, BA$6&lt;=$J95, $Q$2="Yes",
      NOT( OR(
        AND($M$5=1, OR(WEEKDAY(BA$6,2)=6, WEEKDAY(BA$6,2)=7)),
        AND($M$5=17,  WEEKDAY(BA$6,2)=6),
        AND($M$5=11,  WEEKDAY(BA$6,2)=7)
      ))
    ),
    INDEX(reference!$H$1:$I$9, MATCH($M95, reference!$H$1:$H$9, 0), 2),
    ""
  ),
"")</f>
        <v/>
      </c>
      <c r="BB95" s="53" t="str">
        <f>IFERROR(
  IF(
    AND(
      BB$6&gt;=$I95, BB$6&lt;=$J95, $Q$2="Yes",
      NOT( OR(
        AND($M$5=1, OR(WEEKDAY(BB$6,2)=6, WEEKDAY(BB$6,2)=7)),
        AND($M$5=17,  WEEKDAY(BB$6,2)=6),
        AND($M$5=11,  WEEKDAY(BB$6,2)=7)
      ))
    ),
    INDEX(reference!$H$1:$I$9, MATCH($M95, reference!$H$1:$H$9, 0), 2),
    ""
  ),
"")</f>
        <v/>
      </c>
      <c r="BC95" s="53" t="str">
        <f>IFERROR(
  IF(
    AND(
      BC$6&gt;=$I95, BC$6&lt;=$J95, $Q$2="Yes",
      NOT( OR(
        AND($M$5=1, OR(WEEKDAY(BC$6,2)=6, WEEKDAY(BC$6,2)=7)),
        AND($M$5=17,  WEEKDAY(BC$6,2)=6),
        AND($M$5=11,  WEEKDAY(BC$6,2)=7)
      ))
    ),
    INDEX(reference!$H$1:$I$9, MATCH($M95, reference!$H$1:$H$9, 0), 2),
    ""
  ),
"")</f>
        <v/>
      </c>
      <c r="BD95" s="53" t="str">
        <f>IFERROR(
  IF(
    AND(
      BD$6&gt;=$I95, BD$6&lt;=$J95, $Q$2="Yes",
      NOT( OR(
        AND($M$5=1, OR(WEEKDAY(BD$6,2)=6, WEEKDAY(BD$6,2)=7)),
        AND($M$5=17,  WEEKDAY(BD$6,2)=6),
        AND($M$5=11,  WEEKDAY(BD$6,2)=7)
      ))
    ),
    INDEX(reference!$H$1:$I$9, MATCH($M95, reference!$H$1:$H$9, 0), 2),
    ""
  ),
"")</f>
        <v/>
      </c>
      <c r="BE95" s="53" t="str">
        <f>IFERROR(
  IF(
    AND(
      BE$6&gt;=$I95, BE$6&lt;=$J95, $Q$2="Yes",
      NOT( OR(
        AND($M$5=1, OR(WEEKDAY(BE$6,2)=6, WEEKDAY(BE$6,2)=7)),
        AND($M$5=17,  WEEKDAY(BE$6,2)=6),
        AND($M$5=11,  WEEKDAY(BE$6,2)=7)
      ))
    ),
    INDEX(reference!$H$1:$I$9, MATCH($M95, reference!$H$1:$H$9, 0), 2),
    ""
  ),
"")</f>
        <v/>
      </c>
      <c r="BF95" s="53" t="str">
        <f>IFERROR(
  IF(
    AND(
      BF$6&gt;=$I95, BF$6&lt;=$J95, $Q$2="Yes",
      NOT( OR(
        AND($M$5=1, OR(WEEKDAY(BF$6,2)=6, WEEKDAY(BF$6,2)=7)),
        AND($M$5=17,  WEEKDAY(BF$6,2)=6),
        AND($M$5=11,  WEEKDAY(BF$6,2)=7)
      ))
    ),
    INDEX(reference!$H$1:$I$9, MATCH($M95, reference!$H$1:$H$9, 0), 2),
    ""
  ),
"")</f>
        <v/>
      </c>
      <c r="BG95" s="53" t="str">
        <f>IFERROR(
  IF(
    AND(
      BG$6&gt;=$I95, BG$6&lt;=$J95, $Q$2="Yes",
      NOT( OR(
        AND($M$5=1, OR(WEEKDAY(BG$6,2)=6, WEEKDAY(BG$6,2)=7)),
        AND($M$5=17,  WEEKDAY(BG$6,2)=6),
        AND($M$5=11,  WEEKDAY(BG$6,2)=7)
      ))
    ),
    INDEX(reference!$H$1:$I$9, MATCH($M95, reference!$H$1:$H$9, 0), 2),
    ""
  ),
"")</f>
        <v/>
      </c>
      <c r="BH95" s="53" t="str">
        <f>IFERROR(
  IF(
    AND(
      BH$6&gt;=$I95, BH$6&lt;=$J95, $Q$2="Yes",
      NOT( OR(
        AND($M$5=1, OR(WEEKDAY(BH$6,2)=6, WEEKDAY(BH$6,2)=7)),
        AND($M$5=17,  WEEKDAY(BH$6,2)=6),
        AND($M$5=11,  WEEKDAY(BH$6,2)=7)
      ))
    ),
    INDEX(reference!$H$1:$I$9, MATCH($M95, reference!$H$1:$H$9, 0), 2),
    ""
  ),
"")</f>
        <v/>
      </c>
      <c r="BI95" s="53" t="str">
        <f>IFERROR(
  IF(
    AND(
      BI$6&gt;=$I95, BI$6&lt;=$J95, $Q$2="Yes",
      NOT( OR(
        AND($M$5=1, OR(WEEKDAY(BI$6,2)=6, WEEKDAY(BI$6,2)=7)),
        AND($M$5=17,  WEEKDAY(BI$6,2)=6),
        AND($M$5=11,  WEEKDAY(BI$6,2)=7)
      ))
    ),
    INDEX(reference!$H$1:$I$9, MATCH($M95, reference!$H$1:$H$9, 0), 2),
    ""
  ),
"")</f>
        <v/>
      </c>
      <c r="BJ95" s="53" t="str">
        <f>IFERROR(
  IF(
    AND(
      BJ$6&gt;=$I95, BJ$6&lt;=$J95, $Q$2="Yes",
      NOT( OR(
        AND($M$5=1, OR(WEEKDAY(BJ$6,2)=6, WEEKDAY(BJ$6,2)=7)),
        AND($M$5=17,  WEEKDAY(BJ$6,2)=6),
        AND($M$5=11,  WEEKDAY(BJ$6,2)=7)
      ))
    ),
    INDEX(reference!$H$1:$I$9, MATCH($M95, reference!$H$1:$H$9, 0), 2),
    ""
  ),
"")</f>
        <v/>
      </c>
      <c r="BK95" s="53" t="str">
        <f>IFERROR(
  IF(
    AND(
      BK$6&gt;=$I95, BK$6&lt;=$J95, $Q$2="Yes",
      NOT( OR(
        AND($M$5=1, OR(WEEKDAY(BK$6,2)=6, WEEKDAY(BK$6,2)=7)),
        AND($M$5=17,  WEEKDAY(BK$6,2)=6),
        AND($M$5=11,  WEEKDAY(BK$6,2)=7)
      ))
    ),
    INDEX(reference!$H$1:$I$9, MATCH($M95, reference!$H$1:$H$9, 0), 2),
    ""
  ),
"")</f>
        <v/>
      </c>
      <c r="BL95" s="53" t="str">
        <f>IFERROR(
  IF(
    AND(
      BL$6&gt;=$I95, BL$6&lt;=$J95, $Q$2="Yes",
      NOT( OR(
        AND($M$5=1, OR(WEEKDAY(BL$6,2)=6, WEEKDAY(BL$6,2)=7)),
        AND($M$5=17,  WEEKDAY(BL$6,2)=6),
        AND($M$5=11,  WEEKDAY(BL$6,2)=7)
      ))
    ),
    INDEX(reference!$H$1:$I$9, MATCH($M95, reference!$H$1:$H$9, 0), 2),
    ""
  ),
"")</f>
        <v/>
      </c>
      <c r="BM95" s="53" t="str">
        <f>IFERROR(
  IF(
    AND(
      BM$6&gt;=$I95, BM$6&lt;=$J95, $Q$2="Yes",
      NOT( OR(
        AND($M$5=1, OR(WEEKDAY(BM$6,2)=6, WEEKDAY(BM$6,2)=7)),
        AND($M$5=17,  WEEKDAY(BM$6,2)=6),
        AND($M$5=11,  WEEKDAY(BM$6,2)=7)
      ))
    ),
    INDEX(reference!$H$1:$I$9, MATCH($M95, reference!$H$1:$H$9, 0), 2),
    ""
  ),
"")</f>
        <v/>
      </c>
      <c r="BN95" s="53" t="str">
        <f>IFERROR(
  IF(
    AND(
      BN$6&gt;=$I95, BN$6&lt;=$J95, $Q$2="Yes",
      NOT( OR(
        AND($M$5=1, OR(WEEKDAY(BN$6,2)=6, WEEKDAY(BN$6,2)=7)),
        AND($M$5=17,  WEEKDAY(BN$6,2)=6),
        AND($M$5=11,  WEEKDAY(BN$6,2)=7)
      ))
    ),
    INDEX(reference!$H$1:$I$9, MATCH($M95, reference!$H$1:$H$9, 0), 2),
    ""
  ),
"")</f>
        <v/>
      </c>
      <c r="BO95" s="53" t="str">
        <f>IFERROR(
  IF(
    AND(
      BO$6&gt;=$I95, BO$6&lt;=$J95, $Q$2="Yes",
      NOT( OR(
        AND($M$5=1, OR(WEEKDAY(BO$6,2)=6, WEEKDAY(BO$6,2)=7)),
        AND($M$5=17,  WEEKDAY(BO$6,2)=6),
        AND($M$5=11,  WEEKDAY(BO$6,2)=7)
      ))
    ),
    INDEX(reference!$H$1:$I$9, MATCH($M95, reference!$H$1:$H$9, 0), 2),
    ""
  ),
"")</f>
        <v/>
      </c>
      <c r="BP95" s="53" t="str">
        <f>IFERROR(
  IF(
    AND(
      BP$6&gt;=$I95, BP$6&lt;=$J95, $Q$2="Yes",
      NOT( OR(
        AND($M$5=1, OR(WEEKDAY(BP$6,2)=6, WEEKDAY(BP$6,2)=7)),
        AND($M$5=17,  WEEKDAY(BP$6,2)=6),
        AND($M$5=11,  WEEKDAY(BP$6,2)=7)
      ))
    ),
    INDEX(reference!$H$1:$I$9, MATCH($M95, reference!$H$1:$H$9, 0), 2),
    ""
  ),
"")</f>
        <v/>
      </c>
      <c r="BQ95" s="53" t="str">
        <f>IFERROR(
  IF(
    AND(
      BQ$6&gt;=$I95, BQ$6&lt;=$J95, $Q$2="Yes",
      NOT( OR(
        AND($M$5=1, OR(WEEKDAY(BQ$6,2)=6, WEEKDAY(BQ$6,2)=7)),
        AND($M$5=17,  WEEKDAY(BQ$6,2)=6),
        AND($M$5=11,  WEEKDAY(BQ$6,2)=7)
      ))
    ),
    INDEX(reference!$H$1:$I$9, MATCH($M95, reference!$H$1:$H$9, 0), 2),
    ""
  ),
"")</f>
        <v/>
      </c>
    </row>
    <row r="96" spans="1:69" ht="22.5" customHeight="1" x14ac:dyDescent="0.15">
      <c r="A96" s="46">
        <f>COUNTIF($L$7:M96,M96)</f>
        <v>0</v>
      </c>
      <c r="B96" s="46" t="str">
        <f t="shared" si="5"/>
        <v>-0</v>
      </c>
      <c r="C96" s="46" t="str">
        <f>IFERROR(IF(G96="","",MOD(COUNTIFS($F$6:G96,"◯"),10)),"")</f>
        <v/>
      </c>
      <c r="D96" s="46" t="str" cm="1">
        <f t="array" ref="D96">IF(G96="","",_xlfn.SWITCH(G96,"◯",1,"◆",2,"★",3))</f>
        <v/>
      </c>
      <c r="E96" s="46"/>
      <c r="F96" s="47"/>
      <c r="G96" s="48"/>
      <c r="H96" s="49"/>
      <c r="I96" s="51"/>
      <c r="J96" s="51"/>
      <c r="K96" s="52" t="str">
        <f t="shared" si="6"/>
        <v/>
      </c>
      <c r="L96" s="50"/>
      <c r="M96" s="50"/>
      <c r="N96" s="53" t="str">
        <f>IFERROR(
  IF(
    AND(
      N$6&gt;=$I96, N$6&lt;=$J96, $Q$2="Yes",
      NOT( OR(
        AND($M$5=1, OR(WEEKDAY(N$6,2)=6, WEEKDAY(N$6,2)=7)),
        AND($M$5=17,  WEEKDAY(N$6,2)=6),
        AND($M$5=11,  WEEKDAY(N$6,2)=7)
      ))
    ),
    INDEX(reference!$H$1:$I$9, MATCH($M96, reference!$H$1:$H$9, 0), 2),
    ""
  ),
"")</f>
        <v/>
      </c>
      <c r="O96" s="53" t="str">
        <f>IFERROR(
  IF(
    AND(
      O$6&gt;=$I96, O$6&lt;=$J96, $Q$2="Yes",
      NOT( OR(
        AND($M$5=1, OR(WEEKDAY(O$6,2)=6, WEEKDAY(O$6,2)=7)),
        AND($M$5=17,  WEEKDAY(O$6,2)=6),
        AND($M$5=11,  WEEKDAY(O$6,2)=7)
      ))
    ),
    INDEX(reference!$H$1:$I$9, MATCH($M96, reference!$H$1:$H$9, 0), 2),
    ""
  ),
"")</f>
        <v/>
      </c>
      <c r="P96" s="53" t="str">
        <f>IFERROR(
  IF(
    AND(
      P$6&gt;=$I96, P$6&lt;=$J96, $Q$2="Yes",
      NOT( OR(
        AND($M$5=1, OR(WEEKDAY(P$6,2)=6, WEEKDAY(P$6,2)=7)),
        AND($M$5=17,  WEEKDAY(P$6,2)=6),
        AND($M$5=11,  WEEKDAY(P$6,2)=7)
      ))
    ),
    INDEX(reference!$H$1:$I$9, MATCH($M96, reference!$H$1:$H$9, 0), 2),
    ""
  ),
"")</f>
        <v/>
      </c>
      <c r="Q96" s="53" t="str">
        <f>IFERROR(
  IF(
    AND(
      Q$6&gt;=$I96, Q$6&lt;=$J96, $Q$2="Yes",
      NOT( OR(
        AND($M$5=1, OR(WEEKDAY(Q$6,2)=6, WEEKDAY(Q$6,2)=7)),
        AND($M$5=17,  WEEKDAY(Q$6,2)=6),
        AND($M$5=11,  WEEKDAY(Q$6,2)=7)
      ))
    ),
    INDEX(reference!$H$1:$I$9, MATCH($M96, reference!$H$1:$H$9, 0), 2),
    ""
  ),
"")</f>
        <v/>
      </c>
      <c r="R96" s="53" t="str">
        <f>IFERROR(
  IF(
    AND(
      R$6&gt;=$I96, R$6&lt;=$J96, $Q$2="Yes",
      NOT( OR(
        AND($M$5=1, OR(WEEKDAY(R$6,2)=6, WEEKDAY(R$6,2)=7)),
        AND($M$5=17,  WEEKDAY(R$6,2)=6),
        AND($M$5=11,  WEEKDAY(R$6,2)=7)
      ))
    ),
    INDEX(reference!$H$1:$I$9, MATCH($M96, reference!$H$1:$H$9, 0), 2),
    ""
  ),
"")</f>
        <v/>
      </c>
      <c r="S96" s="53" t="str">
        <f>IFERROR(
  IF(
    AND(
      S$6&gt;=$I96, S$6&lt;=$J96, $Q$2="Yes",
      NOT( OR(
        AND($M$5=1, OR(WEEKDAY(S$6,2)=6, WEEKDAY(S$6,2)=7)),
        AND($M$5=17,  WEEKDAY(S$6,2)=6),
        AND($M$5=11,  WEEKDAY(S$6,2)=7)
      ))
    ),
    INDEX(reference!$H$1:$I$9, MATCH($M96, reference!$H$1:$H$9, 0), 2),
    ""
  ),
"")</f>
        <v/>
      </c>
      <c r="T96" s="53" t="str">
        <f>IFERROR(
  IF(
    AND(
      T$6&gt;=$I96, T$6&lt;=$J96, $Q$2="Yes",
      NOT( OR(
        AND($M$5=1, OR(WEEKDAY(T$6,2)=6, WEEKDAY(T$6,2)=7)),
        AND($M$5=17,  WEEKDAY(T$6,2)=6),
        AND($M$5=11,  WEEKDAY(T$6,2)=7)
      ))
    ),
    INDEX(reference!$H$1:$I$9, MATCH($M96, reference!$H$1:$H$9, 0), 2),
    ""
  ),
"")</f>
        <v/>
      </c>
      <c r="U96" s="53" t="str">
        <f>IFERROR(
  IF(
    AND(
      U$6&gt;=$I96, U$6&lt;=$J96, $Q$2="Yes",
      NOT( OR(
        AND($M$5=1, OR(WEEKDAY(U$6,2)=6, WEEKDAY(U$6,2)=7)),
        AND($M$5=17,  WEEKDAY(U$6,2)=6),
        AND($M$5=11,  WEEKDAY(U$6,2)=7)
      ))
    ),
    INDEX(reference!$H$1:$I$9, MATCH($M96, reference!$H$1:$H$9, 0), 2),
    ""
  ),
"")</f>
        <v/>
      </c>
      <c r="V96" s="53" t="str">
        <f>IFERROR(
  IF(
    AND(
      V$6&gt;=$I96, V$6&lt;=$J96, $Q$2="Yes",
      NOT( OR(
        AND($M$5=1, OR(WEEKDAY(V$6,2)=6, WEEKDAY(V$6,2)=7)),
        AND($M$5=17,  WEEKDAY(V$6,2)=6),
        AND($M$5=11,  WEEKDAY(V$6,2)=7)
      ))
    ),
    INDEX(reference!$H$1:$I$9, MATCH($M96, reference!$H$1:$H$9, 0), 2),
    ""
  ),
"")</f>
        <v/>
      </c>
      <c r="W96" s="53" t="str">
        <f>IFERROR(
  IF(
    AND(
      W$6&gt;=$I96, W$6&lt;=$J96, $Q$2="Yes",
      NOT( OR(
        AND($M$5=1, OR(WEEKDAY(W$6,2)=6, WEEKDAY(W$6,2)=7)),
        AND($M$5=17,  WEEKDAY(W$6,2)=6),
        AND($M$5=11,  WEEKDAY(W$6,2)=7)
      ))
    ),
    INDEX(reference!$H$1:$I$9, MATCH($M96, reference!$H$1:$H$9, 0), 2),
    ""
  ),
"")</f>
        <v/>
      </c>
      <c r="X96" s="53" t="str">
        <f>IFERROR(
  IF(
    AND(
      X$6&gt;=$I96, X$6&lt;=$J96, $Q$2="Yes",
      NOT( OR(
        AND($M$5=1, OR(WEEKDAY(X$6,2)=6, WEEKDAY(X$6,2)=7)),
        AND($M$5=17,  WEEKDAY(X$6,2)=6),
        AND($M$5=11,  WEEKDAY(X$6,2)=7)
      ))
    ),
    INDEX(reference!$H$1:$I$9, MATCH($M96, reference!$H$1:$H$9, 0), 2),
    ""
  ),
"")</f>
        <v/>
      </c>
      <c r="Y96" s="53" t="str">
        <f>IFERROR(
  IF(
    AND(
      Y$6&gt;=$I96, Y$6&lt;=$J96, $Q$2="Yes",
      NOT( OR(
        AND($M$5=1, OR(WEEKDAY(Y$6,2)=6, WEEKDAY(Y$6,2)=7)),
        AND($M$5=17,  WEEKDAY(Y$6,2)=6),
        AND($M$5=11,  WEEKDAY(Y$6,2)=7)
      ))
    ),
    INDEX(reference!$H$1:$I$9, MATCH($M96, reference!$H$1:$H$9, 0), 2),
    ""
  ),
"")</f>
        <v/>
      </c>
      <c r="Z96" s="53" t="str">
        <f>IFERROR(
  IF(
    AND(
      Z$6&gt;=$I96, Z$6&lt;=$J96, $Q$2="Yes",
      NOT( OR(
        AND($M$5=1, OR(WEEKDAY(Z$6,2)=6, WEEKDAY(Z$6,2)=7)),
        AND($M$5=17,  WEEKDAY(Z$6,2)=6),
        AND($M$5=11,  WEEKDAY(Z$6,2)=7)
      ))
    ),
    INDEX(reference!$H$1:$I$9, MATCH($M96, reference!$H$1:$H$9, 0), 2),
    ""
  ),
"")</f>
        <v/>
      </c>
      <c r="AA96" s="53" t="str">
        <f>IFERROR(
  IF(
    AND(
      AA$6&gt;=$I96, AA$6&lt;=$J96, $Q$2="Yes",
      NOT( OR(
        AND($M$5=1, OR(WEEKDAY(AA$6,2)=6, WEEKDAY(AA$6,2)=7)),
        AND($M$5=17,  WEEKDAY(AA$6,2)=6),
        AND($M$5=11,  WEEKDAY(AA$6,2)=7)
      ))
    ),
    INDEX(reference!$H$1:$I$9, MATCH($M96, reference!$H$1:$H$9, 0), 2),
    ""
  ),
"")</f>
        <v/>
      </c>
      <c r="AB96" s="53" t="str">
        <f>IFERROR(
  IF(
    AND(
      AB$6&gt;=$I96, AB$6&lt;=$J96, $Q$2="Yes",
      NOT( OR(
        AND($M$5=1, OR(WEEKDAY(AB$6,2)=6, WEEKDAY(AB$6,2)=7)),
        AND($M$5=17,  WEEKDAY(AB$6,2)=6),
        AND($M$5=11,  WEEKDAY(AB$6,2)=7)
      ))
    ),
    INDEX(reference!$H$1:$I$9, MATCH($M96, reference!$H$1:$H$9, 0), 2),
    ""
  ),
"")</f>
        <v/>
      </c>
      <c r="AC96" s="53" t="str">
        <f>IFERROR(
  IF(
    AND(
      AC$6&gt;=$I96, AC$6&lt;=$J96, $Q$2="Yes",
      NOT( OR(
        AND($M$5=1, OR(WEEKDAY(AC$6,2)=6, WEEKDAY(AC$6,2)=7)),
        AND($M$5=17,  WEEKDAY(AC$6,2)=6),
        AND($M$5=11,  WEEKDAY(AC$6,2)=7)
      ))
    ),
    INDEX(reference!$H$1:$I$9, MATCH($M96, reference!$H$1:$H$9, 0), 2),
    ""
  ),
"")</f>
        <v/>
      </c>
      <c r="AD96" s="53" t="str">
        <f>IFERROR(
  IF(
    AND(
      AD$6&gt;=$I96, AD$6&lt;=$J96, $Q$2="Yes",
      NOT( OR(
        AND($M$5=1, OR(WEEKDAY(AD$6,2)=6, WEEKDAY(AD$6,2)=7)),
        AND($M$5=17,  WEEKDAY(AD$6,2)=6),
        AND($M$5=11,  WEEKDAY(AD$6,2)=7)
      ))
    ),
    INDEX(reference!$H$1:$I$9, MATCH($M96, reference!$H$1:$H$9, 0), 2),
    ""
  ),
"")</f>
        <v/>
      </c>
      <c r="AE96" s="53" t="str">
        <f>IFERROR(
  IF(
    AND(
      AE$6&gt;=$I96, AE$6&lt;=$J96, $Q$2="Yes",
      NOT( OR(
        AND($M$5=1, OR(WEEKDAY(AE$6,2)=6, WEEKDAY(AE$6,2)=7)),
        AND($M$5=17,  WEEKDAY(AE$6,2)=6),
        AND($M$5=11,  WEEKDAY(AE$6,2)=7)
      ))
    ),
    INDEX(reference!$H$1:$I$9, MATCH($M96, reference!$H$1:$H$9, 0), 2),
    ""
  ),
"")</f>
        <v/>
      </c>
      <c r="AF96" s="53" t="str">
        <f>IFERROR(
  IF(
    AND(
      AF$6&gt;=$I96, AF$6&lt;=$J96, $Q$2="Yes",
      NOT( OR(
        AND($M$5=1, OR(WEEKDAY(AF$6,2)=6, WEEKDAY(AF$6,2)=7)),
        AND($M$5=17,  WEEKDAY(AF$6,2)=6),
        AND($M$5=11,  WEEKDAY(AF$6,2)=7)
      ))
    ),
    INDEX(reference!$H$1:$I$9, MATCH($M96, reference!$H$1:$H$9, 0), 2),
    ""
  ),
"")</f>
        <v/>
      </c>
      <c r="AG96" s="53" t="str">
        <f>IFERROR(
  IF(
    AND(
      AG$6&gt;=$I96, AG$6&lt;=$J96, $Q$2="Yes",
      NOT( OR(
        AND($M$5=1, OR(WEEKDAY(AG$6,2)=6, WEEKDAY(AG$6,2)=7)),
        AND($M$5=17,  WEEKDAY(AG$6,2)=6),
        AND($M$5=11,  WEEKDAY(AG$6,2)=7)
      ))
    ),
    INDEX(reference!$H$1:$I$9, MATCH($M96, reference!$H$1:$H$9, 0), 2),
    ""
  ),
"")</f>
        <v/>
      </c>
      <c r="AH96" s="53" t="str">
        <f>IFERROR(
  IF(
    AND(
      AH$6&gt;=$I96, AH$6&lt;=$J96, $Q$2="Yes",
      NOT( OR(
        AND($M$5=1, OR(WEEKDAY(AH$6,2)=6, WEEKDAY(AH$6,2)=7)),
        AND($M$5=17,  WEEKDAY(AH$6,2)=6),
        AND($M$5=11,  WEEKDAY(AH$6,2)=7)
      ))
    ),
    INDEX(reference!$H$1:$I$9, MATCH($M96, reference!$H$1:$H$9, 0), 2),
    ""
  ),
"")</f>
        <v/>
      </c>
      <c r="AI96" s="53" t="str">
        <f>IFERROR(
  IF(
    AND(
      AI$6&gt;=$I96, AI$6&lt;=$J96, $Q$2="Yes",
      NOT( OR(
        AND($M$5=1, OR(WEEKDAY(AI$6,2)=6, WEEKDAY(AI$6,2)=7)),
        AND($M$5=17,  WEEKDAY(AI$6,2)=6),
        AND($M$5=11,  WEEKDAY(AI$6,2)=7)
      ))
    ),
    INDEX(reference!$H$1:$I$9, MATCH($M96, reference!$H$1:$H$9, 0), 2),
    ""
  ),
"")</f>
        <v/>
      </c>
      <c r="AJ96" s="53" t="str">
        <f>IFERROR(
  IF(
    AND(
      AJ$6&gt;=$I96, AJ$6&lt;=$J96, $Q$2="Yes",
      NOT( OR(
        AND($M$5=1, OR(WEEKDAY(AJ$6,2)=6, WEEKDAY(AJ$6,2)=7)),
        AND($M$5=17,  WEEKDAY(AJ$6,2)=6),
        AND($M$5=11,  WEEKDAY(AJ$6,2)=7)
      ))
    ),
    INDEX(reference!$H$1:$I$9, MATCH($M96, reference!$H$1:$H$9, 0), 2),
    ""
  ),
"")</f>
        <v/>
      </c>
      <c r="AK96" s="53" t="str">
        <f>IFERROR(
  IF(
    AND(
      AK$6&gt;=$I96, AK$6&lt;=$J96, $Q$2="Yes",
      NOT( OR(
        AND($M$5=1, OR(WEEKDAY(AK$6,2)=6, WEEKDAY(AK$6,2)=7)),
        AND($M$5=17,  WEEKDAY(AK$6,2)=6),
        AND($M$5=11,  WEEKDAY(AK$6,2)=7)
      ))
    ),
    INDEX(reference!$H$1:$I$9, MATCH($M96, reference!$H$1:$H$9, 0), 2),
    ""
  ),
"")</f>
        <v/>
      </c>
      <c r="AL96" s="53" t="str">
        <f>IFERROR(
  IF(
    AND(
      AL$6&gt;=$I96, AL$6&lt;=$J96, $Q$2="Yes",
      NOT( OR(
        AND($M$5=1, OR(WEEKDAY(AL$6,2)=6, WEEKDAY(AL$6,2)=7)),
        AND($M$5=17,  WEEKDAY(AL$6,2)=6),
        AND($M$5=11,  WEEKDAY(AL$6,2)=7)
      ))
    ),
    INDEX(reference!$H$1:$I$9, MATCH($M96, reference!$H$1:$H$9, 0), 2),
    ""
  ),
"")</f>
        <v/>
      </c>
      <c r="AM96" s="53" t="str">
        <f>IFERROR(
  IF(
    AND(
      AM$6&gt;=$I96, AM$6&lt;=$J96, $Q$2="Yes",
      NOT( OR(
        AND($M$5=1, OR(WEEKDAY(AM$6,2)=6, WEEKDAY(AM$6,2)=7)),
        AND($M$5=17,  WEEKDAY(AM$6,2)=6),
        AND($M$5=11,  WEEKDAY(AM$6,2)=7)
      ))
    ),
    INDEX(reference!$H$1:$I$9, MATCH($M96, reference!$H$1:$H$9, 0), 2),
    ""
  ),
"")</f>
        <v/>
      </c>
      <c r="AN96" s="53" t="str">
        <f>IFERROR(
  IF(
    AND(
      AN$6&gt;=$I96, AN$6&lt;=$J96, $Q$2="Yes",
      NOT( OR(
        AND($M$5=1, OR(WEEKDAY(AN$6,2)=6, WEEKDAY(AN$6,2)=7)),
        AND($M$5=17,  WEEKDAY(AN$6,2)=6),
        AND($M$5=11,  WEEKDAY(AN$6,2)=7)
      ))
    ),
    INDEX(reference!$H$1:$I$9, MATCH($M96, reference!$H$1:$H$9, 0), 2),
    ""
  ),
"")</f>
        <v/>
      </c>
      <c r="AO96" s="53" t="str">
        <f>IFERROR(
  IF(
    AND(
      AO$6&gt;=$I96, AO$6&lt;=$J96, $Q$2="Yes",
      NOT( OR(
        AND($M$5=1, OR(WEEKDAY(AO$6,2)=6, WEEKDAY(AO$6,2)=7)),
        AND($M$5=17,  WEEKDAY(AO$6,2)=6),
        AND($M$5=11,  WEEKDAY(AO$6,2)=7)
      ))
    ),
    INDEX(reference!$H$1:$I$9, MATCH($M96, reference!$H$1:$H$9, 0), 2),
    ""
  ),
"")</f>
        <v/>
      </c>
      <c r="AP96" s="53" t="str">
        <f>IFERROR(
  IF(
    AND(
      AP$6&gt;=$I96, AP$6&lt;=$J96, $Q$2="Yes",
      NOT( OR(
        AND($M$5=1, OR(WEEKDAY(AP$6,2)=6, WEEKDAY(AP$6,2)=7)),
        AND($M$5=17,  WEEKDAY(AP$6,2)=6),
        AND($M$5=11,  WEEKDAY(AP$6,2)=7)
      ))
    ),
    INDEX(reference!$H$1:$I$9, MATCH($M96, reference!$H$1:$H$9, 0), 2),
    ""
  ),
"")</f>
        <v/>
      </c>
      <c r="AQ96" s="53" t="str">
        <f>IFERROR(
  IF(
    AND(
      AQ$6&gt;=$I96, AQ$6&lt;=$J96, $Q$2="Yes",
      NOT( OR(
        AND($M$5=1, OR(WEEKDAY(AQ$6,2)=6, WEEKDAY(AQ$6,2)=7)),
        AND($M$5=17,  WEEKDAY(AQ$6,2)=6),
        AND($M$5=11,  WEEKDAY(AQ$6,2)=7)
      ))
    ),
    INDEX(reference!$H$1:$I$9, MATCH($M96, reference!$H$1:$H$9, 0), 2),
    ""
  ),
"")</f>
        <v/>
      </c>
      <c r="AR96" s="53" t="str">
        <f>IFERROR(
  IF(
    AND(
      AR$6&gt;=$I96, AR$6&lt;=$J96, $Q$2="Yes",
      NOT( OR(
        AND($M$5=1, OR(WEEKDAY(AR$6,2)=6, WEEKDAY(AR$6,2)=7)),
        AND($M$5=17,  WEEKDAY(AR$6,2)=6),
        AND($M$5=11,  WEEKDAY(AR$6,2)=7)
      ))
    ),
    INDEX(reference!$H$1:$I$9, MATCH($M96, reference!$H$1:$H$9, 0), 2),
    ""
  ),
"")</f>
        <v/>
      </c>
      <c r="AS96" s="53" t="str">
        <f>IFERROR(
  IF(
    AND(
      AS$6&gt;=$I96, AS$6&lt;=$J96, $Q$2="Yes",
      NOT( OR(
        AND($M$5=1, OR(WEEKDAY(AS$6,2)=6, WEEKDAY(AS$6,2)=7)),
        AND($M$5=17,  WEEKDAY(AS$6,2)=6),
        AND($M$5=11,  WEEKDAY(AS$6,2)=7)
      ))
    ),
    INDEX(reference!$H$1:$I$9, MATCH($M96, reference!$H$1:$H$9, 0), 2),
    ""
  ),
"")</f>
        <v/>
      </c>
      <c r="AT96" s="53" t="str">
        <f>IFERROR(
  IF(
    AND(
      AT$6&gt;=$I96, AT$6&lt;=$J96, $Q$2="Yes",
      NOT( OR(
        AND($M$5=1, OR(WEEKDAY(AT$6,2)=6, WEEKDAY(AT$6,2)=7)),
        AND($M$5=17,  WEEKDAY(AT$6,2)=6),
        AND($M$5=11,  WEEKDAY(AT$6,2)=7)
      ))
    ),
    INDEX(reference!$H$1:$I$9, MATCH($M96, reference!$H$1:$H$9, 0), 2),
    ""
  ),
"")</f>
        <v/>
      </c>
      <c r="AU96" s="53" t="str">
        <f>IFERROR(
  IF(
    AND(
      AU$6&gt;=$I96, AU$6&lt;=$J96, $Q$2="Yes",
      NOT( OR(
        AND($M$5=1, OR(WEEKDAY(AU$6,2)=6, WEEKDAY(AU$6,2)=7)),
        AND($M$5=17,  WEEKDAY(AU$6,2)=6),
        AND($M$5=11,  WEEKDAY(AU$6,2)=7)
      ))
    ),
    INDEX(reference!$H$1:$I$9, MATCH($M96, reference!$H$1:$H$9, 0), 2),
    ""
  ),
"")</f>
        <v/>
      </c>
      <c r="AV96" s="53" t="str">
        <f>IFERROR(
  IF(
    AND(
      AV$6&gt;=$I96, AV$6&lt;=$J96, $Q$2="Yes",
      NOT( OR(
        AND($M$5=1, OR(WEEKDAY(AV$6,2)=6, WEEKDAY(AV$6,2)=7)),
        AND($M$5=17,  WEEKDAY(AV$6,2)=6),
        AND($M$5=11,  WEEKDAY(AV$6,2)=7)
      ))
    ),
    INDEX(reference!$H$1:$I$9, MATCH($M96, reference!$H$1:$H$9, 0), 2),
    ""
  ),
"")</f>
        <v/>
      </c>
      <c r="AW96" s="53" t="str">
        <f>IFERROR(
  IF(
    AND(
      AW$6&gt;=$I96, AW$6&lt;=$J96, $Q$2="Yes",
      NOT( OR(
        AND($M$5=1, OR(WEEKDAY(AW$6,2)=6, WEEKDAY(AW$6,2)=7)),
        AND($M$5=17,  WEEKDAY(AW$6,2)=6),
        AND($M$5=11,  WEEKDAY(AW$6,2)=7)
      ))
    ),
    INDEX(reference!$H$1:$I$9, MATCH($M96, reference!$H$1:$H$9, 0), 2),
    ""
  ),
"")</f>
        <v/>
      </c>
      <c r="AX96" s="53" t="str">
        <f>IFERROR(
  IF(
    AND(
      AX$6&gt;=$I96, AX$6&lt;=$J96, $Q$2="Yes",
      NOT( OR(
        AND($M$5=1, OR(WEEKDAY(AX$6,2)=6, WEEKDAY(AX$6,2)=7)),
        AND($M$5=17,  WEEKDAY(AX$6,2)=6),
        AND($M$5=11,  WEEKDAY(AX$6,2)=7)
      ))
    ),
    INDEX(reference!$H$1:$I$9, MATCH($M96, reference!$H$1:$H$9, 0), 2),
    ""
  ),
"")</f>
        <v/>
      </c>
      <c r="AY96" s="53" t="str">
        <f>IFERROR(
  IF(
    AND(
      AY$6&gt;=$I96, AY$6&lt;=$J96, $Q$2="Yes",
      NOT( OR(
        AND($M$5=1, OR(WEEKDAY(AY$6,2)=6, WEEKDAY(AY$6,2)=7)),
        AND($M$5=17,  WEEKDAY(AY$6,2)=6),
        AND($M$5=11,  WEEKDAY(AY$6,2)=7)
      ))
    ),
    INDEX(reference!$H$1:$I$9, MATCH($M96, reference!$H$1:$H$9, 0), 2),
    ""
  ),
"")</f>
        <v/>
      </c>
      <c r="AZ96" s="53" t="str">
        <f>IFERROR(
  IF(
    AND(
      AZ$6&gt;=$I96, AZ$6&lt;=$J96, $Q$2="Yes",
      NOT( OR(
        AND($M$5=1, OR(WEEKDAY(AZ$6,2)=6, WEEKDAY(AZ$6,2)=7)),
        AND($M$5=17,  WEEKDAY(AZ$6,2)=6),
        AND($M$5=11,  WEEKDAY(AZ$6,2)=7)
      ))
    ),
    INDEX(reference!$H$1:$I$9, MATCH($M96, reference!$H$1:$H$9, 0), 2),
    ""
  ),
"")</f>
        <v/>
      </c>
      <c r="BA96" s="53" t="str">
        <f>IFERROR(
  IF(
    AND(
      BA$6&gt;=$I96, BA$6&lt;=$J96, $Q$2="Yes",
      NOT( OR(
        AND($M$5=1, OR(WEEKDAY(BA$6,2)=6, WEEKDAY(BA$6,2)=7)),
        AND($M$5=17,  WEEKDAY(BA$6,2)=6),
        AND($M$5=11,  WEEKDAY(BA$6,2)=7)
      ))
    ),
    INDEX(reference!$H$1:$I$9, MATCH($M96, reference!$H$1:$H$9, 0), 2),
    ""
  ),
"")</f>
        <v/>
      </c>
      <c r="BB96" s="53" t="str">
        <f>IFERROR(
  IF(
    AND(
      BB$6&gt;=$I96, BB$6&lt;=$J96, $Q$2="Yes",
      NOT( OR(
        AND($M$5=1, OR(WEEKDAY(BB$6,2)=6, WEEKDAY(BB$6,2)=7)),
        AND($M$5=17,  WEEKDAY(BB$6,2)=6),
        AND($M$5=11,  WEEKDAY(BB$6,2)=7)
      ))
    ),
    INDEX(reference!$H$1:$I$9, MATCH($M96, reference!$H$1:$H$9, 0), 2),
    ""
  ),
"")</f>
        <v/>
      </c>
      <c r="BC96" s="53" t="str">
        <f>IFERROR(
  IF(
    AND(
      BC$6&gt;=$I96, BC$6&lt;=$J96, $Q$2="Yes",
      NOT( OR(
        AND($M$5=1, OR(WEEKDAY(BC$6,2)=6, WEEKDAY(BC$6,2)=7)),
        AND($M$5=17,  WEEKDAY(BC$6,2)=6),
        AND($M$5=11,  WEEKDAY(BC$6,2)=7)
      ))
    ),
    INDEX(reference!$H$1:$I$9, MATCH($M96, reference!$H$1:$H$9, 0), 2),
    ""
  ),
"")</f>
        <v/>
      </c>
      <c r="BD96" s="53" t="str">
        <f>IFERROR(
  IF(
    AND(
      BD$6&gt;=$I96, BD$6&lt;=$J96, $Q$2="Yes",
      NOT( OR(
        AND($M$5=1, OR(WEEKDAY(BD$6,2)=6, WEEKDAY(BD$6,2)=7)),
        AND($M$5=17,  WEEKDAY(BD$6,2)=6),
        AND($M$5=11,  WEEKDAY(BD$6,2)=7)
      ))
    ),
    INDEX(reference!$H$1:$I$9, MATCH($M96, reference!$H$1:$H$9, 0), 2),
    ""
  ),
"")</f>
        <v/>
      </c>
      <c r="BE96" s="53" t="str">
        <f>IFERROR(
  IF(
    AND(
      BE$6&gt;=$I96, BE$6&lt;=$J96, $Q$2="Yes",
      NOT( OR(
        AND($M$5=1, OR(WEEKDAY(BE$6,2)=6, WEEKDAY(BE$6,2)=7)),
        AND($M$5=17,  WEEKDAY(BE$6,2)=6),
        AND($M$5=11,  WEEKDAY(BE$6,2)=7)
      ))
    ),
    INDEX(reference!$H$1:$I$9, MATCH($M96, reference!$H$1:$H$9, 0), 2),
    ""
  ),
"")</f>
        <v/>
      </c>
      <c r="BF96" s="53" t="str">
        <f>IFERROR(
  IF(
    AND(
      BF$6&gt;=$I96, BF$6&lt;=$J96, $Q$2="Yes",
      NOT( OR(
        AND($M$5=1, OR(WEEKDAY(BF$6,2)=6, WEEKDAY(BF$6,2)=7)),
        AND($M$5=17,  WEEKDAY(BF$6,2)=6),
        AND($M$5=11,  WEEKDAY(BF$6,2)=7)
      ))
    ),
    INDEX(reference!$H$1:$I$9, MATCH($M96, reference!$H$1:$H$9, 0), 2),
    ""
  ),
"")</f>
        <v/>
      </c>
      <c r="BG96" s="53" t="str">
        <f>IFERROR(
  IF(
    AND(
      BG$6&gt;=$I96, BG$6&lt;=$J96, $Q$2="Yes",
      NOT( OR(
        AND($M$5=1, OR(WEEKDAY(BG$6,2)=6, WEEKDAY(BG$6,2)=7)),
        AND($M$5=17,  WEEKDAY(BG$6,2)=6),
        AND($M$5=11,  WEEKDAY(BG$6,2)=7)
      ))
    ),
    INDEX(reference!$H$1:$I$9, MATCH($M96, reference!$H$1:$H$9, 0), 2),
    ""
  ),
"")</f>
        <v/>
      </c>
      <c r="BH96" s="53" t="str">
        <f>IFERROR(
  IF(
    AND(
      BH$6&gt;=$I96, BH$6&lt;=$J96, $Q$2="Yes",
      NOT( OR(
        AND($M$5=1, OR(WEEKDAY(BH$6,2)=6, WEEKDAY(BH$6,2)=7)),
        AND($M$5=17,  WEEKDAY(BH$6,2)=6),
        AND($M$5=11,  WEEKDAY(BH$6,2)=7)
      ))
    ),
    INDEX(reference!$H$1:$I$9, MATCH($M96, reference!$H$1:$H$9, 0), 2),
    ""
  ),
"")</f>
        <v/>
      </c>
      <c r="BI96" s="53" t="str">
        <f>IFERROR(
  IF(
    AND(
      BI$6&gt;=$I96, BI$6&lt;=$J96, $Q$2="Yes",
      NOT( OR(
        AND($M$5=1, OR(WEEKDAY(BI$6,2)=6, WEEKDAY(BI$6,2)=7)),
        AND($M$5=17,  WEEKDAY(BI$6,2)=6),
        AND($M$5=11,  WEEKDAY(BI$6,2)=7)
      ))
    ),
    INDEX(reference!$H$1:$I$9, MATCH($M96, reference!$H$1:$H$9, 0), 2),
    ""
  ),
"")</f>
        <v/>
      </c>
      <c r="BJ96" s="53" t="str">
        <f>IFERROR(
  IF(
    AND(
      BJ$6&gt;=$I96, BJ$6&lt;=$J96, $Q$2="Yes",
      NOT( OR(
        AND($M$5=1, OR(WEEKDAY(BJ$6,2)=6, WEEKDAY(BJ$6,2)=7)),
        AND($M$5=17,  WEEKDAY(BJ$6,2)=6),
        AND($M$5=11,  WEEKDAY(BJ$6,2)=7)
      ))
    ),
    INDEX(reference!$H$1:$I$9, MATCH($M96, reference!$H$1:$H$9, 0), 2),
    ""
  ),
"")</f>
        <v/>
      </c>
      <c r="BK96" s="53" t="str">
        <f>IFERROR(
  IF(
    AND(
      BK$6&gt;=$I96, BK$6&lt;=$J96, $Q$2="Yes",
      NOT( OR(
        AND($M$5=1, OR(WEEKDAY(BK$6,2)=6, WEEKDAY(BK$6,2)=7)),
        AND($M$5=17,  WEEKDAY(BK$6,2)=6),
        AND($M$5=11,  WEEKDAY(BK$6,2)=7)
      ))
    ),
    INDEX(reference!$H$1:$I$9, MATCH($M96, reference!$H$1:$H$9, 0), 2),
    ""
  ),
"")</f>
        <v/>
      </c>
      <c r="BL96" s="53" t="str">
        <f>IFERROR(
  IF(
    AND(
      BL$6&gt;=$I96, BL$6&lt;=$J96, $Q$2="Yes",
      NOT( OR(
        AND($M$5=1, OR(WEEKDAY(BL$6,2)=6, WEEKDAY(BL$6,2)=7)),
        AND($M$5=17,  WEEKDAY(BL$6,2)=6),
        AND($M$5=11,  WEEKDAY(BL$6,2)=7)
      ))
    ),
    INDEX(reference!$H$1:$I$9, MATCH($M96, reference!$H$1:$H$9, 0), 2),
    ""
  ),
"")</f>
        <v/>
      </c>
      <c r="BM96" s="53" t="str">
        <f>IFERROR(
  IF(
    AND(
      BM$6&gt;=$I96, BM$6&lt;=$J96, $Q$2="Yes",
      NOT( OR(
        AND($M$5=1, OR(WEEKDAY(BM$6,2)=6, WEEKDAY(BM$6,2)=7)),
        AND($M$5=17,  WEEKDAY(BM$6,2)=6),
        AND($M$5=11,  WEEKDAY(BM$6,2)=7)
      ))
    ),
    INDEX(reference!$H$1:$I$9, MATCH($M96, reference!$H$1:$H$9, 0), 2),
    ""
  ),
"")</f>
        <v/>
      </c>
      <c r="BN96" s="53" t="str">
        <f>IFERROR(
  IF(
    AND(
      BN$6&gt;=$I96, BN$6&lt;=$J96, $Q$2="Yes",
      NOT( OR(
        AND($M$5=1, OR(WEEKDAY(BN$6,2)=6, WEEKDAY(BN$6,2)=7)),
        AND($M$5=17,  WEEKDAY(BN$6,2)=6),
        AND($M$5=11,  WEEKDAY(BN$6,2)=7)
      ))
    ),
    INDEX(reference!$H$1:$I$9, MATCH($M96, reference!$H$1:$H$9, 0), 2),
    ""
  ),
"")</f>
        <v/>
      </c>
      <c r="BO96" s="53" t="str">
        <f>IFERROR(
  IF(
    AND(
      BO$6&gt;=$I96, BO$6&lt;=$J96, $Q$2="Yes",
      NOT( OR(
        AND($M$5=1, OR(WEEKDAY(BO$6,2)=6, WEEKDAY(BO$6,2)=7)),
        AND($M$5=17,  WEEKDAY(BO$6,2)=6),
        AND($M$5=11,  WEEKDAY(BO$6,2)=7)
      ))
    ),
    INDEX(reference!$H$1:$I$9, MATCH($M96, reference!$H$1:$H$9, 0), 2),
    ""
  ),
"")</f>
        <v/>
      </c>
      <c r="BP96" s="53" t="str">
        <f>IFERROR(
  IF(
    AND(
      BP$6&gt;=$I96, BP$6&lt;=$J96, $Q$2="Yes",
      NOT( OR(
        AND($M$5=1, OR(WEEKDAY(BP$6,2)=6, WEEKDAY(BP$6,2)=7)),
        AND($M$5=17,  WEEKDAY(BP$6,2)=6),
        AND($M$5=11,  WEEKDAY(BP$6,2)=7)
      ))
    ),
    INDEX(reference!$H$1:$I$9, MATCH($M96, reference!$H$1:$H$9, 0), 2),
    ""
  ),
"")</f>
        <v/>
      </c>
      <c r="BQ96" s="53" t="str">
        <f>IFERROR(
  IF(
    AND(
      BQ$6&gt;=$I96, BQ$6&lt;=$J96, $Q$2="Yes",
      NOT( OR(
        AND($M$5=1, OR(WEEKDAY(BQ$6,2)=6, WEEKDAY(BQ$6,2)=7)),
        AND($M$5=17,  WEEKDAY(BQ$6,2)=6),
        AND($M$5=11,  WEEKDAY(BQ$6,2)=7)
      ))
    ),
    INDEX(reference!$H$1:$I$9, MATCH($M96, reference!$H$1:$H$9, 0), 2),
    ""
  ),
"")</f>
        <v/>
      </c>
    </row>
    <row r="97" spans="1:69" ht="22.5" customHeight="1" x14ac:dyDescent="0.15">
      <c r="A97" s="46">
        <f>COUNTIF($L$7:M97,M97)</f>
        <v>0</v>
      </c>
      <c r="B97" s="46" t="str">
        <f t="shared" si="5"/>
        <v>-0</v>
      </c>
      <c r="C97" s="46" t="str">
        <f>IFERROR(IF(G97="","",MOD(COUNTIFS($F$6:G97,"◯"),10)),"")</f>
        <v/>
      </c>
      <c r="D97" s="46" t="str" cm="1">
        <f t="array" ref="D97">IF(G97="","",_xlfn.SWITCH(G97,"◯",1,"◆",2,"★",3))</f>
        <v/>
      </c>
      <c r="E97" s="46"/>
      <c r="F97" s="47"/>
      <c r="G97" s="48"/>
      <c r="H97" s="49"/>
      <c r="I97" s="51"/>
      <c r="J97" s="51"/>
      <c r="K97" s="52" t="str">
        <f t="shared" si="6"/>
        <v/>
      </c>
      <c r="L97" s="50"/>
      <c r="M97" s="50"/>
      <c r="N97" s="53" t="str">
        <f>IFERROR(
  IF(
    AND(
      N$6&gt;=$I97, N$6&lt;=$J97, $Q$2="Yes",
      NOT( OR(
        AND($M$5=1, OR(WEEKDAY(N$6,2)=6, WEEKDAY(N$6,2)=7)),
        AND($M$5=17,  WEEKDAY(N$6,2)=6),
        AND($M$5=11,  WEEKDAY(N$6,2)=7)
      ))
    ),
    INDEX(reference!$H$1:$I$9, MATCH($M97, reference!$H$1:$H$9, 0), 2),
    ""
  ),
"")</f>
        <v/>
      </c>
      <c r="O97" s="53" t="str">
        <f>IFERROR(
  IF(
    AND(
      O$6&gt;=$I97, O$6&lt;=$J97, $Q$2="Yes",
      NOT( OR(
        AND($M$5=1, OR(WEEKDAY(O$6,2)=6, WEEKDAY(O$6,2)=7)),
        AND($M$5=17,  WEEKDAY(O$6,2)=6),
        AND($M$5=11,  WEEKDAY(O$6,2)=7)
      ))
    ),
    INDEX(reference!$H$1:$I$9, MATCH($M97, reference!$H$1:$H$9, 0), 2),
    ""
  ),
"")</f>
        <v/>
      </c>
      <c r="P97" s="53" t="str">
        <f>IFERROR(
  IF(
    AND(
      P$6&gt;=$I97, P$6&lt;=$J97, $Q$2="Yes",
      NOT( OR(
        AND($M$5=1, OR(WEEKDAY(P$6,2)=6, WEEKDAY(P$6,2)=7)),
        AND($M$5=17,  WEEKDAY(P$6,2)=6),
        AND($M$5=11,  WEEKDAY(P$6,2)=7)
      ))
    ),
    INDEX(reference!$H$1:$I$9, MATCH($M97, reference!$H$1:$H$9, 0), 2),
    ""
  ),
"")</f>
        <v/>
      </c>
      <c r="Q97" s="53" t="str">
        <f>IFERROR(
  IF(
    AND(
      Q$6&gt;=$I97, Q$6&lt;=$J97, $Q$2="Yes",
      NOT( OR(
        AND($M$5=1, OR(WEEKDAY(Q$6,2)=6, WEEKDAY(Q$6,2)=7)),
        AND($M$5=17,  WEEKDAY(Q$6,2)=6),
        AND($M$5=11,  WEEKDAY(Q$6,2)=7)
      ))
    ),
    INDEX(reference!$H$1:$I$9, MATCH($M97, reference!$H$1:$H$9, 0), 2),
    ""
  ),
"")</f>
        <v/>
      </c>
      <c r="R97" s="53" t="str">
        <f>IFERROR(
  IF(
    AND(
      R$6&gt;=$I97, R$6&lt;=$J97, $Q$2="Yes",
      NOT( OR(
        AND($M$5=1, OR(WEEKDAY(R$6,2)=6, WEEKDAY(R$6,2)=7)),
        AND($M$5=17,  WEEKDAY(R$6,2)=6),
        AND($M$5=11,  WEEKDAY(R$6,2)=7)
      ))
    ),
    INDEX(reference!$H$1:$I$9, MATCH($M97, reference!$H$1:$H$9, 0), 2),
    ""
  ),
"")</f>
        <v/>
      </c>
      <c r="S97" s="53" t="str">
        <f>IFERROR(
  IF(
    AND(
      S$6&gt;=$I97, S$6&lt;=$J97, $Q$2="Yes",
      NOT( OR(
        AND($M$5=1, OR(WEEKDAY(S$6,2)=6, WEEKDAY(S$6,2)=7)),
        AND($M$5=17,  WEEKDAY(S$6,2)=6),
        AND($M$5=11,  WEEKDAY(S$6,2)=7)
      ))
    ),
    INDEX(reference!$H$1:$I$9, MATCH($M97, reference!$H$1:$H$9, 0), 2),
    ""
  ),
"")</f>
        <v/>
      </c>
      <c r="T97" s="53" t="str">
        <f>IFERROR(
  IF(
    AND(
      T$6&gt;=$I97, T$6&lt;=$J97, $Q$2="Yes",
      NOT( OR(
        AND($M$5=1, OR(WEEKDAY(T$6,2)=6, WEEKDAY(T$6,2)=7)),
        AND($M$5=17,  WEEKDAY(T$6,2)=6),
        AND($M$5=11,  WEEKDAY(T$6,2)=7)
      ))
    ),
    INDEX(reference!$H$1:$I$9, MATCH($M97, reference!$H$1:$H$9, 0), 2),
    ""
  ),
"")</f>
        <v/>
      </c>
      <c r="U97" s="53" t="str">
        <f>IFERROR(
  IF(
    AND(
      U$6&gt;=$I97, U$6&lt;=$J97, $Q$2="Yes",
      NOT( OR(
        AND($M$5=1, OR(WEEKDAY(U$6,2)=6, WEEKDAY(U$6,2)=7)),
        AND($M$5=17,  WEEKDAY(U$6,2)=6),
        AND($M$5=11,  WEEKDAY(U$6,2)=7)
      ))
    ),
    INDEX(reference!$H$1:$I$9, MATCH($M97, reference!$H$1:$H$9, 0), 2),
    ""
  ),
"")</f>
        <v/>
      </c>
      <c r="V97" s="53" t="str">
        <f>IFERROR(
  IF(
    AND(
      V$6&gt;=$I97, V$6&lt;=$J97, $Q$2="Yes",
      NOT( OR(
        AND($M$5=1, OR(WEEKDAY(V$6,2)=6, WEEKDAY(V$6,2)=7)),
        AND($M$5=17,  WEEKDAY(V$6,2)=6),
        AND($M$5=11,  WEEKDAY(V$6,2)=7)
      ))
    ),
    INDEX(reference!$H$1:$I$9, MATCH($M97, reference!$H$1:$H$9, 0), 2),
    ""
  ),
"")</f>
        <v/>
      </c>
      <c r="W97" s="53" t="str">
        <f>IFERROR(
  IF(
    AND(
      W$6&gt;=$I97, W$6&lt;=$J97, $Q$2="Yes",
      NOT( OR(
        AND($M$5=1, OR(WEEKDAY(W$6,2)=6, WEEKDAY(W$6,2)=7)),
        AND($M$5=17,  WEEKDAY(W$6,2)=6),
        AND($M$5=11,  WEEKDAY(W$6,2)=7)
      ))
    ),
    INDEX(reference!$H$1:$I$9, MATCH($M97, reference!$H$1:$H$9, 0), 2),
    ""
  ),
"")</f>
        <v/>
      </c>
      <c r="X97" s="53" t="str">
        <f>IFERROR(
  IF(
    AND(
      X$6&gt;=$I97, X$6&lt;=$J97, $Q$2="Yes",
      NOT( OR(
        AND($M$5=1, OR(WEEKDAY(X$6,2)=6, WEEKDAY(X$6,2)=7)),
        AND($M$5=17,  WEEKDAY(X$6,2)=6),
        AND($M$5=11,  WEEKDAY(X$6,2)=7)
      ))
    ),
    INDEX(reference!$H$1:$I$9, MATCH($M97, reference!$H$1:$H$9, 0), 2),
    ""
  ),
"")</f>
        <v/>
      </c>
      <c r="Y97" s="53" t="str">
        <f>IFERROR(
  IF(
    AND(
      Y$6&gt;=$I97, Y$6&lt;=$J97, $Q$2="Yes",
      NOT( OR(
        AND($M$5=1, OR(WEEKDAY(Y$6,2)=6, WEEKDAY(Y$6,2)=7)),
        AND($M$5=17,  WEEKDAY(Y$6,2)=6),
        AND($M$5=11,  WEEKDAY(Y$6,2)=7)
      ))
    ),
    INDEX(reference!$H$1:$I$9, MATCH($M97, reference!$H$1:$H$9, 0), 2),
    ""
  ),
"")</f>
        <v/>
      </c>
      <c r="Z97" s="53" t="str">
        <f>IFERROR(
  IF(
    AND(
      Z$6&gt;=$I97, Z$6&lt;=$J97, $Q$2="Yes",
      NOT( OR(
        AND($M$5=1, OR(WEEKDAY(Z$6,2)=6, WEEKDAY(Z$6,2)=7)),
        AND($M$5=17,  WEEKDAY(Z$6,2)=6),
        AND($M$5=11,  WEEKDAY(Z$6,2)=7)
      ))
    ),
    INDEX(reference!$H$1:$I$9, MATCH($M97, reference!$H$1:$H$9, 0), 2),
    ""
  ),
"")</f>
        <v/>
      </c>
      <c r="AA97" s="53" t="str">
        <f>IFERROR(
  IF(
    AND(
      AA$6&gt;=$I97, AA$6&lt;=$J97, $Q$2="Yes",
      NOT( OR(
        AND($M$5=1, OR(WEEKDAY(AA$6,2)=6, WEEKDAY(AA$6,2)=7)),
        AND($M$5=17,  WEEKDAY(AA$6,2)=6),
        AND($M$5=11,  WEEKDAY(AA$6,2)=7)
      ))
    ),
    INDEX(reference!$H$1:$I$9, MATCH($M97, reference!$H$1:$H$9, 0), 2),
    ""
  ),
"")</f>
        <v/>
      </c>
      <c r="AB97" s="53" t="str">
        <f>IFERROR(
  IF(
    AND(
      AB$6&gt;=$I97, AB$6&lt;=$J97, $Q$2="Yes",
      NOT( OR(
        AND($M$5=1, OR(WEEKDAY(AB$6,2)=6, WEEKDAY(AB$6,2)=7)),
        AND($M$5=17,  WEEKDAY(AB$6,2)=6),
        AND($M$5=11,  WEEKDAY(AB$6,2)=7)
      ))
    ),
    INDEX(reference!$H$1:$I$9, MATCH($M97, reference!$H$1:$H$9, 0), 2),
    ""
  ),
"")</f>
        <v/>
      </c>
      <c r="AC97" s="53" t="str">
        <f>IFERROR(
  IF(
    AND(
      AC$6&gt;=$I97, AC$6&lt;=$J97, $Q$2="Yes",
      NOT( OR(
        AND($M$5=1, OR(WEEKDAY(AC$6,2)=6, WEEKDAY(AC$6,2)=7)),
        AND($M$5=17,  WEEKDAY(AC$6,2)=6),
        AND($M$5=11,  WEEKDAY(AC$6,2)=7)
      ))
    ),
    INDEX(reference!$H$1:$I$9, MATCH($M97, reference!$H$1:$H$9, 0), 2),
    ""
  ),
"")</f>
        <v/>
      </c>
      <c r="AD97" s="53" t="str">
        <f>IFERROR(
  IF(
    AND(
      AD$6&gt;=$I97, AD$6&lt;=$J97, $Q$2="Yes",
      NOT( OR(
        AND($M$5=1, OR(WEEKDAY(AD$6,2)=6, WEEKDAY(AD$6,2)=7)),
        AND($M$5=17,  WEEKDAY(AD$6,2)=6),
        AND($M$5=11,  WEEKDAY(AD$6,2)=7)
      ))
    ),
    INDEX(reference!$H$1:$I$9, MATCH($M97, reference!$H$1:$H$9, 0), 2),
    ""
  ),
"")</f>
        <v/>
      </c>
      <c r="AE97" s="53" t="str">
        <f>IFERROR(
  IF(
    AND(
      AE$6&gt;=$I97, AE$6&lt;=$J97, $Q$2="Yes",
      NOT( OR(
        AND($M$5=1, OR(WEEKDAY(AE$6,2)=6, WEEKDAY(AE$6,2)=7)),
        AND($M$5=17,  WEEKDAY(AE$6,2)=6),
        AND($M$5=11,  WEEKDAY(AE$6,2)=7)
      ))
    ),
    INDEX(reference!$H$1:$I$9, MATCH($M97, reference!$H$1:$H$9, 0), 2),
    ""
  ),
"")</f>
        <v/>
      </c>
      <c r="AF97" s="53" t="str">
        <f>IFERROR(
  IF(
    AND(
      AF$6&gt;=$I97, AF$6&lt;=$J97, $Q$2="Yes",
      NOT( OR(
        AND($M$5=1, OR(WEEKDAY(AF$6,2)=6, WEEKDAY(AF$6,2)=7)),
        AND($M$5=17,  WEEKDAY(AF$6,2)=6),
        AND($M$5=11,  WEEKDAY(AF$6,2)=7)
      ))
    ),
    INDEX(reference!$H$1:$I$9, MATCH($M97, reference!$H$1:$H$9, 0), 2),
    ""
  ),
"")</f>
        <v/>
      </c>
      <c r="AG97" s="53" t="str">
        <f>IFERROR(
  IF(
    AND(
      AG$6&gt;=$I97, AG$6&lt;=$J97, $Q$2="Yes",
      NOT( OR(
        AND($M$5=1, OR(WEEKDAY(AG$6,2)=6, WEEKDAY(AG$6,2)=7)),
        AND($M$5=17,  WEEKDAY(AG$6,2)=6),
        AND($M$5=11,  WEEKDAY(AG$6,2)=7)
      ))
    ),
    INDEX(reference!$H$1:$I$9, MATCH($M97, reference!$H$1:$H$9, 0), 2),
    ""
  ),
"")</f>
        <v/>
      </c>
      <c r="AH97" s="53" t="str">
        <f>IFERROR(
  IF(
    AND(
      AH$6&gt;=$I97, AH$6&lt;=$J97, $Q$2="Yes",
      NOT( OR(
        AND($M$5=1, OR(WEEKDAY(AH$6,2)=6, WEEKDAY(AH$6,2)=7)),
        AND($M$5=17,  WEEKDAY(AH$6,2)=6),
        AND($M$5=11,  WEEKDAY(AH$6,2)=7)
      ))
    ),
    INDEX(reference!$H$1:$I$9, MATCH($M97, reference!$H$1:$H$9, 0), 2),
    ""
  ),
"")</f>
        <v/>
      </c>
      <c r="AI97" s="53" t="str">
        <f>IFERROR(
  IF(
    AND(
      AI$6&gt;=$I97, AI$6&lt;=$J97, $Q$2="Yes",
      NOT( OR(
        AND($M$5=1, OR(WEEKDAY(AI$6,2)=6, WEEKDAY(AI$6,2)=7)),
        AND($M$5=17,  WEEKDAY(AI$6,2)=6),
        AND($M$5=11,  WEEKDAY(AI$6,2)=7)
      ))
    ),
    INDEX(reference!$H$1:$I$9, MATCH($M97, reference!$H$1:$H$9, 0), 2),
    ""
  ),
"")</f>
        <v/>
      </c>
      <c r="AJ97" s="53" t="str">
        <f>IFERROR(
  IF(
    AND(
      AJ$6&gt;=$I97, AJ$6&lt;=$J97, $Q$2="Yes",
      NOT( OR(
        AND($M$5=1, OR(WEEKDAY(AJ$6,2)=6, WEEKDAY(AJ$6,2)=7)),
        AND($M$5=17,  WEEKDAY(AJ$6,2)=6),
        AND($M$5=11,  WEEKDAY(AJ$6,2)=7)
      ))
    ),
    INDEX(reference!$H$1:$I$9, MATCH($M97, reference!$H$1:$H$9, 0), 2),
    ""
  ),
"")</f>
        <v/>
      </c>
      <c r="AK97" s="53" t="str">
        <f>IFERROR(
  IF(
    AND(
      AK$6&gt;=$I97, AK$6&lt;=$J97, $Q$2="Yes",
      NOT( OR(
        AND($M$5=1, OR(WEEKDAY(AK$6,2)=6, WEEKDAY(AK$6,2)=7)),
        AND($M$5=17,  WEEKDAY(AK$6,2)=6),
        AND($M$5=11,  WEEKDAY(AK$6,2)=7)
      ))
    ),
    INDEX(reference!$H$1:$I$9, MATCH($M97, reference!$H$1:$H$9, 0), 2),
    ""
  ),
"")</f>
        <v/>
      </c>
      <c r="AL97" s="53" t="str">
        <f>IFERROR(
  IF(
    AND(
      AL$6&gt;=$I97, AL$6&lt;=$J97, $Q$2="Yes",
      NOT( OR(
        AND($M$5=1, OR(WEEKDAY(AL$6,2)=6, WEEKDAY(AL$6,2)=7)),
        AND($M$5=17,  WEEKDAY(AL$6,2)=6),
        AND($M$5=11,  WEEKDAY(AL$6,2)=7)
      ))
    ),
    INDEX(reference!$H$1:$I$9, MATCH($M97, reference!$H$1:$H$9, 0), 2),
    ""
  ),
"")</f>
        <v/>
      </c>
      <c r="AM97" s="53" t="str">
        <f>IFERROR(
  IF(
    AND(
      AM$6&gt;=$I97, AM$6&lt;=$J97, $Q$2="Yes",
      NOT( OR(
        AND($M$5=1, OR(WEEKDAY(AM$6,2)=6, WEEKDAY(AM$6,2)=7)),
        AND($M$5=17,  WEEKDAY(AM$6,2)=6),
        AND($M$5=11,  WEEKDAY(AM$6,2)=7)
      ))
    ),
    INDEX(reference!$H$1:$I$9, MATCH($M97, reference!$H$1:$H$9, 0), 2),
    ""
  ),
"")</f>
        <v/>
      </c>
      <c r="AN97" s="53" t="str">
        <f>IFERROR(
  IF(
    AND(
      AN$6&gt;=$I97, AN$6&lt;=$J97, $Q$2="Yes",
      NOT( OR(
        AND($M$5=1, OR(WEEKDAY(AN$6,2)=6, WEEKDAY(AN$6,2)=7)),
        AND($M$5=17,  WEEKDAY(AN$6,2)=6),
        AND($M$5=11,  WEEKDAY(AN$6,2)=7)
      ))
    ),
    INDEX(reference!$H$1:$I$9, MATCH($M97, reference!$H$1:$H$9, 0), 2),
    ""
  ),
"")</f>
        <v/>
      </c>
      <c r="AO97" s="53" t="str">
        <f>IFERROR(
  IF(
    AND(
      AO$6&gt;=$I97, AO$6&lt;=$J97, $Q$2="Yes",
      NOT( OR(
        AND($M$5=1, OR(WEEKDAY(AO$6,2)=6, WEEKDAY(AO$6,2)=7)),
        AND($M$5=17,  WEEKDAY(AO$6,2)=6),
        AND($M$5=11,  WEEKDAY(AO$6,2)=7)
      ))
    ),
    INDEX(reference!$H$1:$I$9, MATCH($M97, reference!$H$1:$H$9, 0), 2),
    ""
  ),
"")</f>
        <v/>
      </c>
      <c r="AP97" s="53" t="str">
        <f>IFERROR(
  IF(
    AND(
      AP$6&gt;=$I97, AP$6&lt;=$J97, $Q$2="Yes",
      NOT( OR(
        AND($M$5=1, OR(WEEKDAY(AP$6,2)=6, WEEKDAY(AP$6,2)=7)),
        AND($M$5=17,  WEEKDAY(AP$6,2)=6),
        AND($M$5=11,  WEEKDAY(AP$6,2)=7)
      ))
    ),
    INDEX(reference!$H$1:$I$9, MATCH($M97, reference!$H$1:$H$9, 0), 2),
    ""
  ),
"")</f>
        <v/>
      </c>
      <c r="AQ97" s="53" t="str">
        <f>IFERROR(
  IF(
    AND(
      AQ$6&gt;=$I97, AQ$6&lt;=$J97, $Q$2="Yes",
      NOT( OR(
        AND($M$5=1, OR(WEEKDAY(AQ$6,2)=6, WEEKDAY(AQ$6,2)=7)),
        AND($M$5=17,  WEEKDAY(AQ$6,2)=6),
        AND($M$5=11,  WEEKDAY(AQ$6,2)=7)
      ))
    ),
    INDEX(reference!$H$1:$I$9, MATCH($M97, reference!$H$1:$H$9, 0), 2),
    ""
  ),
"")</f>
        <v/>
      </c>
      <c r="AR97" s="53" t="str">
        <f>IFERROR(
  IF(
    AND(
      AR$6&gt;=$I97, AR$6&lt;=$J97, $Q$2="Yes",
      NOT( OR(
        AND($M$5=1, OR(WEEKDAY(AR$6,2)=6, WEEKDAY(AR$6,2)=7)),
        AND($M$5=17,  WEEKDAY(AR$6,2)=6),
        AND($M$5=11,  WEEKDAY(AR$6,2)=7)
      ))
    ),
    INDEX(reference!$H$1:$I$9, MATCH($M97, reference!$H$1:$H$9, 0), 2),
    ""
  ),
"")</f>
        <v/>
      </c>
      <c r="AS97" s="53" t="str">
        <f>IFERROR(
  IF(
    AND(
      AS$6&gt;=$I97, AS$6&lt;=$J97, $Q$2="Yes",
      NOT( OR(
        AND($M$5=1, OR(WEEKDAY(AS$6,2)=6, WEEKDAY(AS$6,2)=7)),
        AND($M$5=17,  WEEKDAY(AS$6,2)=6),
        AND($M$5=11,  WEEKDAY(AS$6,2)=7)
      ))
    ),
    INDEX(reference!$H$1:$I$9, MATCH($M97, reference!$H$1:$H$9, 0), 2),
    ""
  ),
"")</f>
        <v/>
      </c>
      <c r="AT97" s="53" t="str">
        <f>IFERROR(
  IF(
    AND(
      AT$6&gt;=$I97, AT$6&lt;=$J97, $Q$2="Yes",
      NOT( OR(
        AND($M$5=1, OR(WEEKDAY(AT$6,2)=6, WEEKDAY(AT$6,2)=7)),
        AND($M$5=17,  WEEKDAY(AT$6,2)=6),
        AND($M$5=11,  WEEKDAY(AT$6,2)=7)
      ))
    ),
    INDEX(reference!$H$1:$I$9, MATCH($M97, reference!$H$1:$H$9, 0), 2),
    ""
  ),
"")</f>
        <v/>
      </c>
      <c r="AU97" s="53" t="str">
        <f>IFERROR(
  IF(
    AND(
      AU$6&gt;=$I97, AU$6&lt;=$J97, $Q$2="Yes",
      NOT( OR(
        AND($M$5=1, OR(WEEKDAY(AU$6,2)=6, WEEKDAY(AU$6,2)=7)),
        AND($M$5=17,  WEEKDAY(AU$6,2)=6),
        AND($M$5=11,  WEEKDAY(AU$6,2)=7)
      ))
    ),
    INDEX(reference!$H$1:$I$9, MATCH($M97, reference!$H$1:$H$9, 0), 2),
    ""
  ),
"")</f>
        <v/>
      </c>
      <c r="AV97" s="53" t="str">
        <f>IFERROR(
  IF(
    AND(
      AV$6&gt;=$I97, AV$6&lt;=$J97, $Q$2="Yes",
      NOT( OR(
        AND($M$5=1, OR(WEEKDAY(AV$6,2)=6, WEEKDAY(AV$6,2)=7)),
        AND($M$5=17,  WEEKDAY(AV$6,2)=6),
        AND($M$5=11,  WEEKDAY(AV$6,2)=7)
      ))
    ),
    INDEX(reference!$H$1:$I$9, MATCH($M97, reference!$H$1:$H$9, 0), 2),
    ""
  ),
"")</f>
        <v/>
      </c>
      <c r="AW97" s="53" t="str">
        <f>IFERROR(
  IF(
    AND(
      AW$6&gt;=$I97, AW$6&lt;=$J97, $Q$2="Yes",
      NOT( OR(
        AND($M$5=1, OR(WEEKDAY(AW$6,2)=6, WEEKDAY(AW$6,2)=7)),
        AND($M$5=17,  WEEKDAY(AW$6,2)=6),
        AND($M$5=11,  WEEKDAY(AW$6,2)=7)
      ))
    ),
    INDEX(reference!$H$1:$I$9, MATCH($M97, reference!$H$1:$H$9, 0), 2),
    ""
  ),
"")</f>
        <v/>
      </c>
      <c r="AX97" s="53" t="str">
        <f>IFERROR(
  IF(
    AND(
      AX$6&gt;=$I97, AX$6&lt;=$J97, $Q$2="Yes",
      NOT( OR(
        AND($M$5=1, OR(WEEKDAY(AX$6,2)=6, WEEKDAY(AX$6,2)=7)),
        AND($M$5=17,  WEEKDAY(AX$6,2)=6),
        AND($M$5=11,  WEEKDAY(AX$6,2)=7)
      ))
    ),
    INDEX(reference!$H$1:$I$9, MATCH($M97, reference!$H$1:$H$9, 0), 2),
    ""
  ),
"")</f>
        <v/>
      </c>
      <c r="AY97" s="53" t="str">
        <f>IFERROR(
  IF(
    AND(
      AY$6&gt;=$I97, AY$6&lt;=$J97, $Q$2="Yes",
      NOT( OR(
        AND($M$5=1, OR(WEEKDAY(AY$6,2)=6, WEEKDAY(AY$6,2)=7)),
        AND($M$5=17,  WEEKDAY(AY$6,2)=6),
        AND($M$5=11,  WEEKDAY(AY$6,2)=7)
      ))
    ),
    INDEX(reference!$H$1:$I$9, MATCH($M97, reference!$H$1:$H$9, 0), 2),
    ""
  ),
"")</f>
        <v/>
      </c>
      <c r="AZ97" s="53" t="str">
        <f>IFERROR(
  IF(
    AND(
      AZ$6&gt;=$I97, AZ$6&lt;=$J97, $Q$2="Yes",
      NOT( OR(
        AND($M$5=1, OR(WEEKDAY(AZ$6,2)=6, WEEKDAY(AZ$6,2)=7)),
        AND($M$5=17,  WEEKDAY(AZ$6,2)=6),
        AND($M$5=11,  WEEKDAY(AZ$6,2)=7)
      ))
    ),
    INDEX(reference!$H$1:$I$9, MATCH($M97, reference!$H$1:$H$9, 0), 2),
    ""
  ),
"")</f>
        <v/>
      </c>
      <c r="BA97" s="53" t="str">
        <f>IFERROR(
  IF(
    AND(
      BA$6&gt;=$I97, BA$6&lt;=$J97, $Q$2="Yes",
      NOT( OR(
        AND($M$5=1, OR(WEEKDAY(BA$6,2)=6, WEEKDAY(BA$6,2)=7)),
        AND($M$5=17,  WEEKDAY(BA$6,2)=6),
        AND($M$5=11,  WEEKDAY(BA$6,2)=7)
      ))
    ),
    INDEX(reference!$H$1:$I$9, MATCH($M97, reference!$H$1:$H$9, 0), 2),
    ""
  ),
"")</f>
        <v/>
      </c>
      <c r="BB97" s="53" t="str">
        <f>IFERROR(
  IF(
    AND(
      BB$6&gt;=$I97, BB$6&lt;=$J97, $Q$2="Yes",
      NOT( OR(
        AND($M$5=1, OR(WEEKDAY(BB$6,2)=6, WEEKDAY(BB$6,2)=7)),
        AND($M$5=17,  WEEKDAY(BB$6,2)=6),
        AND($M$5=11,  WEEKDAY(BB$6,2)=7)
      ))
    ),
    INDEX(reference!$H$1:$I$9, MATCH($M97, reference!$H$1:$H$9, 0), 2),
    ""
  ),
"")</f>
        <v/>
      </c>
      <c r="BC97" s="53" t="str">
        <f>IFERROR(
  IF(
    AND(
      BC$6&gt;=$I97, BC$6&lt;=$J97, $Q$2="Yes",
      NOT( OR(
        AND($M$5=1, OR(WEEKDAY(BC$6,2)=6, WEEKDAY(BC$6,2)=7)),
        AND($M$5=17,  WEEKDAY(BC$6,2)=6),
        AND($M$5=11,  WEEKDAY(BC$6,2)=7)
      ))
    ),
    INDEX(reference!$H$1:$I$9, MATCH($M97, reference!$H$1:$H$9, 0), 2),
    ""
  ),
"")</f>
        <v/>
      </c>
      <c r="BD97" s="53" t="str">
        <f>IFERROR(
  IF(
    AND(
      BD$6&gt;=$I97, BD$6&lt;=$J97, $Q$2="Yes",
      NOT( OR(
        AND($M$5=1, OR(WEEKDAY(BD$6,2)=6, WEEKDAY(BD$6,2)=7)),
        AND($M$5=17,  WEEKDAY(BD$6,2)=6),
        AND($M$5=11,  WEEKDAY(BD$6,2)=7)
      ))
    ),
    INDEX(reference!$H$1:$I$9, MATCH($M97, reference!$H$1:$H$9, 0), 2),
    ""
  ),
"")</f>
        <v/>
      </c>
      <c r="BE97" s="53" t="str">
        <f>IFERROR(
  IF(
    AND(
      BE$6&gt;=$I97, BE$6&lt;=$J97, $Q$2="Yes",
      NOT( OR(
        AND($M$5=1, OR(WEEKDAY(BE$6,2)=6, WEEKDAY(BE$6,2)=7)),
        AND($M$5=17,  WEEKDAY(BE$6,2)=6),
        AND($M$5=11,  WEEKDAY(BE$6,2)=7)
      ))
    ),
    INDEX(reference!$H$1:$I$9, MATCH($M97, reference!$H$1:$H$9, 0), 2),
    ""
  ),
"")</f>
        <v/>
      </c>
      <c r="BF97" s="53" t="str">
        <f>IFERROR(
  IF(
    AND(
      BF$6&gt;=$I97, BF$6&lt;=$J97, $Q$2="Yes",
      NOT( OR(
        AND($M$5=1, OR(WEEKDAY(BF$6,2)=6, WEEKDAY(BF$6,2)=7)),
        AND($M$5=17,  WEEKDAY(BF$6,2)=6),
        AND($M$5=11,  WEEKDAY(BF$6,2)=7)
      ))
    ),
    INDEX(reference!$H$1:$I$9, MATCH($M97, reference!$H$1:$H$9, 0), 2),
    ""
  ),
"")</f>
        <v/>
      </c>
      <c r="BG97" s="53" t="str">
        <f>IFERROR(
  IF(
    AND(
      BG$6&gt;=$I97, BG$6&lt;=$J97, $Q$2="Yes",
      NOT( OR(
        AND($M$5=1, OR(WEEKDAY(BG$6,2)=6, WEEKDAY(BG$6,2)=7)),
        AND($M$5=17,  WEEKDAY(BG$6,2)=6),
        AND($M$5=11,  WEEKDAY(BG$6,2)=7)
      ))
    ),
    INDEX(reference!$H$1:$I$9, MATCH($M97, reference!$H$1:$H$9, 0), 2),
    ""
  ),
"")</f>
        <v/>
      </c>
      <c r="BH97" s="53" t="str">
        <f>IFERROR(
  IF(
    AND(
      BH$6&gt;=$I97, BH$6&lt;=$J97, $Q$2="Yes",
      NOT( OR(
        AND($M$5=1, OR(WEEKDAY(BH$6,2)=6, WEEKDAY(BH$6,2)=7)),
        AND($M$5=17,  WEEKDAY(BH$6,2)=6),
        AND($M$5=11,  WEEKDAY(BH$6,2)=7)
      ))
    ),
    INDEX(reference!$H$1:$I$9, MATCH($M97, reference!$H$1:$H$9, 0), 2),
    ""
  ),
"")</f>
        <v/>
      </c>
      <c r="BI97" s="53" t="str">
        <f>IFERROR(
  IF(
    AND(
      BI$6&gt;=$I97, BI$6&lt;=$J97, $Q$2="Yes",
      NOT( OR(
        AND($M$5=1, OR(WEEKDAY(BI$6,2)=6, WEEKDAY(BI$6,2)=7)),
        AND($M$5=17,  WEEKDAY(BI$6,2)=6),
        AND($M$5=11,  WEEKDAY(BI$6,2)=7)
      ))
    ),
    INDEX(reference!$H$1:$I$9, MATCH($M97, reference!$H$1:$H$9, 0), 2),
    ""
  ),
"")</f>
        <v/>
      </c>
      <c r="BJ97" s="53" t="str">
        <f>IFERROR(
  IF(
    AND(
      BJ$6&gt;=$I97, BJ$6&lt;=$J97, $Q$2="Yes",
      NOT( OR(
        AND($M$5=1, OR(WEEKDAY(BJ$6,2)=6, WEEKDAY(BJ$6,2)=7)),
        AND($M$5=17,  WEEKDAY(BJ$6,2)=6),
        AND($M$5=11,  WEEKDAY(BJ$6,2)=7)
      ))
    ),
    INDEX(reference!$H$1:$I$9, MATCH($M97, reference!$H$1:$H$9, 0), 2),
    ""
  ),
"")</f>
        <v/>
      </c>
      <c r="BK97" s="53" t="str">
        <f>IFERROR(
  IF(
    AND(
      BK$6&gt;=$I97, BK$6&lt;=$J97, $Q$2="Yes",
      NOT( OR(
        AND($M$5=1, OR(WEEKDAY(BK$6,2)=6, WEEKDAY(BK$6,2)=7)),
        AND($M$5=17,  WEEKDAY(BK$6,2)=6),
        AND($M$5=11,  WEEKDAY(BK$6,2)=7)
      ))
    ),
    INDEX(reference!$H$1:$I$9, MATCH($M97, reference!$H$1:$H$9, 0), 2),
    ""
  ),
"")</f>
        <v/>
      </c>
      <c r="BL97" s="53" t="str">
        <f>IFERROR(
  IF(
    AND(
      BL$6&gt;=$I97, BL$6&lt;=$J97, $Q$2="Yes",
      NOT( OR(
        AND($M$5=1, OR(WEEKDAY(BL$6,2)=6, WEEKDAY(BL$6,2)=7)),
        AND($M$5=17,  WEEKDAY(BL$6,2)=6),
        AND($M$5=11,  WEEKDAY(BL$6,2)=7)
      ))
    ),
    INDEX(reference!$H$1:$I$9, MATCH($M97, reference!$H$1:$H$9, 0), 2),
    ""
  ),
"")</f>
        <v/>
      </c>
      <c r="BM97" s="53" t="str">
        <f>IFERROR(
  IF(
    AND(
      BM$6&gt;=$I97, BM$6&lt;=$J97, $Q$2="Yes",
      NOT( OR(
        AND($M$5=1, OR(WEEKDAY(BM$6,2)=6, WEEKDAY(BM$6,2)=7)),
        AND($M$5=17,  WEEKDAY(BM$6,2)=6),
        AND($M$5=11,  WEEKDAY(BM$6,2)=7)
      ))
    ),
    INDEX(reference!$H$1:$I$9, MATCH($M97, reference!$H$1:$H$9, 0), 2),
    ""
  ),
"")</f>
        <v/>
      </c>
      <c r="BN97" s="53" t="str">
        <f>IFERROR(
  IF(
    AND(
      BN$6&gt;=$I97, BN$6&lt;=$J97, $Q$2="Yes",
      NOT( OR(
        AND($M$5=1, OR(WEEKDAY(BN$6,2)=6, WEEKDAY(BN$6,2)=7)),
        AND($M$5=17,  WEEKDAY(BN$6,2)=6),
        AND($M$5=11,  WEEKDAY(BN$6,2)=7)
      ))
    ),
    INDEX(reference!$H$1:$I$9, MATCH($M97, reference!$H$1:$H$9, 0), 2),
    ""
  ),
"")</f>
        <v/>
      </c>
      <c r="BO97" s="53" t="str">
        <f>IFERROR(
  IF(
    AND(
      BO$6&gt;=$I97, BO$6&lt;=$J97, $Q$2="Yes",
      NOT( OR(
        AND($M$5=1, OR(WEEKDAY(BO$6,2)=6, WEEKDAY(BO$6,2)=7)),
        AND($M$5=17,  WEEKDAY(BO$6,2)=6),
        AND($M$5=11,  WEEKDAY(BO$6,2)=7)
      ))
    ),
    INDEX(reference!$H$1:$I$9, MATCH($M97, reference!$H$1:$H$9, 0), 2),
    ""
  ),
"")</f>
        <v/>
      </c>
      <c r="BP97" s="53" t="str">
        <f>IFERROR(
  IF(
    AND(
      BP$6&gt;=$I97, BP$6&lt;=$J97, $Q$2="Yes",
      NOT( OR(
        AND($M$5=1, OR(WEEKDAY(BP$6,2)=6, WEEKDAY(BP$6,2)=7)),
        AND($M$5=17,  WEEKDAY(BP$6,2)=6),
        AND($M$5=11,  WEEKDAY(BP$6,2)=7)
      ))
    ),
    INDEX(reference!$H$1:$I$9, MATCH($M97, reference!$H$1:$H$9, 0), 2),
    ""
  ),
"")</f>
        <v/>
      </c>
      <c r="BQ97" s="53" t="str">
        <f>IFERROR(
  IF(
    AND(
      BQ$6&gt;=$I97, BQ$6&lt;=$J97, $Q$2="Yes",
      NOT( OR(
        AND($M$5=1, OR(WEEKDAY(BQ$6,2)=6, WEEKDAY(BQ$6,2)=7)),
        AND($M$5=17,  WEEKDAY(BQ$6,2)=6),
        AND($M$5=11,  WEEKDAY(BQ$6,2)=7)
      ))
    ),
    INDEX(reference!$H$1:$I$9, MATCH($M97, reference!$H$1:$H$9, 0), 2),
    ""
  ),
"")</f>
        <v/>
      </c>
    </row>
    <row r="98" spans="1:69" ht="22.5" customHeight="1" x14ac:dyDescent="0.15">
      <c r="A98" s="46">
        <f>COUNTIF($L$7:M98,M98)</f>
        <v>0</v>
      </c>
      <c r="B98" s="46" t="str">
        <f t="shared" si="5"/>
        <v>-0</v>
      </c>
      <c r="C98" s="46" t="str">
        <f>IFERROR(IF(G98="","",MOD(COUNTIFS($F$6:G98,"◯"),10)),"")</f>
        <v/>
      </c>
      <c r="D98" s="46" t="str" cm="1">
        <f t="array" ref="D98">IF(G98="","",_xlfn.SWITCH(G98,"◯",1,"◆",2,"★",3))</f>
        <v/>
      </c>
      <c r="E98" s="46"/>
      <c r="F98" s="47"/>
      <c r="G98" s="48"/>
      <c r="H98" s="49"/>
      <c r="I98" s="51"/>
      <c r="J98" s="51"/>
      <c r="K98" s="52" t="str">
        <f t="shared" si="6"/>
        <v/>
      </c>
      <c r="L98" s="50"/>
      <c r="M98" s="50"/>
      <c r="N98" s="53" t="str">
        <f>IFERROR(
  IF(
    AND(
      N$6&gt;=$I98, N$6&lt;=$J98, $Q$2="Yes",
      NOT( OR(
        AND($M$5=1, OR(WEEKDAY(N$6,2)=6, WEEKDAY(N$6,2)=7)),
        AND($M$5=17,  WEEKDAY(N$6,2)=6),
        AND($M$5=11,  WEEKDAY(N$6,2)=7)
      ))
    ),
    INDEX(reference!$H$1:$I$9, MATCH($M98, reference!$H$1:$H$9, 0), 2),
    ""
  ),
"")</f>
        <v/>
      </c>
      <c r="O98" s="53" t="str">
        <f>IFERROR(
  IF(
    AND(
      O$6&gt;=$I98, O$6&lt;=$J98, $Q$2="Yes",
      NOT( OR(
        AND($M$5=1, OR(WEEKDAY(O$6,2)=6, WEEKDAY(O$6,2)=7)),
        AND($M$5=17,  WEEKDAY(O$6,2)=6),
        AND($M$5=11,  WEEKDAY(O$6,2)=7)
      ))
    ),
    INDEX(reference!$H$1:$I$9, MATCH($M98, reference!$H$1:$H$9, 0), 2),
    ""
  ),
"")</f>
        <v/>
      </c>
      <c r="P98" s="53" t="str">
        <f>IFERROR(
  IF(
    AND(
      P$6&gt;=$I98, P$6&lt;=$J98, $Q$2="Yes",
      NOT( OR(
        AND($M$5=1, OR(WEEKDAY(P$6,2)=6, WEEKDAY(P$6,2)=7)),
        AND($M$5=17,  WEEKDAY(P$6,2)=6),
        AND($M$5=11,  WEEKDAY(P$6,2)=7)
      ))
    ),
    INDEX(reference!$H$1:$I$9, MATCH($M98, reference!$H$1:$H$9, 0), 2),
    ""
  ),
"")</f>
        <v/>
      </c>
      <c r="Q98" s="53" t="str">
        <f>IFERROR(
  IF(
    AND(
      Q$6&gt;=$I98, Q$6&lt;=$J98, $Q$2="Yes",
      NOT( OR(
        AND($M$5=1, OR(WEEKDAY(Q$6,2)=6, WEEKDAY(Q$6,2)=7)),
        AND($M$5=17,  WEEKDAY(Q$6,2)=6),
        AND($M$5=11,  WEEKDAY(Q$6,2)=7)
      ))
    ),
    INDEX(reference!$H$1:$I$9, MATCH($M98, reference!$H$1:$H$9, 0), 2),
    ""
  ),
"")</f>
        <v/>
      </c>
      <c r="R98" s="53" t="str">
        <f>IFERROR(
  IF(
    AND(
      R$6&gt;=$I98, R$6&lt;=$J98, $Q$2="Yes",
      NOT( OR(
        AND($M$5=1, OR(WEEKDAY(R$6,2)=6, WEEKDAY(R$6,2)=7)),
        AND($M$5=17,  WEEKDAY(R$6,2)=6),
        AND($M$5=11,  WEEKDAY(R$6,2)=7)
      ))
    ),
    INDEX(reference!$H$1:$I$9, MATCH($M98, reference!$H$1:$H$9, 0), 2),
    ""
  ),
"")</f>
        <v/>
      </c>
      <c r="S98" s="53" t="str">
        <f>IFERROR(
  IF(
    AND(
      S$6&gt;=$I98, S$6&lt;=$J98, $Q$2="Yes",
      NOT( OR(
        AND($M$5=1, OR(WEEKDAY(S$6,2)=6, WEEKDAY(S$6,2)=7)),
        AND($M$5=17,  WEEKDAY(S$6,2)=6),
        AND($M$5=11,  WEEKDAY(S$6,2)=7)
      ))
    ),
    INDEX(reference!$H$1:$I$9, MATCH($M98, reference!$H$1:$H$9, 0), 2),
    ""
  ),
"")</f>
        <v/>
      </c>
      <c r="T98" s="53" t="str">
        <f>IFERROR(
  IF(
    AND(
      T$6&gt;=$I98, T$6&lt;=$J98, $Q$2="Yes",
      NOT( OR(
        AND($M$5=1, OR(WEEKDAY(T$6,2)=6, WEEKDAY(T$6,2)=7)),
        AND($M$5=17,  WEEKDAY(T$6,2)=6),
        AND($M$5=11,  WEEKDAY(T$6,2)=7)
      ))
    ),
    INDEX(reference!$H$1:$I$9, MATCH($M98, reference!$H$1:$H$9, 0), 2),
    ""
  ),
"")</f>
        <v/>
      </c>
      <c r="U98" s="53" t="str">
        <f>IFERROR(
  IF(
    AND(
      U$6&gt;=$I98, U$6&lt;=$J98, $Q$2="Yes",
      NOT( OR(
        AND($M$5=1, OR(WEEKDAY(U$6,2)=6, WEEKDAY(U$6,2)=7)),
        AND($M$5=17,  WEEKDAY(U$6,2)=6),
        AND($M$5=11,  WEEKDAY(U$6,2)=7)
      ))
    ),
    INDEX(reference!$H$1:$I$9, MATCH($M98, reference!$H$1:$H$9, 0), 2),
    ""
  ),
"")</f>
        <v/>
      </c>
      <c r="V98" s="53" t="str">
        <f>IFERROR(
  IF(
    AND(
      V$6&gt;=$I98, V$6&lt;=$J98, $Q$2="Yes",
      NOT( OR(
        AND($M$5=1, OR(WEEKDAY(V$6,2)=6, WEEKDAY(V$6,2)=7)),
        AND($M$5=17,  WEEKDAY(V$6,2)=6),
        AND($M$5=11,  WEEKDAY(V$6,2)=7)
      ))
    ),
    INDEX(reference!$H$1:$I$9, MATCH($M98, reference!$H$1:$H$9, 0), 2),
    ""
  ),
"")</f>
        <v/>
      </c>
      <c r="W98" s="53" t="str">
        <f>IFERROR(
  IF(
    AND(
      W$6&gt;=$I98, W$6&lt;=$J98, $Q$2="Yes",
      NOT( OR(
        AND($M$5=1, OR(WEEKDAY(W$6,2)=6, WEEKDAY(W$6,2)=7)),
        AND($M$5=17,  WEEKDAY(W$6,2)=6),
        AND($M$5=11,  WEEKDAY(W$6,2)=7)
      ))
    ),
    INDEX(reference!$H$1:$I$9, MATCH($M98, reference!$H$1:$H$9, 0), 2),
    ""
  ),
"")</f>
        <v/>
      </c>
      <c r="X98" s="53" t="str">
        <f>IFERROR(
  IF(
    AND(
      X$6&gt;=$I98, X$6&lt;=$J98, $Q$2="Yes",
      NOT( OR(
        AND($M$5=1, OR(WEEKDAY(X$6,2)=6, WEEKDAY(X$6,2)=7)),
        AND($M$5=17,  WEEKDAY(X$6,2)=6),
        AND($M$5=11,  WEEKDAY(X$6,2)=7)
      ))
    ),
    INDEX(reference!$H$1:$I$9, MATCH($M98, reference!$H$1:$H$9, 0), 2),
    ""
  ),
"")</f>
        <v/>
      </c>
      <c r="Y98" s="53" t="str">
        <f>IFERROR(
  IF(
    AND(
      Y$6&gt;=$I98, Y$6&lt;=$J98, $Q$2="Yes",
      NOT( OR(
        AND($M$5=1, OR(WEEKDAY(Y$6,2)=6, WEEKDAY(Y$6,2)=7)),
        AND($M$5=17,  WEEKDAY(Y$6,2)=6),
        AND($M$5=11,  WEEKDAY(Y$6,2)=7)
      ))
    ),
    INDEX(reference!$H$1:$I$9, MATCH($M98, reference!$H$1:$H$9, 0), 2),
    ""
  ),
"")</f>
        <v/>
      </c>
      <c r="Z98" s="53" t="str">
        <f>IFERROR(
  IF(
    AND(
      Z$6&gt;=$I98, Z$6&lt;=$J98, $Q$2="Yes",
      NOT( OR(
        AND($M$5=1, OR(WEEKDAY(Z$6,2)=6, WEEKDAY(Z$6,2)=7)),
        AND($M$5=17,  WEEKDAY(Z$6,2)=6),
        AND($M$5=11,  WEEKDAY(Z$6,2)=7)
      ))
    ),
    INDEX(reference!$H$1:$I$9, MATCH($M98, reference!$H$1:$H$9, 0), 2),
    ""
  ),
"")</f>
        <v/>
      </c>
      <c r="AA98" s="53" t="str">
        <f>IFERROR(
  IF(
    AND(
      AA$6&gt;=$I98, AA$6&lt;=$J98, $Q$2="Yes",
      NOT( OR(
        AND($M$5=1, OR(WEEKDAY(AA$6,2)=6, WEEKDAY(AA$6,2)=7)),
        AND($M$5=17,  WEEKDAY(AA$6,2)=6),
        AND($M$5=11,  WEEKDAY(AA$6,2)=7)
      ))
    ),
    INDEX(reference!$H$1:$I$9, MATCH($M98, reference!$H$1:$H$9, 0), 2),
    ""
  ),
"")</f>
        <v/>
      </c>
      <c r="AB98" s="53" t="str">
        <f>IFERROR(
  IF(
    AND(
      AB$6&gt;=$I98, AB$6&lt;=$J98, $Q$2="Yes",
      NOT( OR(
        AND($M$5=1, OR(WEEKDAY(AB$6,2)=6, WEEKDAY(AB$6,2)=7)),
        AND($M$5=17,  WEEKDAY(AB$6,2)=6),
        AND($M$5=11,  WEEKDAY(AB$6,2)=7)
      ))
    ),
    INDEX(reference!$H$1:$I$9, MATCH($M98, reference!$H$1:$H$9, 0), 2),
    ""
  ),
"")</f>
        <v/>
      </c>
      <c r="AC98" s="53" t="str">
        <f>IFERROR(
  IF(
    AND(
      AC$6&gt;=$I98, AC$6&lt;=$J98, $Q$2="Yes",
      NOT( OR(
        AND($M$5=1, OR(WEEKDAY(AC$6,2)=6, WEEKDAY(AC$6,2)=7)),
        AND($M$5=17,  WEEKDAY(AC$6,2)=6),
        AND($M$5=11,  WEEKDAY(AC$6,2)=7)
      ))
    ),
    INDEX(reference!$H$1:$I$9, MATCH($M98, reference!$H$1:$H$9, 0), 2),
    ""
  ),
"")</f>
        <v/>
      </c>
      <c r="AD98" s="53" t="str">
        <f>IFERROR(
  IF(
    AND(
      AD$6&gt;=$I98, AD$6&lt;=$J98, $Q$2="Yes",
      NOT( OR(
        AND($M$5=1, OR(WEEKDAY(AD$6,2)=6, WEEKDAY(AD$6,2)=7)),
        AND($M$5=17,  WEEKDAY(AD$6,2)=6),
        AND($M$5=11,  WEEKDAY(AD$6,2)=7)
      ))
    ),
    INDEX(reference!$H$1:$I$9, MATCH($M98, reference!$H$1:$H$9, 0), 2),
    ""
  ),
"")</f>
        <v/>
      </c>
      <c r="AE98" s="53" t="str">
        <f>IFERROR(
  IF(
    AND(
      AE$6&gt;=$I98, AE$6&lt;=$J98, $Q$2="Yes",
      NOT( OR(
        AND($M$5=1, OR(WEEKDAY(AE$6,2)=6, WEEKDAY(AE$6,2)=7)),
        AND($M$5=17,  WEEKDAY(AE$6,2)=6),
        AND($M$5=11,  WEEKDAY(AE$6,2)=7)
      ))
    ),
    INDEX(reference!$H$1:$I$9, MATCH($M98, reference!$H$1:$H$9, 0), 2),
    ""
  ),
"")</f>
        <v/>
      </c>
      <c r="AF98" s="53" t="str">
        <f>IFERROR(
  IF(
    AND(
      AF$6&gt;=$I98, AF$6&lt;=$J98, $Q$2="Yes",
      NOT( OR(
        AND($M$5=1, OR(WEEKDAY(AF$6,2)=6, WEEKDAY(AF$6,2)=7)),
        AND($M$5=17,  WEEKDAY(AF$6,2)=6),
        AND($M$5=11,  WEEKDAY(AF$6,2)=7)
      ))
    ),
    INDEX(reference!$H$1:$I$9, MATCH($M98, reference!$H$1:$H$9, 0), 2),
    ""
  ),
"")</f>
        <v/>
      </c>
      <c r="AG98" s="53" t="str">
        <f>IFERROR(
  IF(
    AND(
      AG$6&gt;=$I98, AG$6&lt;=$J98, $Q$2="Yes",
      NOT( OR(
        AND($M$5=1, OR(WEEKDAY(AG$6,2)=6, WEEKDAY(AG$6,2)=7)),
        AND($M$5=17,  WEEKDAY(AG$6,2)=6),
        AND($M$5=11,  WEEKDAY(AG$6,2)=7)
      ))
    ),
    INDEX(reference!$H$1:$I$9, MATCH($M98, reference!$H$1:$H$9, 0), 2),
    ""
  ),
"")</f>
        <v/>
      </c>
      <c r="AH98" s="53" t="str">
        <f>IFERROR(
  IF(
    AND(
      AH$6&gt;=$I98, AH$6&lt;=$J98, $Q$2="Yes",
      NOT( OR(
        AND($M$5=1, OR(WEEKDAY(AH$6,2)=6, WEEKDAY(AH$6,2)=7)),
        AND($M$5=17,  WEEKDAY(AH$6,2)=6),
        AND($M$5=11,  WEEKDAY(AH$6,2)=7)
      ))
    ),
    INDEX(reference!$H$1:$I$9, MATCH($M98, reference!$H$1:$H$9, 0), 2),
    ""
  ),
"")</f>
        <v/>
      </c>
      <c r="AI98" s="53" t="str">
        <f>IFERROR(
  IF(
    AND(
      AI$6&gt;=$I98, AI$6&lt;=$J98, $Q$2="Yes",
      NOT( OR(
        AND($M$5=1, OR(WEEKDAY(AI$6,2)=6, WEEKDAY(AI$6,2)=7)),
        AND($M$5=17,  WEEKDAY(AI$6,2)=6),
        AND($M$5=11,  WEEKDAY(AI$6,2)=7)
      ))
    ),
    INDEX(reference!$H$1:$I$9, MATCH($M98, reference!$H$1:$H$9, 0), 2),
    ""
  ),
"")</f>
        <v/>
      </c>
      <c r="AJ98" s="53" t="str">
        <f>IFERROR(
  IF(
    AND(
      AJ$6&gt;=$I98, AJ$6&lt;=$J98, $Q$2="Yes",
      NOT( OR(
        AND($M$5=1, OR(WEEKDAY(AJ$6,2)=6, WEEKDAY(AJ$6,2)=7)),
        AND($M$5=17,  WEEKDAY(AJ$6,2)=6),
        AND($M$5=11,  WEEKDAY(AJ$6,2)=7)
      ))
    ),
    INDEX(reference!$H$1:$I$9, MATCH($M98, reference!$H$1:$H$9, 0), 2),
    ""
  ),
"")</f>
        <v/>
      </c>
      <c r="AK98" s="53" t="str">
        <f>IFERROR(
  IF(
    AND(
      AK$6&gt;=$I98, AK$6&lt;=$J98, $Q$2="Yes",
      NOT( OR(
        AND($M$5=1, OR(WEEKDAY(AK$6,2)=6, WEEKDAY(AK$6,2)=7)),
        AND($M$5=17,  WEEKDAY(AK$6,2)=6),
        AND($M$5=11,  WEEKDAY(AK$6,2)=7)
      ))
    ),
    INDEX(reference!$H$1:$I$9, MATCH($M98, reference!$H$1:$H$9, 0), 2),
    ""
  ),
"")</f>
        <v/>
      </c>
      <c r="AL98" s="53" t="str">
        <f>IFERROR(
  IF(
    AND(
      AL$6&gt;=$I98, AL$6&lt;=$J98, $Q$2="Yes",
      NOT( OR(
        AND($M$5=1, OR(WEEKDAY(AL$6,2)=6, WEEKDAY(AL$6,2)=7)),
        AND($M$5=17,  WEEKDAY(AL$6,2)=6),
        AND($M$5=11,  WEEKDAY(AL$6,2)=7)
      ))
    ),
    INDEX(reference!$H$1:$I$9, MATCH($M98, reference!$H$1:$H$9, 0), 2),
    ""
  ),
"")</f>
        <v/>
      </c>
      <c r="AM98" s="53" t="str">
        <f>IFERROR(
  IF(
    AND(
      AM$6&gt;=$I98, AM$6&lt;=$J98, $Q$2="Yes",
      NOT( OR(
        AND($M$5=1, OR(WEEKDAY(AM$6,2)=6, WEEKDAY(AM$6,2)=7)),
        AND($M$5=17,  WEEKDAY(AM$6,2)=6),
        AND($M$5=11,  WEEKDAY(AM$6,2)=7)
      ))
    ),
    INDEX(reference!$H$1:$I$9, MATCH($M98, reference!$H$1:$H$9, 0), 2),
    ""
  ),
"")</f>
        <v/>
      </c>
      <c r="AN98" s="53" t="str">
        <f>IFERROR(
  IF(
    AND(
      AN$6&gt;=$I98, AN$6&lt;=$J98, $Q$2="Yes",
      NOT( OR(
        AND($M$5=1, OR(WEEKDAY(AN$6,2)=6, WEEKDAY(AN$6,2)=7)),
        AND($M$5=17,  WEEKDAY(AN$6,2)=6),
        AND($M$5=11,  WEEKDAY(AN$6,2)=7)
      ))
    ),
    INDEX(reference!$H$1:$I$9, MATCH($M98, reference!$H$1:$H$9, 0), 2),
    ""
  ),
"")</f>
        <v/>
      </c>
      <c r="AO98" s="53" t="str">
        <f>IFERROR(
  IF(
    AND(
      AO$6&gt;=$I98, AO$6&lt;=$J98, $Q$2="Yes",
      NOT( OR(
        AND($M$5=1, OR(WEEKDAY(AO$6,2)=6, WEEKDAY(AO$6,2)=7)),
        AND($M$5=17,  WEEKDAY(AO$6,2)=6),
        AND($M$5=11,  WEEKDAY(AO$6,2)=7)
      ))
    ),
    INDEX(reference!$H$1:$I$9, MATCH($M98, reference!$H$1:$H$9, 0), 2),
    ""
  ),
"")</f>
        <v/>
      </c>
      <c r="AP98" s="53" t="str">
        <f>IFERROR(
  IF(
    AND(
      AP$6&gt;=$I98, AP$6&lt;=$J98, $Q$2="Yes",
      NOT( OR(
        AND($M$5=1, OR(WEEKDAY(AP$6,2)=6, WEEKDAY(AP$6,2)=7)),
        AND($M$5=17,  WEEKDAY(AP$6,2)=6),
        AND($M$5=11,  WEEKDAY(AP$6,2)=7)
      ))
    ),
    INDEX(reference!$H$1:$I$9, MATCH($M98, reference!$H$1:$H$9, 0), 2),
    ""
  ),
"")</f>
        <v/>
      </c>
      <c r="AQ98" s="53" t="str">
        <f>IFERROR(
  IF(
    AND(
      AQ$6&gt;=$I98, AQ$6&lt;=$J98, $Q$2="Yes",
      NOT( OR(
        AND($M$5=1, OR(WEEKDAY(AQ$6,2)=6, WEEKDAY(AQ$6,2)=7)),
        AND($M$5=17,  WEEKDAY(AQ$6,2)=6),
        AND($M$5=11,  WEEKDAY(AQ$6,2)=7)
      ))
    ),
    INDEX(reference!$H$1:$I$9, MATCH($M98, reference!$H$1:$H$9, 0), 2),
    ""
  ),
"")</f>
        <v/>
      </c>
      <c r="AR98" s="53" t="str">
        <f>IFERROR(
  IF(
    AND(
      AR$6&gt;=$I98, AR$6&lt;=$J98, $Q$2="Yes",
      NOT( OR(
        AND($M$5=1, OR(WEEKDAY(AR$6,2)=6, WEEKDAY(AR$6,2)=7)),
        AND($M$5=17,  WEEKDAY(AR$6,2)=6),
        AND($M$5=11,  WEEKDAY(AR$6,2)=7)
      ))
    ),
    INDEX(reference!$H$1:$I$9, MATCH($M98, reference!$H$1:$H$9, 0), 2),
    ""
  ),
"")</f>
        <v/>
      </c>
      <c r="AS98" s="53" t="str">
        <f>IFERROR(
  IF(
    AND(
      AS$6&gt;=$I98, AS$6&lt;=$J98, $Q$2="Yes",
      NOT( OR(
        AND($M$5=1, OR(WEEKDAY(AS$6,2)=6, WEEKDAY(AS$6,2)=7)),
        AND($M$5=17,  WEEKDAY(AS$6,2)=6),
        AND($M$5=11,  WEEKDAY(AS$6,2)=7)
      ))
    ),
    INDEX(reference!$H$1:$I$9, MATCH($M98, reference!$H$1:$H$9, 0), 2),
    ""
  ),
"")</f>
        <v/>
      </c>
      <c r="AT98" s="53" t="str">
        <f>IFERROR(
  IF(
    AND(
      AT$6&gt;=$I98, AT$6&lt;=$J98, $Q$2="Yes",
      NOT( OR(
        AND($M$5=1, OR(WEEKDAY(AT$6,2)=6, WEEKDAY(AT$6,2)=7)),
        AND($M$5=17,  WEEKDAY(AT$6,2)=6),
        AND($M$5=11,  WEEKDAY(AT$6,2)=7)
      ))
    ),
    INDEX(reference!$H$1:$I$9, MATCH($M98, reference!$H$1:$H$9, 0), 2),
    ""
  ),
"")</f>
        <v/>
      </c>
      <c r="AU98" s="53" t="str">
        <f>IFERROR(
  IF(
    AND(
      AU$6&gt;=$I98, AU$6&lt;=$J98, $Q$2="Yes",
      NOT( OR(
        AND($M$5=1, OR(WEEKDAY(AU$6,2)=6, WEEKDAY(AU$6,2)=7)),
        AND($M$5=17,  WEEKDAY(AU$6,2)=6),
        AND($M$5=11,  WEEKDAY(AU$6,2)=7)
      ))
    ),
    INDEX(reference!$H$1:$I$9, MATCH($M98, reference!$H$1:$H$9, 0), 2),
    ""
  ),
"")</f>
        <v/>
      </c>
      <c r="AV98" s="53" t="str">
        <f>IFERROR(
  IF(
    AND(
      AV$6&gt;=$I98, AV$6&lt;=$J98, $Q$2="Yes",
      NOT( OR(
        AND($M$5=1, OR(WEEKDAY(AV$6,2)=6, WEEKDAY(AV$6,2)=7)),
        AND($M$5=17,  WEEKDAY(AV$6,2)=6),
        AND($M$5=11,  WEEKDAY(AV$6,2)=7)
      ))
    ),
    INDEX(reference!$H$1:$I$9, MATCH($M98, reference!$H$1:$H$9, 0), 2),
    ""
  ),
"")</f>
        <v/>
      </c>
      <c r="AW98" s="53" t="str">
        <f>IFERROR(
  IF(
    AND(
      AW$6&gt;=$I98, AW$6&lt;=$J98, $Q$2="Yes",
      NOT( OR(
        AND($M$5=1, OR(WEEKDAY(AW$6,2)=6, WEEKDAY(AW$6,2)=7)),
        AND($M$5=17,  WEEKDAY(AW$6,2)=6),
        AND($M$5=11,  WEEKDAY(AW$6,2)=7)
      ))
    ),
    INDEX(reference!$H$1:$I$9, MATCH($M98, reference!$H$1:$H$9, 0), 2),
    ""
  ),
"")</f>
        <v/>
      </c>
      <c r="AX98" s="53" t="str">
        <f>IFERROR(
  IF(
    AND(
      AX$6&gt;=$I98, AX$6&lt;=$J98, $Q$2="Yes",
      NOT( OR(
        AND($M$5=1, OR(WEEKDAY(AX$6,2)=6, WEEKDAY(AX$6,2)=7)),
        AND($M$5=17,  WEEKDAY(AX$6,2)=6),
        AND($M$5=11,  WEEKDAY(AX$6,2)=7)
      ))
    ),
    INDEX(reference!$H$1:$I$9, MATCH($M98, reference!$H$1:$H$9, 0), 2),
    ""
  ),
"")</f>
        <v/>
      </c>
      <c r="AY98" s="53" t="str">
        <f>IFERROR(
  IF(
    AND(
      AY$6&gt;=$I98, AY$6&lt;=$J98, $Q$2="Yes",
      NOT( OR(
        AND($M$5=1, OR(WEEKDAY(AY$6,2)=6, WEEKDAY(AY$6,2)=7)),
        AND($M$5=17,  WEEKDAY(AY$6,2)=6),
        AND($M$5=11,  WEEKDAY(AY$6,2)=7)
      ))
    ),
    INDEX(reference!$H$1:$I$9, MATCH($M98, reference!$H$1:$H$9, 0), 2),
    ""
  ),
"")</f>
        <v/>
      </c>
      <c r="AZ98" s="53" t="str">
        <f>IFERROR(
  IF(
    AND(
      AZ$6&gt;=$I98, AZ$6&lt;=$J98, $Q$2="Yes",
      NOT( OR(
        AND($M$5=1, OR(WEEKDAY(AZ$6,2)=6, WEEKDAY(AZ$6,2)=7)),
        AND($M$5=17,  WEEKDAY(AZ$6,2)=6),
        AND($M$5=11,  WEEKDAY(AZ$6,2)=7)
      ))
    ),
    INDEX(reference!$H$1:$I$9, MATCH($M98, reference!$H$1:$H$9, 0), 2),
    ""
  ),
"")</f>
        <v/>
      </c>
      <c r="BA98" s="53" t="str">
        <f>IFERROR(
  IF(
    AND(
      BA$6&gt;=$I98, BA$6&lt;=$J98, $Q$2="Yes",
      NOT( OR(
        AND($M$5=1, OR(WEEKDAY(BA$6,2)=6, WEEKDAY(BA$6,2)=7)),
        AND($M$5=17,  WEEKDAY(BA$6,2)=6),
        AND($M$5=11,  WEEKDAY(BA$6,2)=7)
      ))
    ),
    INDEX(reference!$H$1:$I$9, MATCH($M98, reference!$H$1:$H$9, 0), 2),
    ""
  ),
"")</f>
        <v/>
      </c>
      <c r="BB98" s="53" t="str">
        <f>IFERROR(
  IF(
    AND(
      BB$6&gt;=$I98, BB$6&lt;=$J98, $Q$2="Yes",
      NOT( OR(
        AND($M$5=1, OR(WEEKDAY(BB$6,2)=6, WEEKDAY(BB$6,2)=7)),
        AND($M$5=17,  WEEKDAY(BB$6,2)=6),
        AND($M$5=11,  WEEKDAY(BB$6,2)=7)
      ))
    ),
    INDEX(reference!$H$1:$I$9, MATCH($M98, reference!$H$1:$H$9, 0), 2),
    ""
  ),
"")</f>
        <v/>
      </c>
      <c r="BC98" s="53" t="str">
        <f>IFERROR(
  IF(
    AND(
      BC$6&gt;=$I98, BC$6&lt;=$J98, $Q$2="Yes",
      NOT( OR(
        AND($M$5=1, OR(WEEKDAY(BC$6,2)=6, WEEKDAY(BC$6,2)=7)),
        AND($M$5=17,  WEEKDAY(BC$6,2)=6),
        AND($M$5=11,  WEEKDAY(BC$6,2)=7)
      ))
    ),
    INDEX(reference!$H$1:$I$9, MATCH($M98, reference!$H$1:$H$9, 0), 2),
    ""
  ),
"")</f>
        <v/>
      </c>
      <c r="BD98" s="53" t="str">
        <f>IFERROR(
  IF(
    AND(
      BD$6&gt;=$I98, BD$6&lt;=$J98, $Q$2="Yes",
      NOT( OR(
        AND($M$5=1, OR(WEEKDAY(BD$6,2)=6, WEEKDAY(BD$6,2)=7)),
        AND($M$5=17,  WEEKDAY(BD$6,2)=6),
        AND($M$5=11,  WEEKDAY(BD$6,2)=7)
      ))
    ),
    INDEX(reference!$H$1:$I$9, MATCH($M98, reference!$H$1:$H$9, 0), 2),
    ""
  ),
"")</f>
        <v/>
      </c>
      <c r="BE98" s="53" t="str">
        <f>IFERROR(
  IF(
    AND(
      BE$6&gt;=$I98, BE$6&lt;=$J98, $Q$2="Yes",
      NOT( OR(
        AND($M$5=1, OR(WEEKDAY(BE$6,2)=6, WEEKDAY(BE$6,2)=7)),
        AND($M$5=17,  WEEKDAY(BE$6,2)=6),
        AND($M$5=11,  WEEKDAY(BE$6,2)=7)
      ))
    ),
    INDEX(reference!$H$1:$I$9, MATCH($M98, reference!$H$1:$H$9, 0), 2),
    ""
  ),
"")</f>
        <v/>
      </c>
      <c r="BF98" s="53" t="str">
        <f>IFERROR(
  IF(
    AND(
      BF$6&gt;=$I98, BF$6&lt;=$J98, $Q$2="Yes",
      NOT( OR(
        AND($M$5=1, OR(WEEKDAY(BF$6,2)=6, WEEKDAY(BF$6,2)=7)),
        AND($M$5=17,  WEEKDAY(BF$6,2)=6),
        AND($M$5=11,  WEEKDAY(BF$6,2)=7)
      ))
    ),
    INDEX(reference!$H$1:$I$9, MATCH($M98, reference!$H$1:$H$9, 0), 2),
    ""
  ),
"")</f>
        <v/>
      </c>
      <c r="BG98" s="53" t="str">
        <f>IFERROR(
  IF(
    AND(
      BG$6&gt;=$I98, BG$6&lt;=$J98, $Q$2="Yes",
      NOT( OR(
        AND($M$5=1, OR(WEEKDAY(BG$6,2)=6, WEEKDAY(BG$6,2)=7)),
        AND($M$5=17,  WEEKDAY(BG$6,2)=6),
        AND($M$5=11,  WEEKDAY(BG$6,2)=7)
      ))
    ),
    INDEX(reference!$H$1:$I$9, MATCH($M98, reference!$H$1:$H$9, 0), 2),
    ""
  ),
"")</f>
        <v/>
      </c>
      <c r="BH98" s="53" t="str">
        <f>IFERROR(
  IF(
    AND(
      BH$6&gt;=$I98, BH$6&lt;=$J98, $Q$2="Yes",
      NOT( OR(
        AND($M$5=1, OR(WEEKDAY(BH$6,2)=6, WEEKDAY(BH$6,2)=7)),
        AND($M$5=17,  WEEKDAY(BH$6,2)=6),
        AND($M$5=11,  WEEKDAY(BH$6,2)=7)
      ))
    ),
    INDEX(reference!$H$1:$I$9, MATCH($M98, reference!$H$1:$H$9, 0), 2),
    ""
  ),
"")</f>
        <v/>
      </c>
      <c r="BI98" s="53" t="str">
        <f>IFERROR(
  IF(
    AND(
      BI$6&gt;=$I98, BI$6&lt;=$J98, $Q$2="Yes",
      NOT( OR(
        AND($M$5=1, OR(WEEKDAY(BI$6,2)=6, WEEKDAY(BI$6,2)=7)),
        AND($M$5=17,  WEEKDAY(BI$6,2)=6),
        AND($M$5=11,  WEEKDAY(BI$6,2)=7)
      ))
    ),
    INDEX(reference!$H$1:$I$9, MATCH($M98, reference!$H$1:$H$9, 0), 2),
    ""
  ),
"")</f>
        <v/>
      </c>
      <c r="BJ98" s="53" t="str">
        <f>IFERROR(
  IF(
    AND(
      BJ$6&gt;=$I98, BJ$6&lt;=$J98, $Q$2="Yes",
      NOT( OR(
        AND($M$5=1, OR(WEEKDAY(BJ$6,2)=6, WEEKDAY(BJ$6,2)=7)),
        AND($M$5=17,  WEEKDAY(BJ$6,2)=6),
        AND($M$5=11,  WEEKDAY(BJ$6,2)=7)
      ))
    ),
    INDEX(reference!$H$1:$I$9, MATCH($M98, reference!$H$1:$H$9, 0), 2),
    ""
  ),
"")</f>
        <v/>
      </c>
      <c r="BK98" s="53" t="str">
        <f>IFERROR(
  IF(
    AND(
      BK$6&gt;=$I98, BK$6&lt;=$J98, $Q$2="Yes",
      NOT( OR(
        AND($M$5=1, OR(WEEKDAY(BK$6,2)=6, WEEKDAY(BK$6,2)=7)),
        AND($M$5=17,  WEEKDAY(BK$6,2)=6),
        AND($M$5=11,  WEEKDAY(BK$6,2)=7)
      ))
    ),
    INDEX(reference!$H$1:$I$9, MATCH($M98, reference!$H$1:$H$9, 0), 2),
    ""
  ),
"")</f>
        <v/>
      </c>
      <c r="BL98" s="53" t="str">
        <f>IFERROR(
  IF(
    AND(
      BL$6&gt;=$I98, BL$6&lt;=$J98, $Q$2="Yes",
      NOT( OR(
        AND($M$5=1, OR(WEEKDAY(BL$6,2)=6, WEEKDAY(BL$6,2)=7)),
        AND($M$5=17,  WEEKDAY(BL$6,2)=6),
        AND($M$5=11,  WEEKDAY(BL$6,2)=7)
      ))
    ),
    INDEX(reference!$H$1:$I$9, MATCH($M98, reference!$H$1:$H$9, 0), 2),
    ""
  ),
"")</f>
        <v/>
      </c>
      <c r="BM98" s="53" t="str">
        <f>IFERROR(
  IF(
    AND(
      BM$6&gt;=$I98, BM$6&lt;=$J98, $Q$2="Yes",
      NOT( OR(
        AND($M$5=1, OR(WEEKDAY(BM$6,2)=6, WEEKDAY(BM$6,2)=7)),
        AND($M$5=17,  WEEKDAY(BM$6,2)=6),
        AND($M$5=11,  WEEKDAY(BM$6,2)=7)
      ))
    ),
    INDEX(reference!$H$1:$I$9, MATCH($M98, reference!$H$1:$H$9, 0), 2),
    ""
  ),
"")</f>
        <v/>
      </c>
      <c r="BN98" s="53" t="str">
        <f>IFERROR(
  IF(
    AND(
      BN$6&gt;=$I98, BN$6&lt;=$J98, $Q$2="Yes",
      NOT( OR(
        AND($M$5=1, OR(WEEKDAY(BN$6,2)=6, WEEKDAY(BN$6,2)=7)),
        AND($M$5=17,  WEEKDAY(BN$6,2)=6),
        AND($M$5=11,  WEEKDAY(BN$6,2)=7)
      ))
    ),
    INDEX(reference!$H$1:$I$9, MATCH($M98, reference!$H$1:$H$9, 0), 2),
    ""
  ),
"")</f>
        <v/>
      </c>
      <c r="BO98" s="53" t="str">
        <f>IFERROR(
  IF(
    AND(
      BO$6&gt;=$I98, BO$6&lt;=$J98, $Q$2="Yes",
      NOT( OR(
        AND($M$5=1, OR(WEEKDAY(BO$6,2)=6, WEEKDAY(BO$6,2)=7)),
        AND($M$5=17,  WEEKDAY(BO$6,2)=6),
        AND($M$5=11,  WEEKDAY(BO$6,2)=7)
      ))
    ),
    INDEX(reference!$H$1:$I$9, MATCH($M98, reference!$H$1:$H$9, 0), 2),
    ""
  ),
"")</f>
        <v/>
      </c>
      <c r="BP98" s="53" t="str">
        <f>IFERROR(
  IF(
    AND(
      BP$6&gt;=$I98, BP$6&lt;=$J98, $Q$2="Yes",
      NOT( OR(
        AND($M$5=1, OR(WEEKDAY(BP$6,2)=6, WEEKDAY(BP$6,2)=7)),
        AND($M$5=17,  WEEKDAY(BP$6,2)=6),
        AND($M$5=11,  WEEKDAY(BP$6,2)=7)
      ))
    ),
    INDEX(reference!$H$1:$I$9, MATCH($M98, reference!$H$1:$H$9, 0), 2),
    ""
  ),
"")</f>
        <v/>
      </c>
      <c r="BQ98" s="53" t="str">
        <f>IFERROR(
  IF(
    AND(
      BQ$6&gt;=$I98, BQ$6&lt;=$J98, $Q$2="Yes",
      NOT( OR(
        AND($M$5=1, OR(WEEKDAY(BQ$6,2)=6, WEEKDAY(BQ$6,2)=7)),
        AND($M$5=17,  WEEKDAY(BQ$6,2)=6),
        AND($M$5=11,  WEEKDAY(BQ$6,2)=7)
      ))
    ),
    INDEX(reference!$H$1:$I$9, MATCH($M98, reference!$H$1:$H$9, 0), 2),
    ""
  ),
"")</f>
        <v/>
      </c>
    </row>
    <row r="99" spans="1:69" ht="22.5" customHeight="1" x14ac:dyDescent="0.15">
      <c r="A99" s="46">
        <f>COUNTIF($L$7:M99,M99)</f>
        <v>0</v>
      </c>
      <c r="B99" s="46" t="str">
        <f t="shared" si="5"/>
        <v>-0</v>
      </c>
      <c r="C99" s="46" t="str">
        <f>IFERROR(IF(G99="","",MOD(COUNTIFS($F$6:G99,"◯"),10)),"")</f>
        <v/>
      </c>
      <c r="D99" s="46" t="str" cm="1">
        <f t="array" ref="D99">IF(G99="","",_xlfn.SWITCH(G99,"◯",1,"◆",2,"★",3))</f>
        <v/>
      </c>
      <c r="E99" s="46"/>
      <c r="F99" s="47"/>
      <c r="G99" s="48"/>
      <c r="H99" s="49"/>
      <c r="I99" s="51"/>
      <c r="J99" s="51"/>
      <c r="K99" s="52" t="str">
        <f t="shared" si="6"/>
        <v/>
      </c>
      <c r="L99" s="50"/>
      <c r="M99" s="50"/>
      <c r="N99" s="53" t="str">
        <f>IFERROR(
  IF(
    AND(
      N$6&gt;=$I99, N$6&lt;=$J99, $Q$2="Yes",
      NOT( OR(
        AND($M$5=1, OR(WEEKDAY(N$6,2)=6, WEEKDAY(N$6,2)=7)),
        AND($M$5=17,  WEEKDAY(N$6,2)=6),
        AND($M$5=11,  WEEKDAY(N$6,2)=7)
      ))
    ),
    INDEX(reference!$H$1:$I$9, MATCH($M99, reference!$H$1:$H$9, 0), 2),
    ""
  ),
"")</f>
        <v/>
      </c>
      <c r="O99" s="53" t="str">
        <f>IFERROR(
  IF(
    AND(
      O$6&gt;=$I99, O$6&lt;=$J99, $Q$2="Yes",
      NOT( OR(
        AND($M$5=1, OR(WEEKDAY(O$6,2)=6, WEEKDAY(O$6,2)=7)),
        AND($M$5=17,  WEEKDAY(O$6,2)=6),
        AND($M$5=11,  WEEKDAY(O$6,2)=7)
      ))
    ),
    INDEX(reference!$H$1:$I$9, MATCH($M99, reference!$H$1:$H$9, 0), 2),
    ""
  ),
"")</f>
        <v/>
      </c>
      <c r="P99" s="53" t="str">
        <f>IFERROR(
  IF(
    AND(
      P$6&gt;=$I99, P$6&lt;=$J99, $Q$2="Yes",
      NOT( OR(
        AND($M$5=1, OR(WEEKDAY(P$6,2)=6, WEEKDAY(P$6,2)=7)),
        AND($M$5=17,  WEEKDAY(P$6,2)=6),
        AND($M$5=11,  WEEKDAY(P$6,2)=7)
      ))
    ),
    INDEX(reference!$H$1:$I$9, MATCH($M99, reference!$H$1:$H$9, 0), 2),
    ""
  ),
"")</f>
        <v/>
      </c>
      <c r="Q99" s="53" t="str">
        <f>IFERROR(
  IF(
    AND(
      Q$6&gt;=$I99, Q$6&lt;=$J99, $Q$2="Yes",
      NOT( OR(
        AND($M$5=1, OR(WEEKDAY(Q$6,2)=6, WEEKDAY(Q$6,2)=7)),
        AND($M$5=17,  WEEKDAY(Q$6,2)=6),
        AND($M$5=11,  WEEKDAY(Q$6,2)=7)
      ))
    ),
    INDEX(reference!$H$1:$I$9, MATCH($M99, reference!$H$1:$H$9, 0), 2),
    ""
  ),
"")</f>
        <v/>
      </c>
      <c r="R99" s="53" t="str">
        <f>IFERROR(
  IF(
    AND(
      R$6&gt;=$I99, R$6&lt;=$J99, $Q$2="Yes",
      NOT( OR(
        AND($M$5=1, OR(WEEKDAY(R$6,2)=6, WEEKDAY(R$6,2)=7)),
        AND($M$5=17,  WEEKDAY(R$6,2)=6),
        AND($M$5=11,  WEEKDAY(R$6,2)=7)
      ))
    ),
    INDEX(reference!$H$1:$I$9, MATCH($M99, reference!$H$1:$H$9, 0), 2),
    ""
  ),
"")</f>
        <v/>
      </c>
      <c r="S99" s="53" t="str">
        <f>IFERROR(
  IF(
    AND(
      S$6&gt;=$I99, S$6&lt;=$J99, $Q$2="Yes",
      NOT( OR(
        AND($M$5=1, OR(WEEKDAY(S$6,2)=6, WEEKDAY(S$6,2)=7)),
        AND($M$5=17,  WEEKDAY(S$6,2)=6),
        AND($M$5=11,  WEEKDAY(S$6,2)=7)
      ))
    ),
    INDEX(reference!$H$1:$I$9, MATCH($M99, reference!$H$1:$H$9, 0), 2),
    ""
  ),
"")</f>
        <v/>
      </c>
      <c r="T99" s="53" t="str">
        <f>IFERROR(
  IF(
    AND(
      T$6&gt;=$I99, T$6&lt;=$J99, $Q$2="Yes",
      NOT( OR(
        AND($M$5=1, OR(WEEKDAY(T$6,2)=6, WEEKDAY(T$6,2)=7)),
        AND($M$5=17,  WEEKDAY(T$6,2)=6),
        AND($M$5=11,  WEEKDAY(T$6,2)=7)
      ))
    ),
    INDEX(reference!$H$1:$I$9, MATCH($M99, reference!$H$1:$H$9, 0), 2),
    ""
  ),
"")</f>
        <v/>
      </c>
      <c r="U99" s="53" t="str">
        <f>IFERROR(
  IF(
    AND(
      U$6&gt;=$I99, U$6&lt;=$J99, $Q$2="Yes",
      NOT( OR(
        AND($M$5=1, OR(WEEKDAY(U$6,2)=6, WEEKDAY(U$6,2)=7)),
        AND($M$5=17,  WEEKDAY(U$6,2)=6),
        AND($M$5=11,  WEEKDAY(U$6,2)=7)
      ))
    ),
    INDEX(reference!$H$1:$I$9, MATCH($M99, reference!$H$1:$H$9, 0), 2),
    ""
  ),
"")</f>
        <v/>
      </c>
      <c r="V99" s="53" t="str">
        <f>IFERROR(
  IF(
    AND(
      V$6&gt;=$I99, V$6&lt;=$J99, $Q$2="Yes",
      NOT( OR(
        AND($M$5=1, OR(WEEKDAY(V$6,2)=6, WEEKDAY(V$6,2)=7)),
        AND($M$5=17,  WEEKDAY(V$6,2)=6),
        AND($M$5=11,  WEEKDAY(V$6,2)=7)
      ))
    ),
    INDEX(reference!$H$1:$I$9, MATCH($M99, reference!$H$1:$H$9, 0), 2),
    ""
  ),
"")</f>
        <v/>
      </c>
      <c r="W99" s="53" t="str">
        <f>IFERROR(
  IF(
    AND(
      W$6&gt;=$I99, W$6&lt;=$J99, $Q$2="Yes",
      NOT( OR(
        AND($M$5=1, OR(WEEKDAY(W$6,2)=6, WEEKDAY(W$6,2)=7)),
        AND($M$5=17,  WEEKDAY(W$6,2)=6),
        AND($M$5=11,  WEEKDAY(W$6,2)=7)
      ))
    ),
    INDEX(reference!$H$1:$I$9, MATCH($M99, reference!$H$1:$H$9, 0), 2),
    ""
  ),
"")</f>
        <v/>
      </c>
      <c r="X99" s="53" t="str">
        <f>IFERROR(
  IF(
    AND(
      X$6&gt;=$I99, X$6&lt;=$J99, $Q$2="Yes",
      NOT( OR(
        AND($M$5=1, OR(WEEKDAY(X$6,2)=6, WEEKDAY(X$6,2)=7)),
        AND($M$5=17,  WEEKDAY(X$6,2)=6),
        AND($M$5=11,  WEEKDAY(X$6,2)=7)
      ))
    ),
    INDEX(reference!$H$1:$I$9, MATCH($M99, reference!$H$1:$H$9, 0), 2),
    ""
  ),
"")</f>
        <v/>
      </c>
      <c r="Y99" s="53" t="str">
        <f>IFERROR(
  IF(
    AND(
      Y$6&gt;=$I99, Y$6&lt;=$J99, $Q$2="Yes",
      NOT( OR(
        AND($M$5=1, OR(WEEKDAY(Y$6,2)=6, WEEKDAY(Y$6,2)=7)),
        AND($M$5=17,  WEEKDAY(Y$6,2)=6),
        AND($M$5=11,  WEEKDAY(Y$6,2)=7)
      ))
    ),
    INDEX(reference!$H$1:$I$9, MATCH($M99, reference!$H$1:$H$9, 0), 2),
    ""
  ),
"")</f>
        <v/>
      </c>
      <c r="Z99" s="53" t="str">
        <f>IFERROR(
  IF(
    AND(
      Z$6&gt;=$I99, Z$6&lt;=$J99, $Q$2="Yes",
      NOT( OR(
        AND($M$5=1, OR(WEEKDAY(Z$6,2)=6, WEEKDAY(Z$6,2)=7)),
        AND($M$5=17,  WEEKDAY(Z$6,2)=6),
        AND($M$5=11,  WEEKDAY(Z$6,2)=7)
      ))
    ),
    INDEX(reference!$H$1:$I$9, MATCH($M99, reference!$H$1:$H$9, 0), 2),
    ""
  ),
"")</f>
        <v/>
      </c>
      <c r="AA99" s="53" t="str">
        <f>IFERROR(
  IF(
    AND(
      AA$6&gt;=$I99, AA$6&lt;=$J99, $Q$2="Yes",
      NOT( OR(
        AND($M$5=1, OR(WEEKDAY(AA$6,2)=6, WEEKDAY(AA$6,2)=7)),
        AND($M$5=17,  WEEKDAY(AA$6,2)=6),
        AND($M$5=11,  WEEKDAY(AA$6,2)=7)
      ))
    ),
    INDEX(reference!$H$1:$I$9, MATCH($M99, reference!$H$1:$H$9, 0), 2),
    ""
  ),
"")</f>
        <v/>
      </c>
      <c r="AB99" s="53" t="str">
        <f>IFERROR(
  IF(
    AND(
      AB$6&gt;=$I99, AB$6&lt;=$J99, $Q$2="Yes",
      NOT( OR(
        AND($M$5=1, OR(WEEKDAY(AB$6,2)=6, WEEKDAY(AB$6,2)=7)),
        AND($M$5=17,  WEEKDAY(AB$6,2)=6),
        AND($M$5=11,  WEEKDAY(AB$6,2)=7)
      ))
    ),
    INDEX(reference!$H$1:$I$9, MATCH($M99, reference!$H$1:$H$9, 0), 2),
    ""
  ),
"")</f>
        <v/>
      </c>
      <c r="AC99" s="53" t="str">
        <f>IFERROR(
  IF(
    AND(
      AC$6&gt;=$I99, AC$6&lt;=$J99, $Q$2="Yes",
      NOT( OR(
        AND($M$5=1, OR(WEEKDAY(AC$6,2)=6, WEEKDAY(AC$6,2)=7)),
        AND($M$5=17,  WEEKDAY(AC$6,2)=6),
        AND($M$5=11,  WEEKDAY(AC$6,2)=7)
      ))
    ),
    INDEX(reference!$H$1:$I$9, MATCH($M99, reference!$H$1:$H$9, 0), 2),
    ""
  ),
"")</f>
        <v/>
      </c>
      <c r="AD99" s="53" t="str">
        <f>IFERROR(
  IF(
    AND(
      AD$6&gt;=$I99, AD$6&lt;=$J99, $Q$2="Yes",
      NOT( OR(
        AND($M$5=1, OR(WEEKDAY(AD$6,2)=6, WEEKDAY(AD$6,2)=7)),
        AND($M$5=17,  WEEKDAY(AD$6,2)=6),
        AND($M$5=11,  WEEKDAY(AD$6,2)=7)
      ))
    ),
    INDEX(reference!$H$1:$I$9, MATCH($M99, reference!$H$1:$H$9, 0), 2),
    ""
  ),
"")</f>
        <v/>
      </c>
      <c r="AE99" s="53" t="str">
        <f>IFERROR(
  IF(
    AND(
      AE$6&gt;=$I99, AE$6&lt;=$J99, $Q$2="Yes",
      NOT( OR(
        AND($M$5=1, OR(WEEKDAY(AE$6,2)=6, WEEKDAY(AE$6,2)=7)),
        AND($M$5=17,  WEEKDAY(AE$6,2)=6),
        AND($M$5=11,  WEEKDAY(AE$6,2)=7)
      ))
    ),
    INDEX(reference!$H$1:$I$9, MATCH($M99, reference!$H$1:$H$9, 0), 2),
    ""
  ),
"")</f>
        <v/>
      </c>
      <c r="AF99" s="53" t="str">
        <f>IFERROR(
  IF(
    AND(
      AF$6&gt;=$I99, AF$6&lt;=$J99, $Q$2="Yes",
      NOT( OR(
        AND($M$5=1, OR(WEEKDAY(AF$6,2)=6, WEEKDAY(AF$6,2)=7)),
        AND($M$5=17,  WEEKDAY(AF$6,2)=6),
        AND($M$5=11,  WEEKDAY(AF$6,2)=7)
      ))
    ),
    INDEX(reference!$H$1:$I$9, MATCH($M99, reference!$H$1:$H$9, 0), 2),
    ""
  ),
"")</f>
        <v/>
      </c>
      <c r="AG99" s="53" t="str">
        <f>IFERROR(
  IF(
    AND(
      AG$6&gt;=$I99, AG$6&lt;=$J99, $Q$2="Yes",
      NOT( OR(
        AND($M$5=1, OR(WEEKDAY(AG$6,2)=6, WEEKDAY(AG$6,2)=7)),
        AND($M$5=17,  WEEKDAY(AG$6,2)=6),
        AND($M$5=11,  WEEKDAY(AG$6,2)=7)
      ))
    ),
    INDEX(reference!$H$1:$I$9, MATCH($M99, reference!$H$1:$H$9, 0), 2),
    ""
  ),
"")</f>
        <v/>
      </c>
      <c r="AH99" s="53" t="str">
        <f>IFERROR(
  IF(
    AND(
      AH$6&gt;=$I99, AH$6&lt;=$J99, $Q$2="Yes",
      NOT( OR(
        AND($M$5=1, OR(WEEKDAY(AH$6,2)=6, WEEKDAY(AH$6,2)=7)),
        AND($M$5=17,  WEEKDAY(AH$6,2)=6),
        AND($M$5=11,  WEEKDAY(AH$6,2)=7)
      ))
    ),
    INDEX(reference!$H$1:$I$9, MATCH($M99, reference!$H$1:$H$9, 0), 2),
    ""
  ),
"")</f>
        <v/>
      </c>
      <c r="AI99" s="53" t="str">
        <f>IFERROR(
  IF(
    AND(
      AI$6&gt;=$I99, AI$6&lt;=$J99, $Q$2="Yes",
      NOT( OR(
        AND($M$5=1, OR(WEEKDAY(AI$6,2)=6, WEEKDAY(AI$6,2)=7)),
        AND($M$5=17,  WEEKDAY(AI$6,2)=6),
        AND($M$5=11,  WEEKDAY(AI$6,2)=7)
      ))
    ),
    INDEX(reference!$H$1:$I$9, MATCH($M99, reference!$H$1:$H$9, 0), 2),
    ""
  ),
"")</f>
        <v/>
      </c>
      <c r="AJ99" s="53" t="str">
        <f>IFERROR(
  IF(
    AND(
      AJ$6&gt;=$I99, AJ$6&lt;=$J99, $Q$2="Yes",
      NOT( OR(
        AND($M$5=1, OR(WEEKDAY(AJ$6,2)=6, WEEKDAY(AJ$6,2)=7)),
        AND($M$5=17,  WEEKDAY(AJ$6,2)=6),
        AND($M$5=11,  WEEKDAY(AJ$6,2)=7)
      ))
    ),
    INDEX(reference!$H$1:$I$9, MATCH($M99, reference!$H$1:$H$9, 0), 2),
    ""
  ),
"")</f>
        <v/>
      </c>
      <c r="AK99" s="53" t="str">
        <f>IFERROR(
  IF(
    AND(
      AK$6&gt;=$I99, AK$6&lt;=$J99, $Q$2="Yes",
      NOT( OR(
        AND($M$5=1, OR(WEEKDAY(AK$6,2)=6, WEEKDAY(AK$6,2)=7)),
        AND($M$5=17,  WEEKDAY(AK$6,2)=6),
        AND($M$5=11,  WEEKDAY(AK$6,2)=7)
      ))
    ),
    INDEX(reference!$H$1:$I$9, MATCH($M99, reference!$H$1:$H$9, 0), 2),
    ""
  ),
"")</f>
        <v/>
      </c>
      <c r="AL99" s="53" t="str">
        <f>IFERROR(
  IF(
    AND(
      AL$6&gt;=$I99, AL$6&lt;=$J99, $Q$2="Yes",
      NOT( OR(
        AND($M$5=1, OR(WEEKDAY(AL$6,2)=6, WEEKDAY(AL$6,2)=7)),
        AND($M$5=17,  WEEKDAY(AL$6,2)=6),
        AND($M$5=11,  WEEKDAY(AL$6,2)=7)
      ))
    ),
    INDEX(reference!$H$1:$I$9, MATCH($M99, reference!$H$1:$H$9, 0), 2),
    ""
  ),
"")</f>
        <v/>
      </c>
      <c r="AM99" s="53" t="str">
        <f>IFERROR(
  IF(
    AND(
      AM$6&gt;=$I99, AM$6&lt;=$J99, $Q$2="Yes",
      NOT( OR(
        AND($M$5=1, OR(WEEKDAY(AM$6,2)=6, WEEKDAY(AM$6,2)=7)),
        AND($M$5=17,  WEEKDAY(AM$6,2)=6),
        AND($M$5=11,  WEEKDAY(AM$6,2)=7)
      ))
    ),
    INDEX(reference!$H$1:$I$9, MATCH($M99, reference!$H$1:$H$9, 0), 2),
    ""
  ),
"")</f>
        <v/>
      </c>
      <c r="AN99" s="53" t="str">
        <f>IFERROR(
  IF(
    AND(
      AN$6&gt;=$I99, AN$6&lt;=$J99, $Q$2="Yes",
      NOT( OR(
        AND($M$5=1, OR(WEEKDAY(AN$6,2)=6, WEEKDAY(AN$6,2)=7)),
        AND($M$5=17,  WEEKDAY(AN$6,2)=6),
        AND($M$5=11,  WEEKDAY(AN$6,2)=7)
      ))
    ),
    INDEX(reference!$H$1:$I$9, MATCH($M99, reference!$H$1:$H$9, 0), 2),
    ""
  ),
"")</f>
        <v/>
      </c>
      <c r="AO99" s="53" t="str">
        <f>IFERROR(
  IF(
    AND(
      AO$6&gt;=$I99, AO$6&lt;=$J99, $Q$2="Yes",
      NOT( OR(
        AND($M$5=1, OR(WEEKDAY(AO$6,2)=6, WEEKDAY(AO$6,2)=7)),
        AND($M$5=17,  WEEKDAY(AO$6,2)=6),
        AND($M$5=11,  WEEKDAY(AO$6,2)=7)
      ))
    ),
    INDEX(reference!$H$1:$I$9, MATCH($M99, reference!$H$1:$H$9, 0), 2),
    ""
  ),
"")</f>
        <v/>
      </c>
      <c r="AP99" s="53" t="str">
        <f>IFERROR(
  IF(
    AND(
      AP$6&gt;=$I99, AP$6&lt;=$J99, $Q$2="Yes",
      NOT( OR(
        AND($M$5=1, OR(WEEKDAY(AP$6,2)=6, WEEKDAY(AP$6,2)=7)),
        AND($M$5=17,  WEEKDAY(AP$6,2)=6),
        AND($M$5=11,  WEEKDAY(AP$6,2)=7)
      ))
    ),
    INDEX(reference!$H$1:$I$9, MATCH($M99, reference!$H$1:$H$9, 0), 2),
    ""
  ),
"")</f>
        <v/>
      </c>
      <c r="AQ99" s="53" t="str">
        <f>IFERROR(
  IF(
    AND(
      AQ$6&gt;=$I99, AQ$6&lt;=$J99, $Q$2="Yes",
      NOT( OR(
        AND($M$5=1, OR(WEEKDAY(AQ$6,2)=6, WEEKDAY(AQ$6,2)=7)),
        AND($M$5=17,  WEEKDAY(AQ$6,2)=6),
        AND($M$5=11,  WEEKDAY(AQ$6,2)=7)
      ))
    ),
    INDEX(reference!$H$1:$I$9, MATCH($M99, reference!$H$1:$H$9, 0), 2),
    ""
  ),
"")</f>
        <v/>
      </c>
      <c r="AR99" s="53" t="str">
        <f>IFERROR(
  IF(
    AND(
      AR$6&gt;=$I99, AR$6&lt;=$J99, $Q$2="Yes",
      NOT( OR(
        AND($M$5=1, OR(WEEKDAY(AR$6,2)=6, WEEKDAY(AR$6,2)=7)),
        AND($M$5=17,  WEEKDAY(AR$6,2)=6),
        AND($M$5=11,  WEEKDAY(AR$6,2)=7)
      ))
    ),
    INDEX(reference!$H$1:$I$9, MATCH($M99, reference!$H$1:$H$9, 0), 2),
    ""
  ),
"")</f>
        <v/>
      </c>
      <c r="AS99" s="53" t="str">
        <f>IFERROR(
  IF(
    AND(
      AS$6&gt;=$I99, AS$6&lt;=$J99, $Q$2="Yes",
      NOT( OR(
        AND($M$5=1, OR(WEEKDAY(AS$6,2)=6, WEEKDAY(AS$6,2)=7)),
        AND($M$5=17,  WEEKDAY(AS$6,2)=6),
        AND($M$5=11,  WEEKDAY(AS$6,2)=7)
      ))
    ),
    INDEX(reference!$H$1:$I$9, MATCH($M99, reference!$H$1:$H$9, 0), 2),
    ""
  ),
"")</f>
        <v/>
      </c>
      <c r="AT99" s="53" t="str">
        <f>IFERROR(
  IF(
    AND(
      AT$6&gt;=$I99, AT$6&lt;=$J99, $Q$2="Yes",
      NOT( OR(
        AND($M$5=1, OR(WEEKDAY(AT$6,2)=6, WEEKDAY(AT$6,2)=7)),
        AND($M$5=17,  WEEKDAY(AT$6,2)=6),
        AND($M$5=11,  WEEKDAY(AT$6,2)=7)
      ))
    ),
    INDEX(reference!$H$1:$I$9, MATCH($M99, reference!$H$1:$H$9, 0), 2),
    ""
  ),
"")</f>
        <v/>
      </c>
      <c r="AU99" s="53" t="str">
        <f>IFERROR(
  IF(
    AND(
      AU$6&gt;=$I99, AU$6&lt;=$J99, $Q$2="Yes",
      NOT( OR(
        AND($M$5=1, OR(WEEKDAY(AU$6,2)=6, WEEKDAY(AU$6,2)=7)),
        AND($M$5=17,  WEEKDAY(AU$6,2)=6),
        AND($M$5=11,  WEEKDAY(AU$6,2)=7)
      ))
    ),
    INDEX(reference!$H$1:$I$9, MATCH($M99, reference!$H$1:$H$9, 0), 2),
    ""
  ),
"")</f>
        <v/>
      </c>
      <c r="AV99" s="53" t="str">
        <f>IFERROR(
  IF(
    AND(
      AV$6&gt;=$I99, AV$6&lt;=$J99, $Q$2="Yes",
      NOT( OR(
        AND($M$5=1, OR(WEEKDAY(AV$6,2)=6, WEEKDAY(AV$6,2)=7)),
        AND($M$5=17,  WEEKDAY(AV$6,2)=6),
        AND($M$5=11,  WEEKDAY(AV$6,2)=7)
      ))
    ),
    INDEX(reference!$H$1:$I$9, MATCH($M99, reference!$H$1:$H$9, 0), 2),
    ""
  ),
"")</f>
        <v/>
      </c>
      <c r="AW99" s="53" t="str">
        <f>IFERROR(
  IF(
    AND(
      AW$6&gt;=$I99, AW$6&lt;=$J99, $Q$2="Yes",
      NOT( OR(
        AND($M$5=1, OR(WEEKDAY(AW$6,2)=6, WEEKDAY(AW$6,2)=7)),
        AND($M$5=17,  WEEKDAY(AW$6,2)=6),
        AND($M$5=11,  WEEKDAY(AW$6,2)=7)
      ))
    ),
    INDEX(reference!$H$1:$I$9, MATCH($M99, reference!$H$1:$H$9, 0), 2),
    ""
  ),
"")</f>
        <v/>
      </c>
      <c r="AX99" s="53" t="str">
        <f>IFERROR(
  IF(
    AND(
      AX$6&gt;=$I99, AX$6&lt;=$J99, $Q$2="Yes",
      NOT( OR(
        AND($M$5=1, OR(WEEKDAY(AX$6,2)=6, WEEKDAY(AX$6,2)=7)),
        AND($M$5=17,  WEEKDAY(AX$6,2)=6),
        AND($M$5=11,  WEEKDAY(AX$6,2)=7)
      ))
    ),
    INDEX(reference!$H$1:$I$9, MATCH($M99, reference!$H$1:$H$9, 0), 2),
    ""
  ),
"")</f>
        <v/>
      </c>
      <c r="AY99" s="53" t="str">
        <f>IFERROR(
  IF(
    AND(
      AY$6&gt;=$I99, AY$6&lt;=$J99, $Q$2="Yes",
      NOT( OR(
        AND($M$5=1, OR(WEEKDAY(AY$6,2)=6, WEEKDAY(AY$6,2)=7)),
        AND($M$5=17,  WEEKDAY(AY$6,2)=6),
        AND($M$5=11,  WEEKDAY(AY$6,2)=7)
      ))
    ),
    INDEX(reference!$H$1:$I$9, MATCH($M99, reference!$H$1:$H$9, 0), 2),
    ""
  ),
"")</f>
        <v/>
      </c>
      <c r="AZ99" s="53" t="str">
        <f>IFERROR(
  IF(
    AND(
      AZ$6&gt;=$I99, AZ$6&lt;=$J99, $Q$2="Yes",
      NOT( OR(
        AND($M$5=1, OR(WEEKDAY(AZ$6,2)=6, WEEKDAY(AZ$6,2)=7)),
        AND($M$5=17,  WEEKDAY(AZ$6,2)=6),
        AND($M$5=11,  WEEKDAY(AZ$6,2)=7)
      ))
    ),
    INDEX(reference!$H$1:$I$9, MATCH($M99, reference!$H$1:$H$9, 0), 2),
    ""
  ),
"")</f>
        <v/>
      </c>
      <c r="BA99" s="53" t="str">
        <f>IFERROR(
  IF(
    AND(
      BA$6&gt;=$I99, BA$6&lt;=$J99, $Q$2="Yes",
      NOT( OR(
        AND($M$5=1, OR(WEEKDAY(BA$6,2)=6, WEEKDAY(BA$6,2)=7)),
        AND($M$5=17,  WEEKDAY(BA$6,2)=6),
        AND($M$5=11,  WEEKDAY(BA$6,2)=7)
      ))
    ),
    INDEX(reference!$H$1:$I$9, MATCH($M99, reference!$H$1:$H$9, 0), 2),
    ""
  ),
"")</f>
        <v/>
      </c>
      <c r="BB99" s="53" t="str">
        <f>IFERROR(
  IF(
    AND(
      BB$6&gt;=$I99, BB$6&lt;=$J99, $Q$2="Yes",
      NOT( OR(
        AND($M$5=1, OR(WEEKDAY(BB$6,2)=6, WEEKDAY(BB$6,2)=7)),
        AND($M$5=17,  WEEKDAY(BB$6,2)=6),
        AND($M$5=11,  WEEKDAY(BB$6,2)=7)
      ))
    ),
    INDEX(reference!$H$1:$I$9, MATCH($M99, reference!$H$1:$H$9, 0), 2),
    ""
  ),
"")</f>
        <v/>
      </c>
      <c r="BC99" s="53" t="str">
        <f>IFERROR(
  IF(
    AND(
      BC$6&gt;=$I99, BC$6&lt;=$J99, $Q$2="Yes",
      NOT( OR(
        AND($M$5=1, OR(WEEKDAY(BC$6,2)=6, WEEKDAY(BC$6,2)=7)),
        AND($M$5=17,  WEEKDAY(BC$6,2)=6),
        AND($M$5=11,  WEEKDAY(BC$6,2)=7)
      ))
    ),
    INDEX(reference!$H$1:$I$9, MATCH($M99, reference!$H$1:$H$9, 0), 2),
    ""
  ),
"")</f>
        <v/>
      </c>
      <c r="BD99" s="53" t="str">
        <f>IFERROR(
  IF(
    AND(
      BD$6&gt;=$I99, BD$6&lt;=$J99, $Q$2="Yes",
      NOT( OR(
        AND($M$5=1, OR(WEEKDAY(BD$6,2)=6, WEEKDAY(BD$6,2)=7)),
        AND($M$5=17,  WEEKDAY(BD$6,2)=6),
        AND($M$5=11,  WEEKDAY(BD$6,2)=7)
      ))
    ),
    INDEX(reference!$H$1:$I$9, MATCH($M99, reference!$H$1:$H$9, 0), 2),
    ""
  ),
"")</f>
        <v/>
      </c>
      <c r="BE99" s="53" t="str">
        <f>IFERROR(
  IF(
    AND(
      BE$6&gt;=$I99, BE$6&lt;=$J99, $Q$2="Yes",
      NOT( OR(
        AND($M$5=1, OR(WEEKDAY(BE$6,2)=6, WEEKDAY(BE$6,2)=7)),
        AND($M$5=17,  WEEKDAY(BE$6,2)=6),
        AND($M$5=11,  WEEKDAY(BE$6,2)=7)
      ))
    ),
    INDEX(reference!$H$1:$I$9, MATCH($M99, reference!$H$1:$H$9, 0), 2),
    ""
  ),
"")</f>
        <v/>
      </c>
      <c r="BF99" s="53" t="str">
        <f>IFERROR(
  IF(
    AND(
      BF$6&gt;=$I99, BF$6&lt;=$J99, $Q$2="Yes",
      NOT( OR(
        AND($M$5=1, OR(WEEKDAY(BF$6,2)=6, WEEKDAY(BF$6,2)=7)),
        AND($M$5=17,  WEEKDAY(BF$6,2)=6),
        AND($M$5=11,  WEEKDAY(BF$6,2)=7)
      ))
    ),
    INDEX(reference!$H$1:$I$9, MATCH($M99, reference!$H$1:$H$9, 0), 2),
    ""
  ),
"")</f>
        <v/>
      </c>
      <c r="BG99" s="53" t="str">
        <f>IFERROR(
  IF(
    AND(
      BG$6&gt;=$I99, BG$6&lt;=$J99, $Q$2="Yes",
      NOT( OR(
        AND($M$5=1, OR(WEEKDAY(BG$6,2)=6, WEEKDAY(BG$6,2)=7)),
        AND($M$5=17,  WEEKDAY(BG$6,2)=6),
        AND($M$5=11,  WEEKDAY(BG$6,2)=7)
      ))
    ),
    INDEX(reference!$H$1:$I$9, MATCH($M99, reference!$H$1:$H$9, 0), 2),
    ""
  ),
"")</f>
        <v/>
      </c>
      <c r="BH99" s="53" t="str">
        <f>IFERROR(
  IF(
    AND(
      BH$6&gt;=$I99, BH$6&lt;=$J99, $Q$2="Yes",
      NOT( OR(
        AND($M$5=1, OR(WEEKDAY(BH$6,2)=6, WEEKDAY(BH$6,2)=7)),
        AND($M$5=17,  WEEKDAY(BH$6,2)=6),
        AND($M$5=11,  WEEKDAY(BH$6,2)=7)
      ))
    ),
    INDEX(reference!$H$1:$I$9, MATCH($M99, reference!$H$1:$H$9, 0), 2),
    ""
  ),
"")</f>
        <v/>
      </c>
      <c r="BI99" s="53" t="str">
        <f>IFERROR(
  IF(
    AND(
      BI$6&gt;=$I99, BI$6&lt;=$J99, $Q$2="Yes",
      NOT( OR(
        AND($M$5=1, OR(WEEKDAY(BI$6,2)=6, WEEKDAY(BI$6,2)=7)),
        AND($M$5=17,  WEEKDAY(BI$6,2)=6),
        AND($M$5=11,  WEEKDAY(BI$6,2)=7)
      ))
    ),
    INDEX(reference!$H$1:$I$9, MATCH($M99, reference!$H$1:$H$9, 0), 2),
    ""
  ),
"")</f>
        <v/>
      </c>
      <c r="BJ99" s="53" t="str">
        <f>IFERROR(
  IF(
    AND(
      BJ$6&gt;=$I99, BJ$6&lt;=$J99, $Q$2="Yes",
      NOT( OR(
        AND($M$5=1, OR(WEEKDAY(BJ$6,2)=6, WEEKDAY(BJ$6,2)=7)),
        AND($M$5=17,  WEEKDAY(BJ$6,2)=6),
        AND($M$5=11,  WEEKDAY(BJ$6,2)=7)
      ))
    ),
    INDEX(reference!$H$1:$I$9, MATCH($M99, reference!$H$1:$H$9, 0), 2),
    ""
  ),
"")</f>
        <v/>
      </c>
      <c r="BK99" s="53" t="str">
        <f>IFERROR(
  IF(
    AND(
      BK$6&gt;=$I99, BK$6&lt;=$J99, $Q$2="Yes",
      NOT( OR(
        AND($M$5=1, OR(WEEKDAY(BK$6,2)=6, WEEKDAY(BK$6,2)=7)),
        AND($M$5=17,  WEEKDAY(BK$6,2)=6),
        AND($M$5=11,  WEEKDAY(BK$6,2)=7)
      ))
    ),
    INDEX(reference!$H$1:$I$9, MATCH($M99, reference!$H$1:$H$9, 0), 2),
    ""
  ),
"")</f>
        <v/>
      </c>
      <c r="BL99" s="53" t="str">
        <f>IFERROR(
  IF(
    AND(
      BL$6&gt;=$I99, BL$6&lt;=$J99, $Q$2="Yes",
      NOT( OR(
        AND($M$5=1, OR(WEEKDAY(BL$6,2)=6, WEEKDAY(BL$6,2)=7)),
        AND($M$5=17,  WEEKDAY(BL$6,2)=6),
        AND($M$5=11,  WEEKDAY(BL$6,2)=7)
      ))
    ),
    INDEX(reference!$H$1:$I$9, MATCH($M99, reference!$H$1:$H$9, 0), 2),
    ""
  ),
"")</f>
        <v/>
      </c>
      <c r="BM99" s="53" t="str">
        <f>IFERROR(
  IF(
    AND(
      BM$6&gt;=$I99, BM$6&lt;=$J99, $Q$2="Yes",
      NOT( OR(
        AND($M$5=1, OR(WEEKDAY(BM$6,2)=6, WEEKDAY(BM$6,2)=7)),
        AND($M$5=17,  WEEKDAY(BM$6,2)=6),
        AND($M$5=11,  WEEKDAY(BM$6,2)=7)
      ))
    ),
    INDEX(reference!$H$1:$I$9, MATCH($M99, reference!$H$1:$H$9, 0), 2),
    ""
  ),
"")</f>
        <v/>
      </c>
      <c r="BN99" s="53" t="str">
        <f>IFERROR(
  IF(
    AND(
      BN$6&gt;=$I99, BN$6&lt;=$J99, $Q$2="Yes",
      NOT( OR(
        AND($M$5=1, OR(WEEKDAY(BN$6,2)=6, WEEKDAY(BN$6,2)=7)),
        AND($M$5=17,  WEEKDAY(BN$6,2)=6),
        AND($M$5=11,  WEEKDAY(BN$6,2)=7)
      ))
    ),
    INDEX(reference!$H$1:$I$9, MATCH($M99, reference!$H$1:$H$9, 0), 2),
    ""
  ),
"")</f>
        <v/>
      </c>
      <c r="BO99" s="53" t="str">
        <f>IFERROR(
  IF(
    AND(
      BO$6&gt;=$I99, BO$6&lt;=$J99, $Q$2="Yes",
      NOT( OR(
        AND($M$5=1, OR(WEEKDAY(BO$6,2)=6, WEEKDAY(BO$6,2)=7)),
        AND($M$5=17,  WEEKDAY(BO$6,2)=6),
        AND($M$5=11,  WEEKDAY(BO$6,2)=7)
      ))
    ),
    INDEX(reference!$H$1:$I$9, MATCH($M99, reference!$H$1:$H$9, 0), 2),
    ""
  ),
"")</f>
        <v/>
      </c>
      <c r="BP99" s="53" t="str">
        <f>IFERROR(
  IF(
    AND(
      BP$6&gt;=$I99, BP$6&lt;=$J99, $Q$2="Yes",
      NOT( OR(
        AND($M$5=1, OR(WEEKDAY(BP$6,2)=6, WEEKDAY(BP$6,2)=7)),
        AND($M$5=17,  WEEKDAY(BP$6,2)=6),
        AND($M$5=11,  WEEKDAY(BP$6,2)=7)
      ))
    ),
    INDEX(reference!$H$1:$I$9, MATCH($M99, reference!$H$1:$H$9, 0), 2),
    ""
  ),
"")</f>
        <v/>
      </c>
      <c r="BQ99" s="53" t="str">
        <f>IFERROR(
  IF(
    AND(
      BQ$6&gt;=$I99, BQ$6&lt;=$J99, $Q$2="Yes",
      NOT( OR(
        AND($M$5=1, OR(WEEKDAY(BQ$6,2)=6, WEEKDAY(BQ$6,2)=7)),
        AND($M$5=17,  WEEKDAY(BQ$6,2)=6),
        AND($M$5=11,  WEEKDAY(BQ$6,2)=7)
      ))
    ),
    INDEX(reference!$H$1:$I$9, MATCH($M99, reference!$H$1:$H$9, 0), 2),
    ""
  ),
"")</f>
        <v/>
      </c>
    </row>
    <row r="100" spans="1:69" ht="22.5" customHeight="1" x14ac:dyDescent="0.15">
      <c r="A100" s="46">
        <f>COUNTIF($L$7:M100,M100)</f>
        <v>0</v>
      </c>
      <c r="B100" s="46" t="str">
        <f t="shared" si="5"/>
        <v>-0</v>
      </c>
      <c r="C100" s="46" t="str">
        <f>IFERROR(IF(G100="","",MOD(COUNTIFS($F$6:G100,"◯"),10)),"")</f>
        <v/>
      </c>
      <c r="D100" s="46" t="str" cm="1">
        <f t="array" ref="D100">IF(G100="","",_xlfn.SWITCH(G100,"◯",1,"◆",2,"★",3))</f>
        <v/>
      </c>
      <c r="E100" s="46"/>
      <c r="F100" s="47"/>
      <c r="G100" s="48"/>
      <c r="H100" s="49"/>
      <c r="I100" s="51"/>
      <c r="J100" s="51"/>
      <c r="K100" s="52" t="str">
        <f t="shared" si="6"/>
        <v/>
      </c>
      <c r="L100" s="50"/>
      <c r="M100" s="50"/>
      <c r="N100" s="53" t="str">
        <f>IFERROR(
  IF(
    AND(
      N$6&gt;=$I100, N$6&lt;=$J100, $Q$2="Yes",
      NOT( OR(
        AND($M$5=1, OR(WEEKDAY(N$6,2)=6, WEEKDAY(N$6,2)=7)),
        AND($M$5=17,  WEEKDAY(N$6,2)=6),
        AND($M$5=11,  WEEKDAY(N$6,2)=7)
      ))
    ),
    INDEX(reference!$H$1:$I$9, MATCH($M100, reference!$H$1:$H$9, 0), 2),
    ""
  ),
"")</f>
        <v/>
      </c>
      <c r="O100" s="53" t="str">
        <f>IFERROR(
  IF(
    AND(
      O$6&gt;=$I100, O$6&lt;=$J100, $Q$2="Yes",
      NOT( OR(
        AND($M$5=1, OR(WEEKDAY(O$6,2)=6, WEEKDAY(O$6,2)=7)),
        AND($M$5=17,  WEEKDAY(O$6,2)=6),
        AND($M$5=11,  WEEKDAY(O$6,2)=7)
      ))
    ),
    INDEX(reference!$H$1:$I$9, MATCH($M100, reference!$H$1:$H$9, 0), 2),
    ""
  ),
"")</f>
        <v/>
      </c>
      <c r="P100" s="53" t="str">
        <f>IFERROR(
  IF(
    AND(
      P$6&gt;=$I100, P$6&lt;=$J100, $Q$2="Yes",
      NOT( OR(
        AND($M$5=1, OR(WEEKDAY(P$6,2)=6, WEEKDAY(P$6,2)=7)),
        AND($M$5=17,  WEEKDAY(P$6,2)=6),
        AND($M$5=11,  WEEKDAY(P$6,2)=7)
      ))
    ),
    INDEX(reference!$H$1:$I$9, MATCH($M100, reference!$H$1:$H$9, 0), 2),
    ""
  ),
"")</f>
        <v/>
      </c>
      <c r="Q100" s="53" t="str">
        <f>IFERROR(
  IF(
    AND(
      Q$6&gt;=$I100, Q$6&lt;=$J100, $Q$2="Yes",
      NOT( OR(
        AND($M$5=1, OR(WEEKDAY(Q$6,2)=6, WEEKDAY(Q$6,2)=7)),
        AND($M$5=17,  WEEKDAY(Q$6,2)=6),
        AND($M$5=11,  WEEKDAY(Q$6,2)=7)
      ))
    ),
    INDEX(reference!$H$1:$I$9, MATCH($M100, reference!$H$1:$H$9, 0), 2),
    ""
  ),
"")</f>
        <v/>
      </c>
      <c r="R100" s="53" t="str">
        <f>IFERROR(
  IF(
    AND(
      R$6&gt;=$I100, R$6&lt;=$J100, $Q$2="Yes",
      NOT( OR(
        AND($M$5=1, OR(WEEKDAY(R$6,2)=6, WEEKDAY(R$6,2)=7)),
        AND($M$5=17,  WEEKDAY(R$6,2)=6),
        AND($M$5=11,  WEEKDAY(R$6,2)=7)
      ))
    ),
    INDEX(reference!$H$1:$I$9, MATCH($M100, reference!$H$1:$H$9, 0), 2),
    ""
  ),
"")</f>
        <v/>
      </c>
      <c r="S100" s="53" t="str">
        <f>IFERROR(
  IF(
    AND(
      S$6&gt;=$I100, S$6&lt;=$J100, $Q$2="Yes",
      NOT( OR(
        AND($M$5=1, OR(WEEKDAY(S$6,2)=6, WEEKDAY(S$6,2)=7)),
        AND($M$5=17,  WEEKDAY(S$6,2)=6),
        AND($M$5=11,  WEEKDAY(S$6,2)=7)
      ))
    ),
    INDEX(reference!$H$1:$I$9, MATCH($M100, reference!$H$1:$H$9, 0), 2),
    ""
  ),
"")</f>
        <v/>
      </c>
      <c r="T100" s="53" t="str">
        <f>IFERROR(
  IF(
    AND(
      T$6&gt;=$I100, T$6&lt;=$J100, $Q$2="Yes",
      NOT( OR(
        AND($M$5=1, OR(WEEKDAY(T$6,2)=6, WEEKDAY(T$6,2)=7)),
        AND($M$5=17,  WEEKDAY(T$6,2)=6),
        AND($M$5=11,  WEEKDAY(T$6,2)=7)
      ))
    ),
    INDEX(reference!$H$1:$I$9, MATCH($M100, reference!$H$1:$H$9, 0), 2),
    ""
  ),
"")</f>
        <v/>
      </c>
      <c r="U100" s="53" t="str">
        <f>IFERROR(
  IF(
    AND(
      U$6&gt;=$I100, U$6&lt;=$J100, $Q$2="Yes",
      NOT( OR(
        AND($M$5=1, OR(WEEKDAY(U$6,2)=6, WEEKDAY(U$6,2)=7)),
        AND($M$5=17,  WEEKDAY(U$6,2)=6),
        AND($M$5=11,  WEEKDAY(U$6,2)=7)
      ))
    ),
    INDEX(reference!$H$1:$I$9, MATCH($M100, reference!$H$1:$H$9, 0), 2),
    ""
  ),
"")</f>
        <v/>
      </c>
      <c r="V100" s="53" t="str">
        <f>IFERROR(
  IF(
    AND(
      V$6&gt;=$I100, V$6&lt;=$J100, $Q$2="Yes",
      NOT( OR(
        AND($M$5=1, OR(WEEKDAY(V$6,2)=6, WEEKDAY(V$6,2)=7)),
        AND($M$5=17,  WEEKDAY(V$6,2)=6),
        AND($M$5=11,  WEEKDAY(V$6,2)=7)
      ))
    ),
    INDEX(reference!$H$1:$I$9, MATCH($M100, reference!$H$1:$H$9, 0), 2),
    ""
  ),
"")</f>
        <v/>
      </c>
      <c r="W100" s="53" t="str">
        <f>IFERROR(
  IF(
    AND(
      W$6&gt;=$I100, W$6&lt;=$J100, $Q$2="Yes",
      NOT( OR(
        AND($M$5=1, OR(WEEKDAY(W$6,2)=6, WEEKDAY(W$6,2)=7)),
        AND($M$5=17,  WEEKDAY(W$6,2)=6),
        AND($M$5=11,  WEEKDAY(W$6,2)=7)
      ))
    ),
    INDEX(reference!$H$1:$I$9, MATCH($M100, reference!$H$1:$H$9, 0), 2),
    ""
  ),
"")</f>
        <v/>
      </c>
      <c r="X100" s="53" t="str">
        <f>IFERROR(
  IF(
    AND(
      X$6&gt;=$I100, X$6&lt;=$J100, $Q$2="Yes",
      NOT( OR(
        AND($M$5=1, OR(WEEKDAY(X$6,2)=6, WEEKDAY(X$6,2)=7)),
        AND($M$5=17,  WEEKDAY(X$6,2)=6),
        AND($M$5=11,  WEEKDAY(X$6,2)=7)
      ))
    ),
    INDEX(reference!$H$1:$I$9, MATCH($M100, reference!$H$1:$H$9, 0), 2),
    ""
  ),
"")</f>
        <v/>
      </c>
      <c r="Y100" s="53" t="str">
        <f>IFERROR(
  IF(
    AND(
      Y$6&gt;=$I100, Y$6&lt;=$J100, $Q$2="Yes",
      NOT( OR(
        AND($M$5=1, OR(WEEKDAY(Y$6,2)=6, WEEKDAY(Y$6,2)=7)),
        AND($M$5=17,  WEEKDAY(Y$6,2)=6),
        AND($M$5=11,  WEEKDAY(Y$6,2)=7)
      ))
    ),
    INDEX(reference!$H$1:$I$9, MATCH($M100, reference!$H$1:$H$9, 0), 2),
    ""
  ),
"")</f>
        <v/>
      </c>
      <c r="Z100" s="53" t="str">
        <f>IFERROR(
  IF(
    AND(
      Z$6&gt;=$I100, Z$6&lt;=$J100, $Q$2="Yes",
      NOT( OR(
        AND($M$5=1, OR(WEEKDAY(Z$6,2)=6, WEEKDAY(Z$6,2)=7)),
        AND($M$5=17,  WEEKDAY(Z$6,2)=6),
        AND($M$5=11,  WEEKDAY(Z$6,2)=7)
      ))
    ),
    INDEX(reference!$H$1:$I$9, MATCH($M100, reference!$H$1:$H$9, 0), 2),
    ""
  ),
"")</f>
        <v/>
      </c>
      <c r="AA100" s="53" t="str">
        <f>IFERROR(
  IF(
    AND(
      AA$6&gt;=$I100, AA$6&lt;=$J100, $Q$2="Yes",
      NOT( OR(
        AND($M$5=1, OR(WEEKDAY(AA$6,2)=6, WEEKDAY(AA$6,2)=7)),
        AND($M$5=17,  WEEKDAY(AA$6,2)=6),
        AND($M$5=11,  WEEKDAY(AA$6,2)=7)
      ))
    ),
    INDEX(reference!$H$1:$I$9, MATCH($M100, reference!$H$1:$H$9, 0), 2),
    ""
  ),
"")</f>
        <v/>
      </c>
      <c r="AB100" s="53" t="str">
        <f>IFERROR(
  IF(
    AND(
      AB$6&gt;=$I100, AB$6&lt;=$J100, $Q$2="Yes",
      NOT( OR(
        AND($M$5=1, OR(WEEKDAY(AB$6,2)=6, WEEKDAY(AB$6,2)=7)),
        AND($M$5=17,  WEEKDAY(AB$6,2)=6),
        AND($M$5=11,  WEEKDAY(AB$6,2)=7)
      ))
    ),
    INDEX(reference!$H$1:$I$9, MATCH($M100, reference!$H$1:$H$9, 0), 2),
    ""
  ),
"")</f>
        <v/>
      </c>
      <c r="AC100" s="53" t="str">
        <f>IFERROR(
  IF(
    AND(
      AC$6&gt;=$I100, AC$6&lt;=$J100, $Q$2="Yes",
      NOT( OR(
        AND($M$5=1, OR(WEEKDAY(AC$6,2)=6, WEEKDAY(AC$6,2)=7)),
        AND($M$5=17,  WEEKDAY(AC$6,2)=6),
        AND($M$5=11,  WEEKDAY(AC$6,2)=7)
      ))
    ),
    INDEX(reference!$H$1:$I$9, MATCH($M100, reference!$H$1:$H$9, 0), 2),
    ""
  ),
"")</f>
        <v/>
      </c>
      <c r="AD100" s="53" t="str">
        <f>IFERROR(
  IF(
    AND(
      AD$6&gt;=$I100, AD$6&lt;=$J100, $Q$2="Yes",
      NOT( OR(
        AND($M$5=1, OR(WEEKDAY(AD$6,2)=6, WEEKDAY(AD$6,2)=7)),
        AND($M$5=17,  WEEKDAY(AD$6,2)=6),
        AND($M$5=11,  WEEKDAY(AD$6,2)=7)
      ))
    ),
    INDEX(reference!$H$1:$I$9, MATCH($M100, reference!$H$1:$H$9, 0), 2),
    ""
  ),
"")</f>
        <v/>
      </c>
      <c r="AE100" s="53" t="str">
        <f>IFERROR(
  IF(
    AND(
      AE$6&gt;=$I100, AE$6&lt;=$J100, $Q$2="Yes",
      NOT( OR(
        AND($M$5=1, OR(WEEKDAY(AE$6,2)=6, WEEKDAY(AE$6,2)=7)),
        AND($M$5=17,  WEEKDAY(AE$6,2)=6),
        AND($M$5=11,  WEEKDAY(AE$6,2)=7)
      ))
    ),
    INDEX(reference!$H$1:$I$9, MATCH($M100, reference!$H$1:$H$9, 0), 2),
    ""
  ),
"")</f>
        <v/>
      </c>
      <c r="AF100" s="53" t="str">
        <f>IFERROR(
  IF(
    AND(
      AF$6&gt;=$I100, AF$6&lt;=$J100, $Q$2="Yes",
      NOT( OR(
        AND($M$5=1, OR(WEEKDAY(AF$6,2)=6, WEEKDAY(AF$6,2)=7)),
        AND($M$5=17,  WEEKDAY(AF$6,2)=6),
        AND($M$5=11,  WEEKDAY(AF$6,2)=7)
      ))
    ),
    INDEX(reference!$H$1:$I$9, MATCH($M100, reference!$H$1:$H$9, 0), 2),
    ""
  ),
"")</f>
        <v/>
      </c>
      <c r="AG100" s="53" t="str">
        <f>IFERROR(
  IF(
    AND(
      AG$6&gt;=$I100, AG$6&lt;=$J100, $Q$2="Yes",
      NOT( OR(
        AND($M$5=1, OR(WEEKDAY(AG$6,2)=6, WEEKDAY(AG$6,2)=7)),
        AND($M$5=17,  WEEKDAY(AG$6,2)=6),
        AND($M$5=11,  WEEKDAY(AG$6,2)=7)
      ))
    ),
    INDEX(reference!$H$1:$I$9, MATCH($M100, reference!$H$1:$H$9, 0), 2),
    ""
  ),
"")</f>
        <v/>
      </c>
      <c r="AH100" s="53" t="str">
        <f>IFERROR(
  IF(
    AND(
      AH$6&gt;=$I100, AH$6&lt;=$J100, $Q$2="Yes",
      NOT( OR(
        AND($M$5=1, OR(WEEKDAY(AH$6,2)=6, WEEKDAY(AH$6,2)=7)),
        AND($M$5=17,  WEEKDAY(AH$6,2)=6),
        AND($M$5=11,  WEEKDAY(AH$6,2)=7)
      ))
    ),
    INDEX(reference!$H$1:$I$9, MATCH($M100, reference!$H$1:$H$9, 0), 2),
    ""
  ),
"")</f>
        <v/>
      </c>
      <c r="AI100" s="53" t="str">
        <f>IFERROR(
  IF(
    AND(
      AI$6&gt;=$I100, AI$6&lt;=$J100, $Q$2="Yes",
      NOT( OR(
        AND($M$5=1, OR(WEEKDAY(AI$6,2)=6, WEEKDAY(AI$6,2)=7)),
        AND($M$5=17,  WEEKDAY(AI$6,2)=6),
        AND($M$5=11,  WEEKDAY(AI$6,2)=7)
      ))
    ),
    INDEX(reference!$H$1:$I$9, MATCH($M100, reference!$H$1:$H$9, 0), 2),
    ""
  ),
"")</f>
        <v/>
      </c>
      <c r="AJ100" s="53" t="str">
        <f>IFERROR(
  IF(
    AND(
      AJ$6&gt;=$I100, AJ$6&lt;=$J100, $Q$2="Yes",
      NOT( OR(
        AND($M$5=1, OR(WEEKDAY(AJ$6,2)=6, WEEKDAY(AJ$6,2)=7)),
        AND($M$5=17,  WEEKDAY(AJ$6,2)=6),
        AND($M$5=11,  WEEKDAY(AJ$6,2)=7)
      ))
    ),
    INDEX(reference!$H$1:$I$9, MATCH($M100, reference!$H$1:$H$9, 0), 2),
    ""
  ),
"")</f>
        <v/>
      </c>
      <c r="AK100" s="53" t="str">
        <f>IFERROR(
  IF(
    AND(
      AK$6&gt;=$I100, AK$6&lt;=$J100, $Q$2="Yes",
      NOT( OR(
        AND($M$5=1, OR(WEEKDAY(AK$6,2)=6, WEEKDAY(AK$6,2)=7)),
        AND($M$5=17,  WEEKDAY(AK$6,2)=6),
        AND($M$5=11,  WEEKDAY(AK$6,2)=7)
      ))
    ),
    INDEX(reference!$H$1:$I$9, MATCH($M100, reference!$H$1:$H$9, 0), 2),
    ""
  ),
"")</f>
        <v/>
      </c>
      <c r="AL100" s="53" t="str">
        <f>IFERROR(
  IF(
    AND(
      AL$6&gt;=$I100, AL$6&lt;=$J100, $Q$2="Yes",
      NOT( OR(
        AND($M$5=1, OR(WEEKDAY(AL$6,2)=6, WEEKDAY(AL$6,2)=7)),
        AND($M$5=17,  WEEKDAY(AL$6,2)=6),
        AND($M$5=11,  WEEKDAY(AL$6,2)=7)
      ))
    ),
    INDEX(reference!$H$1:$I$9, MATCH($M100, reference!$H$1:$H$9, 0), 2),
    ""
  ),
"")</f>
        <v/>
      </c>
      <c r="AM100" s="53" t="str">
        <f>IFERROR(
  IF(
    AND(
      AM$6&gt;=$I100, AM$6&lt;=$J100, $Q$2="Yes",
      NOT( OR(
        AND($M$5=1, OR(WEEKDAY(AM$6,2)=6, WEEKDAY(AM$6,2)=7)),
        AND($M$5=17,  WEEKDAY(AM$6,2)=6),
        AND($M$5=11,  WEEKDAY(AM$6,2)=7)
      ))
    ),
    INDEX(reference!$H$1:$I$9, MATCH($M100, reference!$H$1:$H$9, 0), 2),
    ""
  ),
"")</f>
        <v/>
      </c>
      <c r="AN100" s="53" t="str">
        <f>IFERROR(
  IF(
    AND(
      AN$6&gt;=$I100, AN$6&lt;=$J100, $Q$2="Yes",
      NOT( OR(
        AND($M$5=1, OR(WEEKDAY(AN$6,2)=6, WEEKDAY(AN$6,2)=7)),
        AND($M$5=17,  WEEKDAY(AN$6,2)=6),
        AND($M$5=11,  WEEKDAY(AN$6,2)=7)
      ))
    ),
    INDEX(reference!$H$1:$I$9, MATCH($M100, reference!$H$1:$H$9, 0), 2),
    ""
  ),
"")</f>
        <v/>
      </c>
      <c r="AO100" s="53" t="str">
        <f>IFERROR(
  IF(
    AND(
      AO$6&gt;=$I100, AO$6&lt;=$J100, $Q$2="Yes",
      NOT( OR(
        AND($M$5=1, OR(WEEKDAY(AO$6,2)=6, WEEKDAY(AO$6,2)=7)),
        AND($M$5=17,  WEEKDAY(AO$6,2)=6),
        AND($M$5=11,  WEEKDAY(AO$6,2)=7)
      ))
    ),
    INDEX(reference!$H$1:$I$9, MATCH($M100, reference!$H$1:$H$9, 0), 2),
    ""
  ),
"")</f>
        <v/>
      </c>
      <c r="AP100" s="53" t="str">
        <f>IFERROR(
  IF(
    AND(
      AP$6&gt;=$I100, AP$6&lt;=$J100, $Q$2="Yes",
      NOT( OR(
        AND($M$5=1, OR(WEEKDAY(AP$6,2)=6, WEEKDAY(AP$6,2)=7)),
        AND($M$5=17,  WEEKDAY(AP$6,2)=6),
        AND($M$5=11,  WEEKDAY(AP$6,2)=7)
      ))
    ),
    INDEX(reference!$H$1:$I$9, MATCH($M100, reference!$H$1:$H$9, 0), 2),
    ""
  ),
"")</f>
        <v/>
      </c>
      <c r="AQ100" s="53" t="str">
        <f>IFERROR(
  IF(
    AND(
      AQ$6&gt;=$I100, AQ$6&lt;=$J100, $Q$2="Yes",
      NOT( OR(
        AND($M$5=1, OR(WEEKDAY(AQ$6,2)=6, WEEKDAY(AQ$6,2)=7)),
        AND($M$5=17,  WEEKDAY(AQ$6,2)=6),
        AND($M$5=11,  WEEKDAY(AQ$6,2)=7)
      ))
    ),
    INDEX(reference!$H$1:$I$9, MATCH($M100, reference!$H$1:$H$9, 0), 2),
    ""
  ),
"")</f>
        <v/>
      </c>
      <c r="AR100" s="53" t="str">
        <f>IFERROR(
  IF(
    AND(
      AR$6&gt;=$I100, AR$6&lt;=$J100, $Q$2="Yes",
      NOT( OR(
        AND($M$5=1, OR(WEEKDAY(AR$6,2)=6, WEEKDAY(AR$6,2)=7)),
        AND($M$5=17,  WEEKDAY(AR$6,2)=6),
        AND($M$5=11,  WEEKDAY(AR$6,2)=7)
      ))
    ),
    INDEX(reference!$H$1:$I$9, MATCH($M100, reference!$H$1:$H$9, 0), 2),
    ""
  ),
"")</f>
        <v/>
      </c>
      <c r="AS100" s="53" t="str">
        <f>IFERROR(
  IF(
    AND(
      AS$6&gt;=$I100, AS$6&lt;=$J100, $Q$2="Yes",
      NOT( OR(
        AND($M$5=1, OR(WEEKDAY(AS$6,2)=6, WEEKDAY(AS$6,2)=7)),
        AND($M$5=17,  WEEKDAY(AS$6,2)=6),
        AND($M$5=11,  WEEKDAY(AS$6,2)=7)
      ))
    ),
    INDEX(reference!$H$1:$I$9, MATCH($M100, reference!$H$1:$H$9, 0), 2),
    ""
  ),
"")</f>
        <v/>
      </c>
      <c r="AT100" s="53" t="str">
        <f>IFERROR(
  IF(
    AND(
      AT$6&gt;=$I100, AT$6&lt;=$J100, $Q$2="Yes",
      NOT( OR(
        AND($M$5=1, OR(WEEKDAY(AT$6,2)=6, WEEKDAY(AT$6,2)=7)),
        AND($M$5=17,  WEEKDAY(AT$6,2)=6),
        AND($M$5=11,  WEEKDAY(AT$6,2)=7)
      ))
    ),
    INDEX(reference!$H$1:$I$9, MATCH($M100, reference!$H$1:$H$9, 0), 2),
    ""
  ),
"")</f>
        <v/>
      </c>
      <c r="AU100" s="53" t="str">
        <f>IFERROR(
  IF(
    AND(
      AU$6&gt;=$I100, AU$6&lt;=$J100, $Q$2="Yes",
      NOT( OR(
        AND($M$5=1, OR(WEEKDAY(AU$6,2)=6, WEEKDAY(AU$6,2)=7)),
        AND($M$5=17,  WEEKDAY(AU$6,2)=6),
        AND($M$5=11,  WEEKDAY(AU$6,2)=7)
      ))
    ),
    INDEX(reference!$H$1:$I$9, MATCH($M100, reference!$H$1:$H$9, 0), 2),
    ""
  ),
"")</f>
        <v/>
      </c>
      <c r="AV100" s="53" t="str">
        <f>IFERROR(
  IF(
    AND(
      AV$6&gt;=$I100, AV$6&lt;=$J100, $Q$2="Yes",
      NOT( OR(
        AND($M$5=1, OR(WEEKDAY(AV$6,2)=6, WEEKDAY(AV$6,2)=7)),
        AND($M$5=17,  WEEKDAY(AV$6,2)=6),
        AND($M$5=11,  WEEKDAY(AV$6,2)=7)
      ))
    ),
    INDEX(reference!$H$1:$I$9, MATCH($M100, reference!$H$1:$H$9, 0), 2),
    ""
  ),
"")</f>
        <v/>
      </c>
      <c r="AW100" s="53" t="str">
        <f>IFERROR(
  IF(
    AND(
      AW$6&gt;=$I100, AW$6&lt;=$J100, $Q$2="Yes",
      NOT( OR(
        AND($M$5=1, OR(WEEKDAY(AW$6,2)=6, WEEKDAY(AW$6,2)=7)),
        AND($M$5=17,  WEEKDAY(AW$6,2)=6),
        AND($M$5=11,  WEEKDAY(AW$6,2)=7)
      ))
    ),
    INDEX(reference!$H$1:$I$9, MATCH($M100, reference!$H$1:$H$9, 0), 2),
    ""
  ),
"")</f>
        <v/>
      </c>
      <c r="AX100" s="53" t="str">
        <f>IFERROR(
  IF(
    AND(
      AX$6&gt;=$I100, AX$6&lt;=$J100, $Q$2="Yes",
      NOT( OR(
        AND($M$5=1, OR(WEEKDAY(AX$6,2)=6, WEEKDAY(AX$6,2)=7)),
        AND($M$5=17,  WEEKDAY(AX$6,2)=6),
        AND($M$5=11,  WEEKDAY(AX$6,2)=7)
      ))
    ),
    INDEX(reference!$H$1:$I$9, MATCH($M100, reference!$H$1:$H$9, 0), 2),
    ""
  ),
"")</f>
        <v/>
      </c>
      <c r="AY100" s="53" t="str">
        <f>IFERROR(
  IF(
    AND(
      AY$6&gt;=$I100, AY$6&lt;=$J100, $Q$2="Yes",
      NOT( OR(
        AND($M$5=1, OR(WEEKDAY(AY$6,2)=6, WEEKDAY(AY$6,2)=7)),
        AND($M$5=17,  WEEKDAY(AY$6,2)=6),
        AND($M$5=11,  WEEKDAY(AY$6,2)=7)
      ))
    ),
    INDEX(reference!$H$1:$I$9, MATCH($M100, reference!$H$1:$H$9, 0), 2),
    ""
  ),
"")</f>
        <v/>
      </c>
      <c r="AZ100" s="53" t="str">
        <f>IFERROR(
  IF(
    AND(
      AZ$6&gt;=$I100, AZ$6&lt;=$J100, $Q$2="Yes",
      NOT( OR(
        AND($M$5=1, OR(WEEKDAY(AZ$6,2)=6, WEEKDAY(AZ$6,2)=7)),
        AND($M$5=17,  WEEKDAY(AZ$6,2)=6),
        AND($M$5=11,  WEEKDAY(AZ$6,2)=7)
      ))
    ),
    INDEX(reference!$H$1:$I$9, MATCH($M100, reference!$H$1:$H$9, 0), 2),
    ""
  ),
"")</f>
        <v/>
      </c>
      <c r="BA100" s="53" t="str">
        <f>IFERROR(
  IF(
    AND(
      BA$6&gt;=$I100, BA$6&lt;=$J100, $Q$2="Yes",
      NOT( OR(
        AND($M$5=1, OR(WEEKDAY(BA$6,2)=6, WEEKDAY(BA$6,2)=7)),
        AND($M$5=17,  WEEKDAY(BA$6,2)=6),
        AND($M$5=11,  WEEKDAY(BA$6,2)=7)
      ))
    ),
    INDEX(reference!$H$1:$I$9, MATCH($M100, reference!$H$1:$H$9, 0), 2),
    ""
  ),
"")</f>
        <v/>
      </c>
      <c r="BB100" s="53" t="str">
        <f>IFERROR(
  IF(
    AND(
      BB$6&gt;=$I100, BB$6&lt;=$J100, $Q$2="Yes",
      NOT( OR(
        AND($M$5=1, OR(WEEKDAY(BB$6,2)=6, WEEKDAY(BB$6,2)=7)),
        AND($M$5=17,  WEEKDAY(BB$6,2)=6),
        AND($M$5=11,  WEEKDAY(BB$6,2)=7)
      ))
    ),
    INDEX(reference!$H$1:$I$9, MATCH($M100, reference!$H$1:$H$9, 0), 2),
    ""
  ),
"")</f>
        <v/>
      </c>
      <c r="BC100" s="53" t="str">
        <f>IFERROR(
  IF(
    AND(
      BC$6&gt;=$I100, BC$6&lt;=$J100, $Q$2="Yes",
      NOT( OR(
        AND($M$5=1, OR(WEEKDAY(BC$6,2)=6, WEEKDAY(BC$6,2)=7)),
        AND($M$5=17,  WEEKDAY(BC$6,2)=6),
        AND($M$5=11,  WEEKDAY(BC$6,2)=7)
      ))
    ),
    INDEX(reference!$H$1:$I$9, MATCH($M100, reference!$H$1:$H$9, 0), 2),
    ""
  ),
"")</f>
        <v/>
      </c>
      <c r="BD100" s="53" t="str">
        <f>IFERROR(
  IF(
    AND(
      BD$6&gt;=$I100, BD$6&lt;=$J100, $Q$2="Yes",
      NOT( OR(
        AND($M$5=1, OR(WEEKDAY(BD$6,2)=6, WEEKDAY(BD$6,2)=7)),
        AND($M$5=17,  WEEKDAY(BD$6,2)=6),
        AND($M$5=11,  WEEKDAY(BD$6,2)=7)
      ))
    ),
    INDEX(reference!$H$1:$I$9, MATCH($M100, reference!$H$1:$H$9, 0), 2),
    ""
  ),
"")</f>
        <v/>
      </c>
      <c r="BE100" s="53" t="str">
        <f>IFERROR(
  IF(
    AND(
      BE$6&gt;=$I100, BE$6&lt;=$J100, $Q$2="Yes",
      NOT( OR(
        AND($M$5=1, OR(WEEKDAY(BE$6,2)=6, WEEKDAY(BE$6,2)=7)),
        AND($M$5=17,  WEEKDAY(BE$6,2)=6),
        AND($M$5=11,  WEEKDAY(BE$6,2)=7)
      ))
    ),
    INDEX(reference!$H$1:$I$9, MATCH($M100, reference!$H$1:$H$9, 0), 2),
    ""
  ),
"")</f>
        <v/>
      </c>
      <c r="BF100" s="53" t="str">
        <f>IFERROR(
  IF(
    AND(
      BF$6&gt;=$I100, BF$6&lt;=$J100, $Q$2="Yes",
      NOT( OR(
        AND($M$5=1, OR(WEEKDAY(BF$6,2)=6, WEEKDAY(BF$6,2)=7)),
        AND($M$5=17,  WEEKDAY(BF$6,2)=6),
        AND($M$5=11,  WEEKDAY(BF$6,2)=7)
      ))
    ),
    INDEX(reference!$H$1:$I$9, MATCH($M100, reference!$H$1:$H$9, 0), 2),
    ""
  ),
"")</f>
        <v/>
      </c>
      <c r="BG100" s="53" t="str">
        <f>IFERROR(
  IF(
    AND(
      BG$6&gt;=$I100, BG$6&lt;=$J100, $Q$2="Yes",
      NOT( OR(
        AND($M$5=1, OR(WEEKDAY(BG$6,2)=6, WEEKDAY(BG$6,2)=7)),
        AND($M$5=17,  WEEKDAY(BG$6,2)=6),
        AND($M$5=11,  WEEKDAY(BG$6,2)=7)
      ))
    ),
    INDEX(reference!$H$1:$I$9, MATCH($M100, reference!$H$1:$H$9, 0), 2),
    ""
  ),
"")</f>
        <v/>
      </c>
      <c r="BH100" s="53" t="str">
        <f>IFERROR(
  IF(
    AND(
      BH$6&gt;=$I100, BH$6&lt;=$J100, $Q$2="Yes",
      NOT( OR(
        AND($M$5=1, OR(WEEKDAY(BH$6,2)=6, WEEKDAY(BH$6,2)=7)),
        AND($M$5=17,  WEEKDAY(BH$6,2)=6),
        AND($M$5=11,  WEEKDAY(BH$6,2)=7)
      ))
    ),
    INDEX(reference!$H$1:$I$9, MATCH($M100, reference!$H$1:$H$9, 0), 2),
    ""
  ),
"")</f>
        <v/>
      </c>
      <c r="BI100" s="53" t="str">
        <f>IFERROR(
  IF(
    AND(
      BI$6&gt;=$I100, BI$6&lt;=$J100, $Q$2="Yes",
      NOT( OR(
        AND($M$5=1, OR(WEEKDAY(BI$6,2)=6, WEEKDAY(BI$6,2)=7)),
        AND($M$5=17,  WEEKDAY(BI$6,2)=6),
        AND($M$5=11,  WEEKDAY(BI$6,2)=7)
      ))
    ),
    INDEX(reference!$H$1:$I$9, MATCH($M100, reference!$H$1:$H$9, 0), 2),
    ""
  ),
"")</f>
        <v/>
      </c>
      <c r="BJ100" s="53" t="str">
        <f>IFERROR(
  IF(
    AND(
      BJ$6&gt;=$I100, BJ$6&lt;=$J100, $Q$2="Yes",
      NOT( OR(
        AND($M$5=1, OR(WEEKDAY(BJ$6,2)=6, WEEKDAY(BJ$6,2)=7)),
        AND($M$5=17,  WEEKDAY(BJ$6,2)=6),
        AND($M$5=11,  WEEKDAY(BJ$6,2)=7)
      ))
    ),
    INDEX(reference!$H$1:$I$9, MATCH($M100, reference!$H$1:$H$9, 0), 2),
    ""
  ),
"")</f>
        <v/>
      </c>
      <c r="BK100" s="53" t="str">
        <f>IFERROR(
  IF(
    AND(
      BK$6&gt;=$I100, BK$6&lt;=$J100, $Q$2="Yes",
      NOT( OR(
        AND($M$5=1, OR(WEEKDAY(BK$6,2)=6, WEEKDAY(BK$6,2)=7)),
        AND($M$5=17,  WEEKDAY(BK$6,2)=6),
        AND($M$5=11,  WEEKDAY(BK$6,2)=7)
      ))
    ),
    INDEX(reference!$H$1:$I$9, MATCH($M100, reference!$H$1:$H$9, 0), 2),
    ""
  ),
"")</f>
        <v/>
      </c>
      <c r="BL100" s="53" t="str">
        <f>IFERROR(
  IF(
    AND(
      BL$6&gt;=$I100, BL$6&lt;=$J100, $Q$2="Yes",
      NOT( OR(
        AND($M$5=1, OR(WEEKDAY(BL$6,2)=6, WEEKDAY(BL$6,2)=7)),
        AND($M$5=17,  WEEKDAY(BL$6,2)=6),
        AND($M$5=11,  WEEKDAY(BL$6,2)=7)
      ))
    ),
    INDEX(reference!$H$1:$I$9, MATCH($M100, reference!$H$1:$H$9, 0), 2),
    ""
  ),
"")</f>
        <v/>
      </c>
      <c r="BM100" s="53" t="str">
        <f>IFERROR(
  IF(
    AND(
      BM$6&gt;=$I100, BM$6&lt;=$J100, $Q$2="Yes",
      NOT( OR(
        AND($M$5=1, OR(WEEKDAY(BM$6,2)=6, WEEKDAY(BM$6,2)=7)),
        AND($M$5=17,  WEEKDAY(BM$6,2)=6),
        AND($M$5=11,  WEEKDAY(BM$6,2)=7)
      ))
    ),
    INDEX(reference!$H$1:$I$9, MATCH($M100, reference!$H$1:$H$9, 0), 2),
    ""
  ),
"")</f>
        <v/>
      </c>
      <c r="BN100" s="53" t="str">
        <f>IFERROR(
  IF(
    AND(
      BN$6&gt;=$I100, BN$6&lt;=$J100, $Q$2="Yes",
      NOT( OR(
        AND($M$5=1, OR(WEEKDAY(BN$6,2)=6, WEEKDAY(BN$6,2)=7)),
        AND($M$5=17,  WEEKDAY(BN$6,2)=6),
        AND($M$5=11,  WEEKDAY(BN$6,2)=7)
      ))
    ),
    INDEX(reference!$H$1:$I$9, MATCH($M100, reference!$H$1:$H$9, 0), 2),
    ""
  ),
"")</f>
        <v/>
      </c>
      <c r="BO100" s="53" t="str">
        <f>IFERROR(
  IF(
    AND(
      BO$6&gt;=$I100, BO$6&lt;=$J100, $Q$2="Yes",
      NOT( OR(
        AND($M$5=1, OR(WEEKDAY(BO$6,2)=6, WEEKDAY(BO$6,2)=7)),
        AND($M$5=17,  WEEKDAY(BO$6,2)=6),
        AND($M$5=11,  WEEKDAY(BO$6,2)=7)
      ))
    ),
    INDEX(reference!$H$1:$I$9, MATCH($M100, reference!$H$1:$H$9, 0), 2),
    ""
  ),
"")</f>
        <v/>
      </c>
      <c r="BP100" s="53" t="str">
        <f>IFERROR(
  IF(
    AND(
      BP$6&gt;=$I100, BP$6&lt;=$J100, $Q$2="Yes",
      NOT( OR(
        AND($M$5=1, OR(WEEKDAY(BP$6,2)=6, WEEKDAY(BP$6,2)=7)),
        AND($M$5=17,  WEEKDAY(BP$6,2)=6),
        AND($M$5=11,  WEEKDAY(BP$6,2)=7)
      ))
    ),
    INDEX(reference!$H$1:$I$9, MATCH($M100, reference!$H$1:$H$9, 0), 2),
    ""
  ),
"")</f>
        <v/>
      </c>
      <c r="BQ100" s="53" t="str">
        <f>IFERROR(
  IF(
    AND(
      BQ$6&gt;=$I100, BQ$6&lt;=$J100, $Q$2="Yes",
      NOT( OR(
        AND($M$5=1, OR(WEEKDAY(BQ$6,2)=6, WEEKDAY(BQ$6,2)=7)),
        AND($M$5=17,  WEEKDAY(BQ$6,2)=6),
        AND($M$5=11,  WEEKDAY(BQ$6,2)=7)
      ))
    ),
    INDEX(reference!$H$1:$I$9, MATCH($M100, reference!$H$1:$H$9, 0), 2),
    ""
  ),
"")</f>
        <v/>
      </c>
    </row>
    <row r="101" spans="1:69" ht="22.5" customHeight="1" x14ac:dyDescent="0.15">
      <c r="A101" s="46">
        <f>COUNTIF($L$7:M101,M101)</f>
        <v>0</v>
      </c>
      <c r="B101" s="46" t="str">
        <f t="shared" si="5"/>
        <v>-0</v>
      </c>
      <c r="C101" s="46" t="str">
        <f>IFERROR(IF(G101="","",MOD(COUNTIFS($F$6:G101,"◯"),10)),"")</f>
        <v/>
      </c>
      <c r="D101" s="46" t="str" cm="1">
        <f t="array" ref="D101">IF(G101="","",_xlfn.SWITCH(G101,"◯",1,"◆",2,"★",3))</f>
        <v/>
      </c>
      <c r="E101" s="46"/>
      <c r="F101" s="47"/>
      <c r="G101" s="48"/>
      <c r="H101" s="49"/>
      <c r="I101" s="51"/>
      <c r="J101" s="51"/>
      <c r="K101" s="52" t="str">
        <f t="shared" si="6"/>
        <v/>
      </c>
      <c r="L101" s="50"/>
      <c r="M101" s="50"/>
      <c r="N101" s="53" t="str">
        <f>IFERROR(
  IF(
    AND(
      N$6&gt;=$I101, N$6&lt;=$J101, $Q$2="Yes",
      NOT( OR(
        AND($M$5=1, OR(WEEKDAY(N$6,2)=6, WEEKDAY(N$6,2)=7)),
        AND($M$5=17,  WEEKDAY(N$6,2)=6),
        AND($M$5=11,  WEEKDAY(N$6,2)=7)
      ))
    ),
    INDEX(reference!$H$1:$I$9, MATCH($M101, reference!$H$1:$H$9, 0), 2),
    ""
  ),
"")</f>
        <v/>
      </c>
      <c r="O101" s="53" t="str">
        <f>IFERROR(
  IF(
    AND(
      O$6&gt;=$I101, O$6&lt;=$J101, $Q$2="Yes",
      NOT( OR(
        AND($M$5=1, OR(WEEKDAY(O$6,2)=6, WEEKDAY(O$6,2)=7)),
        AND($M$5=17,  WEEKDAY(O$6,2)=6),
        AND($M$5=11,  WEEKDAY(O$6,2)=7)
      ))
    ),
    INDEX(reference!$H$1:$I$9, MATCH($M101, reference!$H$1:$H$9, 0), 2),
    ""
  ),
"")</f>
        <v/>
      </c>
      <c r="P101" s="53" t="str">
        <f>IFERROR(
  IF(
    AND(
      P$6&gt;=$I101, P$6&lt;=$J101, $Q$2="Yes",
      NOT( OR(
        AND($M$5=1, OR(WEEKDAY(P$6,2)=6, WEEKDAY(P$6,2)=7)),
        AND($M$5=17,  WEEKDAY(P$6,2)=6),
        AND($M$5=11,  WEEKDAY(P$6,2)=7)
      ))
    ),
    INDEX(reference!$H$1:$I$9, MATCH($M101, reference!$H$1:$H$9, 0), 2),
    ""
  ),
"")</f>
        <v/>
      </c>
      <c r="Q101" s="53" t="str">
        <f>IFERROR(
  IF(
    AND(
      Q$6&gt;=$I101, Q$6&lt;=$J101, $Q$2="Yes",
      NOT( OR(
        AND($M$5=1, OR(WEEKDAY(Q$6,2)=6, WEEKDAY(Q$6,2)=7)),
        AND($M$5=17,  WEEKDAY(Q$6,2)=6),
        AND($M$5=11,  WEEKDAY(Q$6,2)=7)
      ))
    ),
    INDEX(reference!$H$1:$I$9, MATCH($M101, reference!$H$1:$H$9, 0), 2),
    ""
  ),
"")</f>
        <v/>
      </c>
      <c r="R101" s="53" t="str">
        <f>IFERROR(
  IF(
    AND(
      R$6&gt;=$I101, R$6&lt;=$J101, $Q$2="Yes",
      NOT( OR(
        AND($M$5=1, OR(WEEKDAY(R$6,2)=6, WEEKDAY(R$6,2)=7)),
        AND($M$5=17,  WEEKDAY(R$6,2)=6),
        AND($M$5=11,  WEEKDAY(R$6,2)=7)
      ))
    ),
    INDEX(reference!$H$1:$I$9, MATCH($M101, reference!$H$1:$H$9, 0), 2),
    ""
  ),
"")</f>
        <v/>
      </c>
      <c r="S101" s="53" t="str">
        <f>IFERROR(
  IF(
    AND(
      S$6&gt;=$I101, S$6&lt;=$J101, $Q$2="Yes",
      NOT( OR(
        AND($M$5=1, OR(WEEKDAY(S$6,2)=6, WEEKDAY(S$6,2)=7)),
        AND($M$5=17,  WEEKDAY(S$6,2)=6),
        AND($M$5=11,  WEEKDAY(S$6,2)=7)
      ))
    ),
    INDEX(reference!$H$1:$I$9, MATCH($M101, reference!$H$1:$H$9, 0), 2),
    ""
  ),
"")</f>
        <v/>
      </c>
      <c r="T101" s="53" t="str">
        <f>IFERROR(
  IF(
    AND(
      T$6&gt;=$I101, T$6&lt;=$J101, $Q$2="Yes",
      NOT( OR(
        AND($M$5=1, OR(WEEKDAY(T$6,2)=6, WEEKDAY(T$6,2)=7)),
        AND($M$5=17,  WEEKDAY(T$6,2)=6),
        AND($M$5=11,  WEEKDAY(T$6,2)=7)
      ))
    ),
    INDEX(reference!$H$1:$I$9, MATCH($M101, reference!$H$1:$H$9, 0), 2),
    ""
  ),
"")</f>
        <v/>
      </c>
      <c r="U101" s="53" t="str">
        <f>IFERROR(
  IF(
    AND(
      U$6&gt;=$I101, U$6&lt;=$J101, $Q$2="Yes",
      NOT( OR(
        AND($M$5=1, OR(WEEKDAY(U$6,2)=6, WEEKDAY(U$6,2)=7)),
        AND($M$5=17,  WEEKDAY(U$6,2)=6),
        AND($M$5=11,  WEEKDAY(U$6,2)=7)
      ))
    ),
    INDEX(reference!$H$1:$I$9, MATCH($M101, reference!$H$1:$H$9, 0), 2),
    ""
  ),
"")</f>
        <v/>
      </c>
      <c r="V101" s="53" t="str">
        <f>IFERROR(
  IF(
    AND(
      V$6&gt;=$I101, V$6&lt;=$J101, $Q$2="Yes",
      NOT( OR(
        AND($M$5=1, OR(WEEKDAY(V$6,2)=6, WEEKDAY(V$6,2)=7)),
        AND($M$5=17,  WEEKDAY(V$6,2)=6),
        AND($M$5=11,  WEEKDAY(V$6,2)=7)
      ))
    ),
    INDEX(reference!$H$1:$I$9, MATCH($M101, reference!$H$1:$H$9, 0), 2),
    ""
  ),
"")</f>
        <v/>
      </c>
      <c r="W101" s="53" t="str">
        <f>IFERROR(
  IF(
    AND(
      W$6&gt;=$I101, W$6&lt;=$J101, $Q$2="Yes",
      NOT( OR(
        AND($M$5=1, OR(WEEKDAY(W$6,2)=6, WEEKDAY(W$6,2)=7)),
        AND($M$5=17,  WEEKDAY(W$6,2)=6),
        AND($M$5=11,  WEEKDAY(W$6,2)=7)
      ))
    ),
    INDEX(reference!$H$1:$I$9, MATCH($M101, reference!$H$1:$H$9, 0), 2),
    ""
  ),
"")</f>
        <v/>
      </c>
      <c r="X101" s="53" t="str">
        <f>IFERROR(
  IF(
    AND(
      X$6&gt;=$I101, X$6&lt;=$J101, $Q$2="Yes",
      NOT( OR(
        AND($M$5=1, OR(WEEKDAY(X$6,2)=6, WEEKDAY(X$6,2)=7)),
        AND($M$5=17,  WEEKDAY(X$6,2)=6),
        AND($M$5=11,  WEEKDAY(X$6,2)=7)
      ))
    ),
    INDEX(reference!$H$1:$I$9, MATCH($M101, reference!$H$1:$H$9, 0), 2),
    ""
  ),
"")</f>
        <v/>
      </c>
      <c r="Y101" s="53" t="str">
        <f>IFERROR(
  IF(
    AND(
      Y$6&gt;=$I101, Y$6&lt;=$J101, $Q$2="Yes",
      NOT( OR(
        AND($M$5=1, OR(WEEKDAY(Y$6,2)=6, WEEKDAY(Y$6,2)=7)),
        AND($M$5=17,  WEEKDAY(Y$6,2)=6),
        AND($M$5=11,  WEEKDAY(Y$6,2)=7)
      ))
    ),
    INDEX(reference!$H$1:$I$9, MATCH($M101, reference!$H$1:$H$9, 0), 2),
    ""
  ),
"")</f>
        <v/>
      </c>
      <c r="Z101" s="53" t="str">
        <f>IFERROR(
  IF(
    AND(
      Z$6&gt;=$I101, Z$6&lt;=$J101, $Q$2="Yes",
      NOT( OR(
        AND($M$5=1, OR(WEEKDAY(Z$6,2)=6, WEEKDAY(Z$6,2)=7)),
        AND($M$5=17,  WEEKDAY(Z$6,2)=6),
        AND($M$5=11,  WEEKDAY(Z$6,2)=7)
      ))
    ),
    INDEX(reference!$H$1:$I$9, MATCH($M101, reference!$H$1:$H$9, 0), 2),
    ""
  ),
"")</f>
        <v/>
      </c>
      <c r="AA101" s="53" t="str">
        <f>IFERROR(
  IF(
    AND(
      AA$6&gt;=$I101, AA$6&lt;=$J101, $Q$2="Yes",
      NOT( OR(
        AND($M$5=1, OR(WEEKDAY(AA$6,2)=6, WEEKDAY(AA$6,2)=7)),
        AND($M$5=17,  WEEKDAY(AA$6,2)=6),
        AND($M$5=11,  WEEKDAY(AA$6,2)=7)
      ))
    ),
    INDEX(reference!$H$1:$I$9, MATCH($M101, reference!$H$1:$H$9, 0), 2),
    ""
  ),
"")</f>
        <v/>
      </c>
      <c r="AB101" s="53" t="str">
        <f>IFERROR(
  IF(
    AND(
      AB$6&gt;=$I101, AB$6&lt;=$J101, $Q$2="Yes",
      NOT( OR(
        AND($M$5=1, OR(WEEKDAY(AB$6,2)=6, WEEKDAY(AB$6,2)=7)),
        AND($M$5=17,  WEEKDAY(AB$6,2)=6),
        AND($M$5=11,  WEEKDAY(AB$6,2)=7)
      ))
    ),
    INDEX(reference!$H$1:$I$9, MATCH($M101, reference!$H$1:$H$9, 0), 2),
    ""
  ),
"")</f>
        <v/>
      </c>
      <c r="AC101" s="53" t="str">
        <f>IFERROR(
  IF(
    AND(
      AC$6&gt;=$I101, AC$6&lt;=$J101, $Q$2="Yes",
      NOT( OR(
        AND($M$5=1, OR(WEEKDAY(AC$6,2)=6, WEEKDAY(AC$6,2)=7)),
        AND($M$5=17,  WEEKDAY(AC$6,2)=6),
        AND($M$5=11,  WEEKDAY(AC$6,2)=7)
      ))
    ),
    INDEX(reference!$H$1:$I$9, MATCH($M101, reference!$H$1:$H$9, 0), 2),
    ""
  ),
"")</f>
        <v/>
      </c>
      <c r="AD101" s="53" t="str">
        <f>IFERROR(
  IF(
    AND(
      AD$6&gt;=$I101, AD$6&lt;=$J101, $Q$2="Yes",
      NOT( OR(
        AND($M$5=1, OR(WEEKDAY(AD$6,2)=6, WEEKDAY(AD$6,2)=7)),
        AND($M$5=17,  WEEKDAY(AD$6,2)=6),
        AND($M$5=11,  WEEKDAY(AD$6,2)=7)
      ))
    ),
    INDEX(reference!$H$1:$I$9, MATCH($M101, reference!$H$1:$H$9, 0), 2),
    ""
  ),
"")</f>
        <v/>
      </c>
      <c r="AE101" s="53" t="str">
        <f>IFERROR(
  IF(
    AND(
      AE$6&gt;=$I101, AE$6&lt;=$J101, $Q$2="Yes",
      NOT( OR(
        AND($M$5=1, OR(WEEKDAY(AE$6,2)=6, WEEKDAY(AE$6,2)=7)),
        AND($M$5=17,  WEEKDAY(AE$6,2)=6),
        AND($M$5=11,  WEEKDAY(AE$6,2)=7)
      ))
    ),
    INDEX(reference!$H$1:$I$9, MATCH($M101, reference!$H$1:$H$9, 0), 2),
    ""
  ),
"")</f>
        <v/>
      </c>
      <c r="AF101" s="53" t="str">
        <f>IFERROR(
  IF(
    AND(
      AF$6&gt;=$I101, AF$6&lt;=$J101, $Q$2="Yes",
      NOT( OR(
        AND($M$5=1, OR(WEEKDAY(AF$6,2)=6, WEEKDAY(AF$6,2)=7)),
        AND($M$5=17,  WEEKDAY(AF$6,2)=6),
        AND($M$5=11,  WEEKDAY(AF$6,2)=7)
      ))
    ),
    INDEX(reference!$H$1:$I$9, MATCH($M101, reference!$H$1:$H$9, 0), 2),
    ""
  ),
"")</f>
        <v/>
      </c>
      <c r="AG101" s="53" t="str">
        <f>IFERROR(
  IF(
    AND(
      AG$6&gt;=$I101, AG$6&lt;=$J101, $Q$2="Yes",
      NOT( OR(
        AND($M$5=1, OR(WEEKDAY(AG$6,2)=6, WEEKDAY(AG$6,2)=7)),
        AND($M$5=17,  WEEKDAY(AG$6,2)=6),
        AND($M$5=11,  WEEKDAY(AG$6,2)=7)
      ))
    ),
    INDEX(reference!$H$1:$I$9, MATCH($M101, reference!$H$1:$H$9, 0), 2),
    ""
  ),
"")</f>
        <v/>
      </c>
      <c r="AH101" s="53" t="str">
        <f>IFERROR(
  IF(
    AND(
      AH$6&gt;=$I101, AH$6&lt;=$J101, $Q$2="Yes",
      NOT( OR(
        AND($M$5=1, OR(WEEKDAY(AH$6,2)=6, WEEKDAY(AH$6,2)=7)),
        AND($M$5=17,  WEEKDAY(AH$6,2)=6),
        AND($M$5=11,  WEEKDAY(AH$6,2)=7)
      ))
    ),
    INDEX(reference!$H$1:$I$9, MATCH($M101, reference!$H$1:$H$9, 0), 2),
    ""
  ),
"")</f>
        <v/>
      </c>
      <c r="AI101" s="53" t="str">
        <f>IFERROR(
  IF(
    AND(
      AI$6&gt;=$I101, AI$6&lt;=$J101, $Q$2="Yes",
      NOT( OR(
        AND($M$5=1, OR(WEEKDAY(AI$6,2)=6, WEEKDAY(AI$6,2)=7)),
        AND($M$5=17,  WEEKDAY(AI$6,2)=6),
        AND($M$5=11,  WEEKDAY(AI$6,2)=7)
      ))
    ),
    INDEX(reference!$H$1:$I$9, MATCH($M101, reference!$H$1:$H$9, 0), 2),
    ""
  ),
"")</f>
        <v/>
      </c>
      <c r="AJ101" s="53" t="str">
        <f>IFERROR(
  IF(
    AND(
      AJ$6&gt;=$I101, AJ$6&lt;=$J101, $Q$2="Yes",
      NOT( OR(
        AND($M$5=1, OR(WEEKDAY(AJ$6,2)=6, WEEKDAY(AJ$6,2)=7)),
        AND($M$5=17,  WEEKDAY(AJ$6,2)=6),
        AND($M$5=11,  WEEKDAY(AJ$6,2)=7)
      ))
    ),
    INDEX(reference!$H$1:$I$9, MATCH($M101, reference!$H$1:$H$9, 0), 2),
    ""
  ),
"")</f>
        <v/>
      </c>
      <c r="AK101" s="53" t="str">
        <f>IFERROR(
  IF(
    AND(
      AK$6&gt;=$I101, AK$6&lt;=$J101, $Q$2="Yes",
      NOT( OR(
        AND($M$5=1, OR(WEEKDAY(AK$6,2)=6, WEEKDAY(AK$6,2)=7)),
        AND($M$5=17,  WEEKDAY(AK$6,2)=6),
        AND($M$5=11,  WEEKDAY(AK$6,2)=7)
      ))
    ),
    INDEX(reference!$H$1:$I$9, MATCH($M101, reference!$H$1:$H$9, 0), 2),
    ""
  ),
"")</f>
        <v/>
      </c>
      <c r="AL101" s="53" t="str">
        <f>IFERROR(
  IF(
    AND(
      AL$6&gt;=$I101, AL$6&lt;=$J101, $Q$2="Yes",
      NOT( OR(
        AND($M$5=1, OR(WEEKDAY(AL$6,2)=6, WEEKDAY(AL$6,2)=7)),
        AND($M$5=17,  WEEKDAY(AL$6,2)=6),
        AND($M$5=11,  WEEKDAY(AL$6,2)=7)
      ))
    ),
    INDEX(reference!$H$1:$I$9, MATCH($M101, reference!$H$1:$H$9, 0), 2),
    ""
  ),
"")</f>
        <v/>
      </c>
      <c r="AM101" s="53" t="str">
        <f>IFERROR(
  IF(
    AND(
      AM$6&gt;=$I101, AM$6&lt;=$J101, $Q$2="Yes",
      NOT( OR(
        AND($M$5=1, OR(WEEKDAY(AM$6,2)=6, WEEKDAY(AM$6,2)=7)),
        AND($M$5=17,  WEEKDAY(AM$6,2)=6),
        AND($M$5=11,  WEEKDAY(AM$6,2)=7)
      ))
    ),
    INDEX(reference!$H$1:$I$9, MATCH($M101, reference!$H$1:$H$9, 0), 2),
    ""
  ),
"")</f>
        <v/>
      </c>
      <c r="AN101" s="53" t="str">
        <f>IFERROR(
  IF(
    AND(
      AN$6&gt;=$I101, AN$6&lt;=$J101, $Q$2="Yes",
      NOT( OR(
        AND($M$5=1, OR(WEEKDAY(AN$6,2)=6, WEEKDAY(AN$6,2)=7)),
        AND($M$5=17,  WEEKDAY(AN$6,2)=6),
        AND($M$5=11,  WEEKDAY(AN$6,2)=7)
      ))
    ),
    INDEX(reference!$H$1:$I$9, MATCH($M101, reference!$H$1:$H$9, 0), 2),
    ""
  ),
"")</f>
        <v/>
      </c>
      <c r="AO101" s="53" t="str">
        <f>IFERROR(
  IF(
    AND(
      AO$6&gt;=$I101, AO$6&lt;=$J101, $Q$2="Yes",
      NOT( OR(
        AND($M$5=1, OR(WEEKDAY(AO$6,2)=6, WEEKDAY(AO$6,2)=7)),
        AND($M$5=17,  WEEKDAY(AO$6,2)=6),
        AND($M$5=11,  WEEKDAY(AO$6,2)=7)
      ))
    ),
    INDEX(reference!$H$1:$I$9, MATCH($M101, reference!$H$1:$H$9, 0), 2),
    ""
  ),
"")</f>
        <v/>
      </c>
      <c r="AP101" s="53" t="str">
        <f>IFERROR(
  IF(
    AND(
      AP$6&gt;=$I101, AP$6&lt;=$J101, $Q$2="Yes",
      NOT( OR(
        AND($M$5=1, OR(WEEKDAY(AP$6,2)=6, WEEKDAY(AP$6,2)=7)),
        AND($M$5=17,  WEEKDAY(AP$6,2)=6),
        AND($M$5=11,  WEEKDAY(AP$6,2)=7)
      ))
    ),
    INDEX(reference!$H$1:$I$9, MATCH($M101, reference!$H$1:$H$9, 0), 2),
    ""
  ),
"")</f>
        <v/>
      </c>
      <c r="AQ101" s="53" t="str">
        <f>IFERROR(
  IF(
    AND(
      AQ$6&gt;=$I101, AQ$6&lt;=$J101, $Q$2="Yes",
      NOT( OR(
        AND($M$5=1, OR(WEEKDAY(AQ$6,2)=6, WEEKDAY(AQ$6,2)=7)),
        AND($M$5=17,  WEEKDAY(AQ$6,2)=6),
        AND($M$5=11,  WEEKDAY(AQ$6,2)=7)
      ))
    ),
    INDEX(reference!$H$1:$I$9, MATCH($M101, reference!$H$1:$H$9, 0), 2),
    ""
  ),
"")</f>
        <v/>
      </c>
      <c r="AR101" s="53" t="str">
        <f>IFERROR(
  IF(
    AND(
      AR$6&gt;=$I101, AR$6&lt;=$J101, $Q$2="Yes",
      NOT( OR(
        AND($M$5=1, OR(WEEKDAY(AR$6,2)=6, WEEKDAY(AR$6,2)=7)),
        AND($M$5=17,  WEEKDAY(AR$6,2)=6),
        AND($M$5=11,  WEEKDAY(AR$6,2)=7)
      ))
    ),
    INDEX(reference!$H$1:$I$9, MATCH($M101, reference!$H$1:$H$9, 0), 2),
    ""
  ),
"")</f>
        <v/>
      </c>
      <c r="AS101" s="53" t="str">
        <f>IFERROR(
  IF(
    AND(
      AS$6&gt;=$I101, AS$6&lt;=$J101, $Q$2="Yes",
      NOT( OR(
        AND($M$5=1, OR(WEEKDAY(AS$6,2)=6, WEEKDAY(AS$6,2)=7)),
        AND($M$5=17,  WEEKDAY(AS$6,2)=6),
        AND($M$5=11,  WEEKDAY(AS$6,2)=7)
      ))
    ),
    INDEX(reference!$H$1:$I$9, MATCH($M101, reference!$H$1:$H$9, 0), 2),
    ""
  ),
"")</f>
        <v/>
      </c>
      <c r="AT101" s="53" t="str">
        <f>IFERROR(
  IF(
    AND(
      AT$6&gt;=$I101, AT$6&lt;=$J101, $Q$2="Yes",
      NOT( OR(
        AND($M$5=1, OR(WEEKDAY(AT$6,2)=6, WEEKDAY(AT$6,2)=7)),
        AND($M$5=17,  WEEKDAY(AT$6,2)=6),
        AND($M$5=11,  WEEKDAY(AT$6,2)=7)
      ))
    ),
    INDEX(reference!$H$1:$I$9, MATCH($M101, reference!$H$1:$H$9, 0), 2),
    ""
  ),
"")</f>
        <v/>
      </c>
      <c r="AU101" s="53" t="str">
        <f>IFERROR(
  IF(
    AND(
      AU$6&gt;=$I101, AU$6&lt;=$J101, $Q$2="Yes",
      NOT( OR(
        AND($M$5=1, OR(WEEKDAY(AU$6,2)=6, WEEKDAY(AU$6,2)=7)),
        AND($M$5=17,  WEEKDAY(AU$6,2)=6),
        AND($M$5=11,  WEEKDAY(AU$6,2)=7)
      ))
    ),
    INDEX(reference!$H$1:$I$9, MATCH($M101, reference!$H$1:$H$9, 0), 2),
    ""
  ),
"")</f>
        <v/>
      </c>
      <c r="AV101" s="53" t="str">
        <f>IFERROR(
  IF(
    AND(
      AV$6&gt;=$I101, AV$6&lt;=$J101, $Q$2="Yes",
      NOT( OR(
        AND($M$5=1, OR(WEEKDAY(AV$6,2)=6, WEEKDAY(AV$6,2)=7)),
        AND($M$5=17,  WEEKDAY(AV$6,2)=6),
        AND($M$5=11,  WEEKDAY(AV$6,2)=7)
      ))
    ),
    INDEX(reference!$H$1:$I$9, MATCH($M101, reference!$H$1:$H$9, 0), 2),
    ""
  ),
"")</f>
        <v/>
      </c>
      <c r="AW101" s="53" t="str">
        <f>IFERROR(
  IF(
    AND(
      AW$6&gt;=$I101, AW$6&lt;=$J101, $Q$2="Yes",
      NOT( OR(
        AND($M$5=1, OR(WEEKDAY(AW$6,2)=6, WEEKDAY(AW$6,2)=7)),
        AND($M$5=17,  WEEKDAY(AW$6,2)=6),
        AND($M$5=11,  WEEKDAY(AW$6,2)=7)
      ))
    ),
    INDEX(reference!$H$1:$I$9, MATCH($M101, reference!$H$1:$H$9, 0), 2),
    ""
  ),
"")</f>
        <v/>
      </c>
      <c r="AX101" s="53" t="str">
        <f>IFERROR(
  IF(
    AND(
      AX$6&gt;=$I101, AX$6&lt;=$J101, $Q$2="Yes",
      NOT( OR(
        AND($M$5=1, OR(WEEKDAY(AX$6,2)=6, WEEKDAY(AX$6,2)=7)),
        AND($M$5=17,  WEEKDAY(AX$6,2)=6),
        AND($M$5=11,  WEEKDAY(AX$6,2)=7)
      ))
    ),
    INDEX(reference!$H$1:$I$9, MATCH($M101, reference!$H$1:$H$9, 0), 2),
    ""
  ),
"")</f>
        <v/>
      </c>
      <c r="AY101" s="53" t="str">
        <f>IFERROR(
  IF(
    AND(
      AY$6&gt;=$I101, AY$6&lt;=$J101, $Q$2="Yes",
      NOT( OR(
        AND($M$5=1, OR(WEEKDAY(AY$6,2)=6, WEEKDAY(AY$6,2)=7)),
        AND($M$5=17,  WEEKDAY(AY$6,2)=6),
        AND($M$5=11,  WEEKDAY(AY$6,2)=7)
      ))
    ),
    INDEX(reference!$H$1:$I$9, MATCH($M101, reference!$H$1:$H$9, 0), 2),
    ""
  ),
"")</f>
        <v/>
      </c>
      <c r="AZ101" s="53" t="str">
        <f>IFERROR(
  IF(
    AND(
      AZ$6&gt;=$I101, AZ$6&lt;=$J101, $Q$2="Yes",
      NOT( OR(
        AND($M$5=1, OR(WEEKDAY(AZ$6,2)=6, WEEKDAY(AZ$6,2)=7)),
        AND($M$5=17,  WEEKDAY(AZ$6,2)=6),
        AND($M$5=11,  WEEKDAY(AZ$6,2)=7)
      ))
    ),
    INDEX(reference!$H$1:$I$9, MATCH($M101, reference!$H$1:$H$9, 0), 2),
    ""
  ),
"")</f>
        <v/>
      </c>
      <c r="BA101" s="53" t="str">
        <f>IFERROR(
  IF(
    AND(
      BA$6&gt;=$I101, BA$6&lt;=$J101, $Q$2="Yes",
      NOT( OR(
        AND($M$5=1, OR(WEEKDAY(BA$6,2)=6, WEEKDAY(BA$6,2)=7)),
        AND($M$5=17,  WEEKDAY(BA$6,2)=6),
        AND($M$5=11,  WEEKDAY(BA$6,2)=7)
      ))
    ),
    INDEX(reference!$H$1:$I$9, MATCH($M101, reference!$H$1:$H$9, 0), 2),
    ""
  ),
"")</f>
        <v/>
      </c>
      <c r="BB101" s="53" t="str">
        <f>IFERROR(
  IF(
    AND(
      BB$6&gt;=$I101, BB$6&lt;=$J101, $Q$2="Yes",
      NOT( OR(
        AND($M$5=1, OR(WEEKDAY(BB$6,2)=6, WEEKDAY(BB$6,2)=7)),
        AND($M$5=17,  WEEKDAY(BB$6,2)=6),
        AND($M$5=11,  WEEKDAY(BB$6,2)=7)
      ))
    ),
    INDEX(reference!$H$1:$I$9, MATCH($M101, reference!$H$1:$H$9, 0), 2),
    ""
  ),
"")</f>
        <v/>
      </c>
      <c r="BC101" s="53" t="str">
        <f>IFERROR(
  IF(
    AND(
      BC$6&gt;=$I101, BC$6&lt;=$J101, $Q$2="Yes",
      NOT( OR(
        AND($M$5=1, OR(WEEKDAY(BC$6,2)=6, WEEKDAY(BC$6,2)=7)),
        AND($M$5=17,  WEEKDAY(BC$6,2)=6),
        AND($M$5=11,  WEEKDAY(BC$6,2)=7)
      ))
    ),
    INDEX(reference!$H$1:$I$9, MATCH($M101, reference!$H$1:$H$9, 0), 2),
    ""
  ),
"")</f>
        <v/>
      </c>
      <c r="BD101" s="53" t="str">
        <f>IFERROR(
  IF(
    AND(
      BD$6&gt;=$I101, BD$6&lt;=$J101, $Q$2="Yes",
      NOT( OR(
        AND($M$5=1, OR(WEEKDAY(BD$6,2)=6, WEEKDAY(BD$6,2)=7)),
        AND($M$5=17,  WEEKDAY(BD$6,2)=6),
        AND($M$5=11,  WEEKDAY(BD$6,2)=7)
      ))
    ),
    INDEX(reference!$H$1:$I$9, MATCH($M101, reference!$H$1:$H$9, 0), 2),
    ""
  ),
"")</f>
        <v/>
      </c>
      <c r="BE101" s="53" t="str">
        <f>IFERROR(
  IF(
    AND(
      BE$6&gt;=$I101, BE$6&lt;=$J101, $Q$2="Yes",
      NOT( OR(
        AND($M$5=1, OR(WEEKDAY(BE$6,2)=6, WEEKDAY(BE$6,2)=7)),
        AND($M$5=17,  WEEKDAY(BE$6,2)=6),
        AND($M$5=11,  WEEKDAY(BE$6,2)=7)
      ))
    ),
    INDEX(reference!$H$1:$I$9, MATCH($M101, reference!$H$1:$H$9, 0), 2),
    ""
  ),
"")</f>
        <v/>
      </c>
      <c r="BF101" s="53" t="str">
        <f>IFERROR(
  IF(
    AND(
      BF$6&gt;=$I101, BF$6&lt;=$J101, $Q$2="Yes",
      NOT( OR(
        AND($M$5=1, OR(WEEKDAY(BF$6,2)=6, WEEKDAY(BF$6,2)=7)),
        AND($M$5=17,  WEEKDAY(BF$6,2)=6),
        AND($M$5=11,  WEEKDAY(BF$6,2)=7)
      ))
    ),
    INDEX(reference!$H$1:$I$9, MATCH($M101, reference!$H$1:$H$9, 0), 2),
    ""
  ),
"")</f>
        <v/>
      </c>
      <c r="BG101" s="53" t="str">
        <f>IFERROR(
  IF(
    AND(
      BG$6&gt;=$I101, BG$6&lt;=$J101, $Q$2="Yes",
      NOT( OR(
        AND($M$5=1, OR(WEEKDAY(BG$6,2)=6, WEEKDAY(BG$6,2)=7)),
        AND($M$5=17,  WEEKDAY(BG$6,2)=6),
        AND($M$5=11,  WEEKDAY(BG$6,2)=7)
      ))
    ),
    INDEX(reference!$H$1:$I$9, MATCH($M101, reference!$H$1:$H$9, 0), 2),
    ""
  ),
"")</f>
        <v/>
      </c>
      <c r="BH101" s="53" t="str">
        <f>IFERROR(
  IF(
    AND(
      BH$6&gt;=$I101, BH$6&lt;=$J101, $Q$2="Yes",
      NOT( OR(
        AND($M$5=1, OR(WEEKDAY(BH$6,2)=6, WEEKDAY(BH$6,2)=7)),
        AND($M$5=17,  WEEKDAY(BH$6,2)=6),
        AND($M$5=11,  WEEKDAY(BH$6,2)=7)
      ))
    ),
    INDEX(reference!$H$1:$I$9, MATCH($M101, reference!$H$1:$H$9, 0), 2),
    ""
  ),
"")</f>
        <v/>
      </c>
      <c r="BI101" s="53" t="str">
        <f>IFERROR(
  IF(
    AND(
      BI$6&gt;=$I101, BI$6&lt;=$J101, $Q$2="Yes",
      NOT( OR(
        AND($M$5=1, OR(WEEKDAY(BI$6,2)=6, WEEKDAY(BI$6,2)=7)),
        AND($M$5=17,  WEEKDAY(BI$6,2)=6),
        AND($M$5=11,  WEEKDAY(BI$6,2)=7)
      ))
    ),
    INDEX(reference!$H$1:$I$9, MATCH($M101, reference!$H$1:$H$9, 0), 2),
    ""
  ),
"")</f>
        <v/>
      </c>
      <c r="BJ101" s="53" t="str">
        <f>IFERROR(
  IF(
    AND(
      BJ$6&gt;=$I101, BJ$6&lt;=$J101, $Q$2="Yes",
      NOT( OR(
        AND($M$5=1, OR(WEEKDAY(BJ$6,2)=6, WEEKDAY(BJ$6,2)=7)),
        AND($M$5=17,  WEEKDAY(BJ$6,2)=6),
        AND($M$5=11,  WEEKDAY(BJ$6,2)=7)
      ))
    ),
    INDEX(reference!$H$1:$I$9, MATCH($M101, reference!$H$1:$H$9, 0), 2),
    ""
  ),
"")</f>
        <v/>
      </c>
      <c r="BK101" s="53" t="str">
        <f>IFERROR(
  IF(
    AND(
      BK$6&gt;=$I101, BK$6&lt;=$J101, $Q$2="Yes",
      NOT( OR(
        AND($M$5=1, OR(WEEKDAY(BK$6,2)=6, WEEKDAY(BK$6,2)=7)),
        AND($M$5=17,  WEEKDAY(BK$6,2)=6),
        AND($M$5=11,  WEEKDAY(BK$6,2)=7)
      ))
    ),
    INDEX(reference!$H$1:$I$9, MATCH($M101, reference!$H$1:$H$9, 0), 2),
    ""
  ),
"")</f>
        <v/>
      </c>
      <c r="BL101" s="53" t="str">
        <f>IFERROR(
  IF(
    AND(
      BL$6&gt;=$I101, BL$6&lt;=$J101, $Q$2="Yes",
      NOT( OR(
        AND($M$5=1, OR(WEEKDAY(BL$6,2)=6, WEEKDAY(BL$6,2)=7)),
        AND($M$5=17,  WEEKDAY(BL$6,2)=6),
        AND($M$5=11,  WEEKDAY(BL$6,2)=7)
      ))
    ),
    INDEX(reference!$H$1:$I$9, MATCH($M101, reference!$H$1:$H$9, 0), 2),
    ""
  ),
"")</f>
        <v/>
      </c>
      <c r="BM101" s="53" t="str">
        <f>IFERROR(
  IF(
    AND(
      BM$6&gt;=$I101, BM$6&lt;=$J101, $Q$2="Yes",
      NOT( OR(
        AND($M$5=1, OR(WEEKDAY(BM$6,2)=6, WEEKDAY(BM$6,2)=7)),
        AND($M$5=17,  WEEKDAY(BM$6,2)=6),
        AND($M$5=11,  WEEKDAY(BM$6,2)=7)
      ))
    ),
    INDEX(reference!$H$1:$I$9, MATCH($M101, reference!$H$1:$H$9, 0), 2),
    ""
  ),
"")</f>
        <v/>
      </c>
      <c r="BN101" s="53" t="str">
        <f>IFERROR(
  IF(
    AND(
      BN$6&gt;=$I101, BN$6&lt;=$J101, $Q$2="Yes",
      NOT( OR(
        AND($M$5=1, OR(WEEKDAY(BN$6,2)=6, WEEKDAY(BN$6,2)=7)),
        AND($M$5=17,  WEEKDAY(BN$6,2)=6),
        AND($M$5=11,  WEEKDAY(BN$6,2)=7)
      ))
    ),
    INDEX(reference!$H$1:$I$9, MATCH($M101, reference!$H$1:$H$9, 0), 2),
    ""
  ),
"")</f>
        <v/>
      </c>
      <c r="BO101" s="53" t="str">
        <f>IFERROR(
  IF(
    AND(
      BO$6&gt;=$I101, BO$6&lt;=$J101, $Q$2="Yes",
      NOT( OR(
        AND($M$5=1, OR(WEEKDAY(BO$6,2)=6, WEEKDAY(BO$6,2)=7)),
        AND($M$5=17,  WEEKDAY(BO$6,2)=6),
        AND($M$5=11,  WEEKDAY(BO$6,2)=7)
      ))
    ),
    INDEX(reference!$H$1:$I$9, MATCH($M101, reference!$H$1:$H$9, 0), 2),
    ""
  ),
"")</f>
        <v/>
      </c>
      <c r="BP101" s="53" t="str">
        <f>IFERROR(
  IF(
    AND(
      BP$6&gt;=$I101, BP$6&lt;=$J101, $Q$2="Yes",
      NOT( OR(
        AND($M$5=1, OR(WEEKDAY(BP$6,2)=6, WEEKDAY(BP$6,2)=7)),
        AND($M$5=17,  WEEKDAY(BP$6,2)=6),
        AND($M$5=11,  WEEKDAY(BP$6,2)=7)
      ))
    ),
    INDEX(reference!$H$1:$I$9, MATCH($M101, reference!$H$1:$H$9, 0), 2),
    ""
  ),
"")</f>
        <v/>
      </c>
      <c r="BQ101" s="53" t="str">
        <f>IFERROR(
  IF(
    AND(
      BQ$6&gt;=$I101, BQ$6&lt;=$J101, $Q$2="Yes",
      NOT( OR(
        AND($M$5=1, OR(WEEKDAY(BQ$6,2)=6, WEEKDAY(BQ$6,2)=7)),
        AND($M$5=17,  WEEKDAY(BQ$6,2)=6),
        AND($M$5=11,  WEEKDAY(BQ$6,2)=7)
      ))
    ),
    INDEX(reference!$H$1:$I$9, MATCH($M101, reference!$H$1:$H$9, 0), 2),
    ""
  ),
"")</f>
        <v/>
      </c>
    </row>
    <row r="102" spans="1:69" ht="22.5" customHeight="1" x14ac:dyDescent="0.15">
      <c r="A102" s="46">
        <f>COUNTIF($L$7:M102,M102)</f>
        <v>0</v>
      </c>
      <c r="B102" s="46" t="str">
        <f t="shared" si="5"/>
        <v>-0</v>
      </c>
      <c r="C102" s="46" t="str">
        <f>IFERROR(IF(G102="","",MOD(COUNTIFS($F$6:G102,"◯"),10)),"")</f>
        <v/>
      </c>
      <c r="D102" s="46" t="str" cm="1">
        <f t="array" ref="D102">IF(G102="","",_xlfn.SWITCH(G102,"◯",1,"◆",2,"★",3))</f>
        <v/>
      </c>
      <c r="E102" s="46"/>
      <c r="F102" s="47"/>
      <c r="G102" s="48"/>
      <c r="H102" s="49"/>
      <c r="I102" s="51"/>
      <c r="J102" s="51"/>
      <c r="K102" s="52" t="str">
        <f t="shared" si="6"/>
        <v/>
      </c>
      <c r="L102" s="50"/>
      <c r="M102" s="50"/>
      <c r="N102" s="53" t="str">
        <f>IFERROR(
  IF(
    AND(
      N$6&gt;=$I102, N$6&lt;=$J102, $Q$2="Yes",
      NOT( OR(
        AND($M$5=1, OR(WEEKDAY(N$6,2)=6, WEEKDAY(N$6,2)=7)),
        AND($M$5=17,  WEEKDAY(N$6,2)=6),
        AND($M$5=11,  WEEKDAY(N$6,2)=7)
      ))
    ),
    INDEX(reference!$H$1:$I$9, MATCH($M102, reference!$H$1:$H$9, 0), 2),
    ""
  ),
"")</f>
        <v/>
      </c>
      <c r="O102" s="53" t="str">
        <f>IFERROR(
  IF(
    AND(
      O$6&gt;=$I102, O$6&lt;=$J102, $Q$2="Yes",
      NOT( OR(
        AND($M$5=1, OR(WEEKDAY(O$6,2)=6, WEEKDAY(O$6,2)=7)),
        AND($M$5=17,  WEEKDAY(O$6,2)=6),
        AND($M$5=11,  WEEKDAY(O$6,2)=7)
      ))
    ),
    INDEX(reference!$H$1:$I$9, MATCH($M102, reference!$H$1:$H$9, 0), 2),
    ""
  ),
"")</f>
        <v/>
      </c>
      <c r="P102" s="53" t="str">
        <f>IFERROR(
  IF(
    AND(
      P$6&gt;=$I102, P$6&lt;=$J102, $Q$2="Yes",
      NOT( OR(
        AND($M$5=1, OR(WEEKDAY(P$6,2)=6, WEEKDAY(P$6,2)=7)),
        AND($M$5=17,  WEEKDAY(P$6,2)=6),
        AND($M$5=11,  WEEKDAY(P$6,2)=7)
      ))
    ),
    INDEX(reference!$H$1:$I$9, MATCH($M102, reference!$H$1:$H$9, 0), 2),
    ""
  ),
"")</f>
        <v/>
      </c>
      <c r="Q102" s="53" t="str">
        <f>IFERROR(
  IF(
    AND(
      Q$6&gt;=$I102, Q$6&lt;=$J102, $Q$2="Yes",
      NOT( OR(
        AND($M$5=1, OR(WEEKDAY(Q$6,2)=6, WEEKDAY(Q$6,2)=7)),
        AND($M$5=17,  WEEKDAY(Q$6,2)=6),
        AND($M$5=11,  WEEKDAY(Q$6,2)=7)
      ))
    ),
    INDEX(reference!$H$1:$I$9, MATCH($M102, reference!$H$1:$H$9, 0), 2),
    ""
  ),
"")</f>
        <v/>
      </c>
      <c r="R102" s="53" t="str">
        <f>IFERROR(
  IF(
    AND(
      R$6&gt;=$I102, R$6&lt;=$J102, $Q$2="Yes",
      NOT( OR(
        AND($M$5=1, OR(WEEKDAY(R$6,2)=6, WEEKDAY(R$6,2)=7)),
        AND($M$5=17,  WEEKDAY(R$6,2)=6),
        AND($M$5=11,  WEEKDAY(R$6,2)=7)
      ))
    ),
    INDEX(reference!$H$1:$I$9, MATCH($M102, reference!$H$1:$H$9, 0), 2),
    ""
  ),
"")</f>
        <v/>
      </c>
      <c r="S102" s="53" t="str">
        <f>IFERROR(
  IF(
    AND(
      S$6&gt;=$I102, S$6&lt;=$J102, $Q$2="Yes",
      NOT( OR(
        AND($M$5=1, OR(WEEKDAY(S$6,2)=6, WEEKDAY(S$6,2)=7)),
        AND($M$5=17,  WEEKDAY(S$6,2)=6),
        AND($M$5=11,  WEEKDAY(S$6,2)=7)
      ))
    ),
    INDEX(reference!$H$1:$I$9, MATCH($M102, reference!$H$1:$H$9, 0), 2),
    ""
  ),
"")</f>
        <v/>
      </c>
      <c r="T102" s="53" t="str">
        <f>IFERROR(
  IF(
    AND(
      T$6&gt;=$I102, T$6&lt;=$J102, $Q$2="Yes",
      NOT( OR(
        AND($M$5=1, OR(WEEKDAY(T$6,2)=6, WEEKDAY(T$6,2)=7)),
        AND($M$5=17,  WEEKDAY(T$6,2)=6),
        AND($M$5=11,  WEEKDAY(T$6,2)=7)
      ))
    ),
    INDEX(reference!$H$1:$I$9, MATCH($M102, reference!$H$1:$H$9, 0), 2),
    ""
  ),
"")</f>
        <v/>
      </c>
      <c r="U102" s="53" t="str">
        <f>IFERROR(
  IF(
    AND(
      U$6&gt;=$I102, U$6&lt;=$J102, $Q$2="Yes",
      NOT( OR(
        AND($M$5=1, OR(WEEKDAY(U$6,2)=6, WEEKDAY(U$6,2)=7)),
        AND($M$5=17,  WEEKDAY(U$6,2)=6),
        AND($M$5=11,  WEEKDAY(U$6,2)=7)
      ))
    ),
    INDEX(reference!$H$1:$I$9, MATCH($M102, reference!$H$1:$H$9, 0), 2),
    ""
  ),
"")</f>
        <v/>
      </c>
      <c r="V102" s="53" t="str">
        <f>IFERROR(
  IF(
    AND(
      V$6&gt;=$I102, V$6&lt;=$J102, $Q$2="Yes",
      NOT( OR(
        AND($M$5=1, OR(WEEKDAY(V$6,2)=6, WEEKDAY(V$6,2)=7)),
        AND($M$5=17,  WEEKDAY(V$6,2)=6),
        AND($M$5=11,  WEEKDAY(V$6,2)=7)
      ))
    ),
    INDEX(reference!$H$1:$I$9, MATCH($M102, reference!$H$1:$H$9, 0), 2),
    ""
  ),
"")</f>
        <v/>
      </c>
      <c r="W102" s="53" t="str">
        <f>IFERROR(
  IF(
    AND(
      W$6&gt;=$I102, W$6&lt;=$J102, $Q$2="Yes",
      NOT( OR(
        AND($M$5=1, OR(WEEKDAY(W$6,2)=6, WEEKDAY(W$6,2)=7)),
        AND($M$5=17,  WEEKDAY(W$6,2)=6),
        AND($M$5=11,  WEEKDAY(W$6,2)=7)
      ))
    ),
    INDEX(reference!$H$1:$I$9, MATCH($M102, reference!$H$1:$H$9, 0), 2),
    ""
  ),
"")</f>
        <v/>
      </c>
      <c r="X102" s="53" t="str">
        <f>IFERROR(
  IF(
    AND(
      X$6&gt;=$I102, X$6&lt;=$J102, $Q$2="Yes",
      NOT( OR(
        AND($M$5=1, OR(WEEKDAY(X$6,2)=6, WEEKDAY(X$6,2)=7)),
        AND($M$5=17,  WEEKDAY(X$6,2)=6),
        AND($M$5=11,  WEEKDAY(X$6,2)=7)
      ))
    ),
    INDEX(reference!$H$1:$I$9, MATCH($M102, reference!$H$1:$H$9, 0), 2),
    ""
  ),
"")</f>
        <v/>
      </c>
      <c r="Y102" s="53" t="str">
        <f>IFERROR(
  IF(
    AND(
      Y$6&gt;=$I102, Y$6&lt;=$J102, $Q$2="Yes",
      NOT( OR(
        AND($M$5=1, OR(WEEKDAY(Y$6,2)=6, WEEKDAY(Y$6,2)=7)),
        AND($M$5=17,  WEEKDAY(Y$6,2)=6),
        AND($M$5=11,  WEEKDAY(Y$6,2)=7)
      ))
    ),
    INDEX(reference!$H$1:$I$9, MATCH($M102, reference!$H$1:$H$9, 0), 2),
    ""
  ),
"")</f>
        <v/>
      </c>
      <c r="Z102" s="53" t="str">
        <f>IFERROR(
  IF(
    AND(
      Z$6&gt;=$I102, Z$6&lt;=$J102, $Q$2="Yes",
      NOT( OR(
        AND($M$5=1, OR(WEEKDAY(Z$6,2)=6, WEEKDAY(Z$6,2)=7)),
        AND($M$5=17,  WEEKDAY(Z$6,2)=6),
        AND($M$5=11,  WEEKDAY(Z$6,2)=7)
      ))
    ),
    INDEX(reference!$H$1:$I$9, MATCH($M102, reference!$H$1:$H$9, 0), 2),
    ""
  ),
"")</f>
        <v/>
      </c>
      <c r="AA102" s="53" t="str">
        <f>IFERROR(
  IF(
    AND(
      AA$6&gt;=$I102, AA$6&lt;=$J102, $Q$2="Yes",
      NOT( OR(
        AND($M$5=1, OR(WEEKDAY(AA$6,2)=6, WEEKDAY(AA$6,2)=7)),
        AND($M$5=17,  WEEKDAY(AA$6,2)=6),
        AND($M$5=11,  WEEKDAY(AA$6,2)=7)
      ))
    ),
    INDEX(reference!$H$1:$I$9, MATCH($M102, reference!$H$1:$H$9, 0), 2),
    ""
  ),
"")</f>
        <v/>
      </c>
      <c r="AB102" s="53" t="str">
        <f>IFERROR(
  IF(
    AND(
      AB$6&gt;=$I102, AB$6&lt;=$J102, $Q$2="Yes",
      NOT( OR(
        AND($M$5=1, OR(WEEKDAY(AB$6,2)=6, WEEKDAY(AB$6,2)=7)),
        AND($M$5=17,  WEEKDAY(AB$6,2)=6),
        AND($M$5=11,  WEEKDAY(AB$6,2)=7)
      ))
    ),
    INDEX(reference!$H$1:$I$9, MATCH($M102, reference!$H$1:$H$9, 0), 2),
    ""
  ),
"")</f>
        <v/>
      </c>
      <c r="AC102" s="53" t="str">
        <f>IFERROR(
  IF(
    AND(
      AC$6&gt;=$I102, AC$6&lt;=$J102, $Q$2="Yes",
      NOT( OR(
        AND($M$5=1, OR(WEEKDAY(AC$6,2)=6, WEEKDAY(AC$6,2)=7)),
        AND($M$5=17,  WEEKDAY(AC$6,2)=6),
        AND($M$5=11,  WEEKDAY(AC$6,2)=7)
      ))
    ),
    INDEX(reference!$H$1:$I$9, MATCH($M102, reference!$H$1:$H$9, 0), 2),
    ""
  ),
"")</f>
        <v/>
      </c>
      <c r="AD102" s="53" t="str">
        <f>IFERROR(
  IF(
    AND(
      AD$6&gt;=$I102, AD$6&lt;=$J102, $Q$2="Yes",
      NOT( OR(
        AND($M$5=1, OR(WEEKDAY(AD$6,2)=6, WEEKDAY(AD$6,2)=7)),
        AND($M$5=17,  WEEKDAY(AD$6,2)=6),
        AND($M$5=11,  WEEKDAY(AD$6,2)=7)
      ))
    ),
    INDEX(reference!$H$1:$I$9, MATCH($M102, reference!$H$1:$H$9, 0), 2),
    ""
  ),
"")</f>
        <v/>
      </c>
      <c r="AE102" s="53" t="str">
        <f>IFERROR(
  IF(
    AND(
      AE$6&gt;=$I102, AE$6&lt;=$J102, $Q$2="Yes",
      NOT( OR(
        AND($M$5=1, OR(WEEKDAY(AE$6,2)=6, WEEKDAY(AE$6,2)=7)),
        AND($M$5=17,  WEEKDAY(AE$6,2)=6),
        AND($M$5=11,  WEEKDAY(AE$6,2)=7)
      ))
    ),
    INDEX(reference!$H$1:$I$9, MATCH($M102, reference!$H$1:$H$9, 0), 2),
    ""
  ),
"")</f>
        <v/>
      </c>
      <c r="AF102" s="53" t="str">
        <f>IFERROR(
  IF(
    AND(
      AF$6&gt;=$I102, AF$6&lt;=$J102, $Q$2="Yes",
      NOT( OR(
        AND($M$5=1, OR(WEEKDAY(AF$6,2)=6, WEEKDAY(AF$6,2)=7)),
        AND($M$5=17,  WEEKDAY(AF$6,2)=6),
        AND($M$5=11,  WEEKDAY(AF$6,2)=7)
      ))
    ),
    INDEX(reference!$H$1:$I$9, MATCH($M102, reference!$H$1:$H$9, 0), 2),
    ""
  ),
"")</f>
        <v/>
      </c>
      <c r="AG102" s="53" t="str">
        <f>IFERROR(
  IF(
    AND(
      AG$6&gt;=$I102, AG$6&lt;=$J102, $Q$2="Yes",
      NOT( OR(
        AND($M$5=1, OR(WEEKDAY(AG$6,2)=6, WEEKDAY(AG$6,2)=7)),
        AND($M$5=17,  WEEKDAY(AG$6,2)=6),
        AND($M$5=11,  WEEKDAY(AG$6,2)=7)
      ))
    ),
    INDEX(reference!$H$1:$I$9, MATCH($M102, reference!$H$1:$H$9, 0), 2),
    ""
  ),
"")</f>
        <v/>
      </c>
      <c r="AH102" s="53" t="str">
        <f>IFERROR(
  IF(
    AND(
      AH$6&gt;=$I102, AH$6&lt;=$J102, $Q$2="Yes",
      NOT( OR(
        AND($M$5=1, OR(WEEKDAY(AH$6,2)=6, WEEKDAY(AH$6,2)=7)),
        AND($M$5=17,  WEEKDAY(AH$6,2)=6),
        AND($M$5=11,  WEEKDAY(AH$6,2)=7)
      ))
    ),
    INDEX(reference!$H$1:$I$9, MATCH($M102, reference!$H$1:$H$9, 0), 2),
    ""
  ),
"")</f>
        <v/>
      </c>
      <c r="AI102" s="53" t="str">
        <f>IFERROR(
  IF(
    AND(
      AI$6&gt;=$I102, AI$6&lt;=$J102, $Q$2="Yes",
      NOT( OR(
        AND($M$5=1, OR(WEEKDAY(AI$6,2)=6, WEEKDAY(AI$6,2)=7)),
        AND($M$5=17,  WEEKDAY(AI$6,2)=6),
        AND($M$5=11,  WEEKDAY(AI$6,2)=7)
      ))
    ),
    INDEX(reference!$H$1:$I$9, MATCH($M102, reference!$H$1:$H$9, 0), 2),
    ""
  ),
"")</f>
        <v/>
      </c>
      <c r="AJ102" s="53" t="str">
        <f>IFERROR(
  IF(
    AND(
      AJ$6&gt;=$I102, AJ$6&lt;=$J102, $Q$2="Yes",
      NOT( OR(
        AND($M$5=1, OR(WEEKDAY(AJ$6,2)=6, WEEKDAY(AJ$6,2)=7)),
        AND($M$5=17,  WEEKDAY(AJ$6,2)=6),
        AND($M$5=11,  WEEKDAY(AJ$6,2)=7)
      ))
    ),
    INDEX(reference!$H$1:$I$9, MATCH($M102, reference!$H$1:$H$9, 0), 2),
    ""
  ),
"")</f>
        <v/>
      </c>
      <c r="AK102" s="53" t="str">
        <f>IFERROR(
  IF(
    AND(
      AK$6&gt;=$I102, AK$6&lt;=$J102, $Q$2="Yes",
      NOT( OR(
        AND($M$5=1, OR(WEEKDAY(AK$6,2)=6, WEEKDAY(AK$6,2)=7)),
        AND($M$5=17,  WEEKDAY(AK$6,2)=6),
        AND($M$5=11,  WEEKDAY(AK$6,2)=7)
      ))
    ),
    INDEX(reference!$H$1:$I$9, MATCH($M102, reference!$H$1:$H$9, 0), 2),
    ""
  ),
"")</f>
        <v/>
      </c>
      <c r="AL102" s="53" t="str">
        <f>IFERROR(
  IF(
    AND(
      AL$6&gt;=$I102, AL$6&lt;=$J102, $Q$2="Yes",
      NOT( OR(
        AND($M$5=1, OR(WEEKDAY(AL$6,2)=6, WEEKDAY(AL$6,2)=7)),
        AND($M$5=17,  WEEKDAY(AL$6,2)=6),
        AND($M$5=11,  WEEKDAY(AL$6,2)=7)
      ))
    ),
    INDEX(reference!$H$1:$I$9, MATCH($M102, reference!$H$1:$H$9, 0), 2),
    ""
  ),
"")</f>
        <v/>
      </c>
      <c r="AM102" s="53" t="str">
        <f>IFERROR(
  IF(
    AND(
      AM$6&gt;=$I102, AM$6&lt;=$J102, $Q$2="Yes",
      NOT( OR(
        AND($M$5=1, OR(WEEKDAY(AM$6,2)=6, WEEKDAY(AM$6,2)=7)),
        AND($M$5=17,  WEEKDAY(AM$6,2)=6),
        AND($M$5=11,  WEEKDAY(AM$6,2)=7)
      ))
    ),
    INDEX(reference!$H$1:$I$9, MATCH($M102, reference!$H$1:$H$9, 0), 2),
    ""
  ),
"")</f>
        <v/>
      </c>
      <c r="AN102" s="53" t="str">
        <f>IFERROR(
  IF(
    AND(
      AN$6&gt;=$I102, AN$6&lt;=$J102, $Q$2="Yes",
      NOT( OR(
        AND($M$5=1, OR(WEEKDAY(AN$6,2)=6, WEEKDAY(AN$6,2)=7)),
        AND($M$5=17,  WEEKDAY(AN$6,2)=6),
        AND($M$5=11,  WEEKDAY(AN$6,2)=7)
      ))
    ),
    INDEX(reference!$H$1:$I$9, MATCH($M102, reference!$H$1:$H$9, 0), 2),
    ""
  ),
"")</f>
        <v/>
      </c>
      <c r="AO102" s="53" t="str">
        <f>IFERROR(
  IF(
    AND(
      AO$6&gt;=$I102, AO$6&lt;=$J102, $Q$2="Yes",
      NOT( OR(
        AND($M$5=1, OR(WEEKDAY(AO$6,2)=6, WEEKDAY(AO$6,2)=7)),
        AND($M$5=17,  WEEKDAY(AO$6,2)=6),
        AND($M$5=11,  WEEKDAY(AO$6,2)=7)
      ))
    ),
    INDEX(reference!$H$1:$I$9, MATCH($M102, reference!$H$1:$H$9, 0), 2),
    ""
  ),
"")</f>
        <v/>
      </c>
      <c r="AP102" s="53" t="str">
        <f>IFERROR(
  IF(
    AND(
      AP$6&gt;=$I102, AP$6&lt;=$J102, $Q$2="Yes",
      NOT( OR(
        AND($M$5=1, OR(WEEKDAY(AP$6,2)=6, WEEKDAY(AP$6,2)=7)),
        AND($M$5=17,  WEEKDAY(AP$6,2)=6),
        AND($M$5=11,  WEEKDAY(AP$6,2)=7)
      ))
    ),
    INDEX(reference!$H$1:$I$9, MATCH($M102, reference!$H$1:$H$9, 0), 2),
    ""
  ),
"")</f>
        <v/>
      </c>
      <c r="AQ102" s="53" t="str">
        <f>IFERROR(
  IF(
    AND(
      AQ$6&gt;=$I102, AQ$6&lt;=$J102, $Q$2="Yes",
      NOT( OR(
        AND($M$5=1, OR(WEEKDAY(AQ$6,2)=6, WEEKDAY(AQ$6,2)=7)),
        AND($M$5=17,  WEEKDAY(AQ$6,2)=6),
        AND($M$5=11,  WEEKDAY(AQ$6,2)=7)
      ))
    ),
    INDEX(reference!$H$1:$I$9, MATCH($M102, reference!$H$1:$H$9, 0), 2),
    ""
  ),
"")</f>
        <v/>
      </c>
      <c r="AR102" s="53" t="str">
        <f>IFERROR(
  IF(
    AND(
      AR$6&gt;=$I102, AR$6&lt;=$J102, $Q$2="Yes",
      NOT( OR(
        AND($M$5=1, OR(WEEKDAY(AR$6,2)=6, WEEKDAY(AR$6,2)=7)),
        AND($M$5=17,  WEEKDAY(AR$6,2)=6),
        AND($M$5=11,  WEEKDAY(AR$6,2)=7)
      ))
    ),
    INDEX(reference!$H$1:$I$9, MATCH($M102, reference!$H$1:$H$9, 0), 2),
    ""
  ),
"")</f>
        <v/>
      </c>
      <c r="AS102" s="53" t="str">
        <f>IFERROR(
  IF(
    AND(
      AS$6&gt;=$I102, AS$6&lt;=$J102, $Q$2="Yes",
      NOT( OR(
        AND($M$5=1, OR(WEEKDAY(AS$6,2)=6, WEEKDAY(AS$6,2)=7)),
        AND($M$5=17,  WEEKDAY(AS$6,2)=6),
        AND($M$5=11,  WEEKDAY(AS$6,2)=7)
      ))
    ),
    INDEX(reference!$H$1:$I$9, MATCH($M102, reference!$H$1:$H$9, 0), 2),
    ""
  ),
"")</f>
        <v/>
      </c>
      <c r="AT102" s="53" t="str">
        <f>IFERROR(
  IF(
    AND(
      AT$6&gt;=$I102, AT$6&lt;=$J102, $Q$2="Yes",
      NOT( OR(
        AND($M$5=1, OR(WEEKDAY(AT$6,2)=6, WEEKDAY(AT$6,2)=7)),
        AND($M$5=17,  WEEKDAY(AT$6,2)=6),
        AND($M$5=11,  WEEKDAY(AT$6,2)=7)
      ))
    ),
    INDEX(reference!$H$1:$I$9, MATCH($M102, reference!$H$1:$H$9, 0), 2),
    ""
  ),
"")</f>
        <v/>
      </c>
      <c r="AU102" s="53" t="str">
        <f>IFERROR(
  IF(
    AND(
      AU$6&gt;=$I102, AU$6&lt;=$J102, $Q$2="Yes",
      NOT( OR(
        AND($M$5=1, OR(WEEKDAY(AU$6,2)=6, WEEKDAY(AU$6,2)=7)),
        AND($M$5=17,  WEEKDAY(AU$6,2)=6),
        AND($M$5=11,  WEEKDAY(AU$6,2)=7)
      ))
    ),
    INDEX(reference!$H$1:$I$9, MATCH($M102, reference!$H$1:$H$9, 0), 2),
    ""
  ),
"")</f>
        <v/>
      </c>
      <c r="AV102" s="53" t="str">
        <f>IFERROR(
  IF(
    AND(
      AV$6&gt;=$I102, AV$6&lt;=$J102, $Q$2="Yes",
      NOT( OR(
        AND($M$5=1, OR(WEEKDAY(AV$6,2)=6, WEEKDAY(AV$6,2)=7)),
        AND($M$5=17,  WEEKDAY(AV$6,2)=6),
        AND($M$5=11,  WEEKDAY(AV$6,2)=7)
      ))
    ),
    INDEX(reference!$H$1:$I$9, MATCH($M102, reference!$H$1:$H$9, 0), 2),
    ""
  ),
"")</f>
        <v/>
      </c>
      <c r="AW102" s="53" t="str">
        <f>IFERROR(
  IF(
    AND(
      AW$6&gt;=$I102, AW$6&lt;=$J102, $Q$2="Yes",
      NOT( OR(
        AND($M$5=1, OR(WEEKDAY(AW$6,2)=6, WEEKDAY(AW$6,2)=7)),
        AND($M$5=17,  WEEKDAY(AW$6,2)=6),
        AND($M$5=11,  WEEKDAY(AW$6,2)=7)
      ))
    ),
    INDEX(reference!$H$1:$I$9, MATCH($M102, reference!$H$1:$H$9, 0), 2),
    ""
  ),
"")</f>
        <v/>
      </c>
      <c r="AX102" s="53" t="str">
        <f>IFERROR(
  IF(
    AND(
      AX$6&gt;=$I102, AX$6&lt;=$J102, $Q$2="Yes",
      NOT( OR(
        AND($M$5=1, OR(WEEKDAY(AX$6,2)=6, WEEKDAY(AX$6,2)=7)),
        AND($M$5=17,  WEEKDAY(AX$6,2)=6),
        AND($M$5=11,  WEEKDAY(AX$6,2)=7)
      ))
    ),
    INDEX(reference!$H$1:$I$9, MATCH($M102, reference!$H$1:$H$9, 0), 2),
    ""
  ),
"")</f>
        <v/>
      </c>
      <c r="AY102" s="53" t="str">
        <f>IFERROR(
  IF(
    AND(
      AY$6&gt;=$I102, AY$6&lt;=$J102, $Q$2="Yes",
      NOT( OR(
        AND($M$5=1, OR(WEEKDAY(AY$6,2)=6, WEEKDAY(AY$6,2)=7)),
        AND($M$5=17,  WEEKDAY(AY$6,2)=6),
        AND($M$5=11,  WEEKDAY(AY$6,2)=7)
      ))
    ),
    INDEX(reference!$H$1:$I$9, MATCH($M102, reference!$H$1:$H$9, 0), 2),
    ""
  ),
"")</f>
        <v/>
      </c>
      <c r="AZ102" s="53" t="str">
        <f>IFERROR(
  IF(
    AND(
      AZ$6&gt;=$I102, AZ$6&lt;=$J102, $Q$2="Yes",
      NOT( OR(
        AND($M$5=1, OR(WEEKDAY(AZ$6,2)=6, WEEKDAY(AZ$6,2)=7)),
        AND($M$5=17,  WEEKDAY(AZ$6,2)=6),
        AND($M$5=11,  WEEKDAY(AZ$6,2)=7)
      ))
    ),
    INDEX(reference!$H$1:$I$9, MATCH($M102, reference!$H$1:$H$9, 0), 2),
    ""
  ),
"")</f>
        <v/>
      </c>
      <c r="BA102" s="53" t="str">
        <f>IFERROR(
  IF(
    AND(
      BA$6&gt;=$I102, BA$6&lt;=$J102, $Q$2="Yes",
      NOT( OR(
        AND($M$5=1, OR(WEEKDAY(BA$6,2)=6, WEEKDAY(BA$6,2)=7)),
        AND($M$5=17,  WEEKDAY(BA$6,2)=6),
        AND($M$5=11,  WEEKDAY(BA$6,2)=7)
      ))
    ),
    INDEX(reference!$H$1:$I$9, MATCH($M102, reference!$H$1:$H$9, 0), 2),
    ""
  ),
"")</f>
        <v/>
      </c>
      <c r="BB102" s="53" t="str">
        <f>IFERROR(
  IF(
    AND(
      BB$6&gt;=$I102, BB$6&lt;=$J102, $Q$2="Yes",
      NOT( OR(
        AND($M$5=1, OR(WEEKDAY(BB$6,2)=6, WEEKDAY(BB$6,2)=7)),
        AND($M$5=17,  WEEKDAY(BB$6,2)=6),
        AND($M$5=11,  WEEKDAY(BB$6,2)=7)
      ))
    ),
    INDEX(reference!$H$1:$I$9, MATCH($M102, reference!$H$1:$H$9, 0), 2),
    ""
  ),
"")</f>
        <v/>
      </c>
      <c r="BC102" s="53" t="str">
        <f>IFERROR(
  IF(
    AND(
      BC$6&gt;=$I102, BC$6&lt;=$J102, $Q$2="Yes",
      NOT( OR(
        AND($M$5=1, OR(WEEKDAY(BC$6,2)=6, WEEKDAY(BC$6,2)=7)),
        AND($M$5=17,  WEEKDAY(BC$6,2)=6),
        AND($M$5=11,  WEEKDAY(BC$6,2)=7)
      ))
    ),
    INDEX(reference!$H$1:$I$9, MATCH($M102, reference!$H$1:$H$9, 0), 2),
    ""
  ),
"")</f>
        <v/>
      </c>
      <c r="BD102" s="53" t="str">
        <f>IFERROR(
  IF(
    AND(
      BD$6&gt;=$I102, BD$6&lt;=$J102, $Q$2="Yes",
      NOT( OR(
        AND($M$5=1, OR(WEEKDAY(BD$6,2)=6, WEEKDAY(BD$6,2)=7)),
        AND($M$5=17,  WEEKDAY(BD$6,2)=6),
        AND($M$5=11,  WEEKDAY(BD$6,2)=7)
      ))
    ),
    INDEX(reference!$H$1:$I$9, MATCH($M102, reference!$H$1:$H$9, 0), 2),
    ""
  ),
"")</f>
        <v/>
      </c>
      <c r="BE102" s="53" t="str">
        <f>IFERROR(
  IF(
    AND(
      BE$6&gt;=$I102, BE$6&lt;=$J102, $Q$2="Yes",
      NOT( OR(
        AND($M$5=1, OR(WEEKDAY(BE$6,2)=6, WEEKDAY(BE$6,2)=7)),
        AND($M$5=17,  WEEKDAY(BE$6,2)=6),
        AND($M$5=11,  WEEKDAY(BE$6,2)=7)
      ))
    ),
    INDEX(reference!$H$1:$I$9, MATCH($M102, reference!$H$1:$H$9, 0), 2),
    ""
  ),
"")</f>
        <v/>
      </c>
      <c r="BF102" s="53" t="str">
        <f>IFERROR(
  IF(
    AND(
      BF$6&gt;=$I102, BF$6&lt;=$J102, $Q$2="Yes",
      NOT( OR(
        AND($M$5=1, OR(WEEKDAY(BF$6,2)=6, WEEKDAY(BF$6,2)=7)),
        AND($M$5=17,  WEEKDAY(BF$6,2)=6),
        AND($M$5=11,  WEEKDAY(BF$6,2)=7)
      ))
    ),
    INDEX(reference!$H$1:$I$9, MATCH($M102, reference!$H$1:$H$9, 0), 2),
    ""
  ),
"")</f>
        <v/>
      </c>
      <c r="BG102" s="53" t="str">
        <f>IFERROR(
  IF(
    AND(
      BG$6&gt;=$I102, BG$6&lt;=$J102, $Q$2="Yes",
      NOT( OR(
        AND($M$5=1, OR(WEEKDAY(BG$6,2)=6, WEEKDAY(BG$6,2)=7)),
        AND($M$5=17,  WEEKDAY(BG$6,2)=6),
        AND($M$5=11,  WEEKDAY(BG$6,2)=7)
      ))
    ),
    INDEX(reference!$H$1:$I$9, MATCH($M102, reference!$H$1:$H$9, 0), 2),
    ""
  ),
"")</f>
        <v/>
      </c>
      <c r="BH102" s="53" t="str">
        <f>IFERROR(
  IF(
    AND(
      BH$6&gt;=$I102, BH$6&lt;=$J102, $Q$2="Yes",
      NOT( OR(
        AND($M$5=1, OR(WEEKDAY(BH$6,2)=6, WEEKDAY(BH$6,2)=7)),
        AND($M$5=17,  WEEKDAY(BH$6,2)=6),
        AND($M$5=11,  WEEKDAY(BH$6,2)=7)
      ))
    ),
    INDEX(reference!$H$1:$I$9, MATCH($M102, reference!$H$1:$H$9, 0), 2),
    ""
  ),
"")</f>
        <v/>
      </c>
      <c r="BI102" s="53" t="str">
        <f>IFERROR(
  IF(
    AND(
      BI$6&gt;=$I102, BI$6&lt;=$J102, $Q$2="Yes",
      NOT( OR(
        AND($M$5=1, OR(WEEKDAY(BI$6,2)=6, WEEKDAY(BI$6,2)=7)),
        AND($M$5=17,  WEEKDAY(BI$6,2)=6),
        AND($M$5=11,  WEEKDAY(BI$6,2)=7)
      ))
    ),
    INDEX(reference!$H$1:$I$9, MATCH($M102, reference!$H$1:$H$9, 0), 2),
    ""
  ),
"")</f>
        <v/>
      </c>
      <c r="BJ102" s="53" t="str">
        <f>IFERROR(
  IF(
    AND(
      BJ$6&gt;=$I102, BJ$6&lt;=$J102, $Q$2="Yes",
      NOT( OR(
        AND($M$5=1, OR(WEEKDAY(BJ$6,2)=6, WEEKDAY(BJ$6,2)=7)),
        AND($M$5=17,  WEEKDAY(BJ$6,2)=6),
        AND($M$5=11,  WEEKDAY(BJ$6,2)=7)
      ))
    ),
    INDEX(reference!$H$1:$I$9, MATCH($M102, reference!$H$1:$H$9, 0), 2),
    ""
  ),
"")</f>
        <v/>
      </c>
      <c r="BK102" s="53" t="str">
        <f>IFERROR(
  IF(
    AND(
      BK$6&gt;=$I102, BK$6&lt;=$J102, $Q$2="Yes",
      NOT( OR(
        AND($M$5=1, OR(WEEKDAY(BK$6,2)=6, WEEKDAY(BK$6,2)=7)),
        AND($M$5=17,  WEEKDAY(BK$6,2)=6),
        AND($M$5=11,  WEEKDAY(BK$6,2)=7)
      ))
    ),
    INDEX(reference!$H$1:$I$9, MATCH($M102, reference!$H$1:$H$9, 0), 2),
    ""
  ),
"")</f>
        <v/>
      </c>
      <c r="BL102" s="53" t="str">
        <f>IFERROR(
  IF(
    AND(
      BL$6&gt;=$I102, BL$6&lt;=$J102, $Q$2="Yes",
      NOT( OR(
        AND($M$5=1, OR(WEEKDAY(BL$6,2)=6, WEEKDAY(BL$6,2)=7)),
        AND($M$5=17,  WEEKDAY(BL$6,2)=6),
        AND($M$5=11,  WEEKDAY(BL$6,2)=7)
      ))
    ),
    INDEX(reference!$H$1:$I$9, MATCH($M102, reference!$H$1:$H$9, 0), 2),
    ""
  ),
"")</f>
        <v/>
      </c>
      <c r="BM102" s="53" t="str">
        <f>IFERROR(
  IF(
    AND(
      BM$6&gt;=$I102, BM$6&lt;=$J102, $Q$2="Yes",
      NOT( OR(
        AND($M$5=1, OR(WEEKDAY(BM$6,2)=6, WEEKDAY(BM$6,2)=7)),
        AND($M$5=17,  WEEKDAY(BM$6,2)=6),
        AND($M$5=11,  WEEKDAY(BM$6,2)=7)
      ))
    ),
    INDEX(reference!$H$1:$I$9, MATCH($M102, reference!$H$1:$H$9, 0), 2),
    ""
  ),
"")</f>
        <v/>
      </c>
      <c r="BN102" s="53" t="str">
        <f>IFERROR(
  IF(
    AND(
      BN$6&gt;=$I102, BN$6&lt;=$J102, $Q$2="Yes",
      NOT( OR(
        AND($M$5=1, OR(WEEKDAY(BN$6,2)=6, WEEKDAY(BN$6,2)=7)),
        AND($M$5=17,  WEEKDAY(BN$6,2)=6),
        AND($M$5=11,  WEEKDAY(BN$6,2)=7)
      ))
    ),
    INDEX(reference!$H$1:$I$9, MATCH($M102, reference!$H$1:$H$9, 0), 2),
    ""
  ),
"")</f>
        <v/>
      </c>
      <c r="BO102" s="53" t="str">
        <f>IFERROR(
  IF(
    AND(
      BO$6&gt;=$I102, BO$6&lt;=$J102, $Q$2="Yes",
      NOT( OR(
        AND($M$5=1, OR(WEEKDAY(BO$6,2)=6, WEEKDAY(BO$6,2)=7)),
        AND($M$5=17,  WEEKDAY(BO$6,2)=6),
        AND($M$5=11,  WEEKDAY(BO$6,2)=7)
      ))
    ),
    INDEX(reference!$H$1:$I$9, MATCH($M102, reference!$H$1:$H$9, 0), 2),
    ""
  ),
"")</f>
        <v/>
      </c>
      <c r="BP102" s="53" t="str">
        <f>IFERROR(
  IF(
    AND(
      BP$6&gt;=$I102, BP$6&lt;=$J102, $Q$2="Yes",
      NOT( OR(
        AND($M$5=1, OR(WEEKDAY(BP$6,2)=6, WEEKDAY(BP$6,2)=7)),
        AND($M$5=17,  WEEKDAY(BP$6,2)=6),
        AND($M$5=11,  WEEKDAY(BP$6,2)=7)
      ))
    ),
    INDEX(reference!$H$1:$I$9, MATCH($M102, reference!$H$1:$H$9, 0), 2),
    ""
  ),
"")</f>
        <v/>
      </c>
      <c r="BQ102" s="53" t="str">
        <f>IFERROR(
  IF(
    AND(
      BQ$6&gt;=$I102, BQ$6&lt;=$J102, $Q$2="Yes",
      NOT( OR(
        AND($M$5=1, OR(WEEKDAY(BQ$6,2)=6, WEEKDAY(BQ$6,2)=7)),
        AND($M$5=17,  WEEKDAY(BQ$6,2)=6),
        AND($M$5=11,  WEEKDAY(BQ$6,2)=7)
      ))
    ),
    INDEX(reference!$H$1:$I$9, MATCH($M102, reference!$H$1:$H$9, 0), 2),
    ""
  ),
"")</f>
        <v/>
      </c>
    </row>
    <row r="103" spans="1:69" ht="22.5" customHeight="1" x14ac:dyDescent="0.15">
      <c r="A103" s="46">
        <f>COUNTIF($L$7:M103,M103)</f>
        <v>0</v>
      </c>
      <c r="B103" s="46" t="str">
        <f t="shared" ref="B103:B134" si="7">M103&amp;"-"&amp;A103</f>
        <v>-0</v>
      </c>
      <c r="C103" s="46" t="str">
        <f>IFERROR(IF(G103="","",MOD(COUNTIFS($F$6:G103,"◯"),10)),"")</f>
        <v/>
      </c>
      <c r="D103" s="46" t="str" cm="1">
        <f t="array" ref="D103">IF(G103="","",_xlfn.SWITCH(G103,"◯",1,"◆",2,"★",3))</f>
        <v/>
      </c>
      <c r="E103" s="46"/>
      <c r="F103" s="47"/>
      <c r="G103" s="48"/>
      <c r="H103" s="49"/>
      <c r="I103" s="51"/>
      <c r="J103" s="51"/>
      <c r="K103" s="52" t="str">
        <f t="shared" si="6"/>
        <v/>
      </c>
      <c r="L103" s="50"/>
      <c r="M103" s="50"/>
      <c r="N103" s="53" t="str">
        <f>IFERROR(
  IF(
    AND(
      N$6&gt;=$I103, N$6&lt;=$J103, $Q$2="Yes",
      NOT( OR(
        AND($M$5=1, OR(WEEKDAY(N$6,2)=6, WEEKDAY(N$6,2)=7)),
        AND($M$5=17,  WEEKDAY(N$6,2)=6),
        AND($M$5=11,  WEEKDAY(N$6,2)=7)
      ))
    ),
    INDEX(reference!$H$1:$I$9, MATCH($M103, reference!$H$1:$H$9, 0), 2),
    ""
  ),
"")</f>
        <v/>
      </c>
      <c r="O103" s="53" t="str">
        <f>IFERROR(
  IF(
    AND(
      O$6&gt;=$I103, O$6&lt;=$J103, $Q$2="Yes",
      NOT( OR(
        AND($M$5=1, OR(WEEKDAY(O$6,2)=6, WEEKDAY(O$6,2)=7)),
        AND($M$5=17,  WEEKDAY(O$6,2)=6),
        AND($M$5=11,  WEEKDAY(O$6,2)=7)
      ))
    ),
    INDEX(reference!$H$1:$I$9, MATCH($M103, reference!$H$1:$H$9, 0), 2),
    ""
  ),
"")</f>
        <v/>
      </c>
      <c r="P103" s="53" t="str">
        <f>IFERROR(
  IF(
    AND(
      P$6&gt;=$I103, P$6&lt;=$J103, $Q$2="Yes",
      NOT( OR(
        AND($M$5=1, OR(WEEKDAY(P$6,2)=6, WEEKDAY(P$6,2)=7)),
        AND($M$5=17,  WEEKDAY(P$6,2)=6),
        AND($M$5=11,  WEEKDAY(P$6,2)=7)
      ))
    ),
    INDEX(reference!$H$1:$I$9, MATCH($M103, reference!$H$1:$H$9, 0), 2),
    ""
  ),
"")</f>
        <v/>
      </c>
      <c r="Q103" s="53" t="str">
        <f>IFERROR(
  IF(
    AND(
      Q$6&gt;=$I103, Q$6&lt;=$J103, $Q$2="Yes",
      NOT( OR(
        AND($M$5=1, OR(WEEKDAY(Q$6,2)=6, WEEKDAY(Q$6,2)=7)),
        AND($M$5=17,  WEEKDAY(Q$6,2)=6),
        AND($M$5=11,  WEEKDAY(Q$6,2)=7)
      ))
    ),
    INDEX(reference!$H$1:$I$9, MATCH($M103, reference!$H$1:$H$9, 0), 2),
    ""
  ),
"")</f>
        <v/>
      </c>
      <c r="R103" s="53" t="str">
        <f>IFERROR(
  IF(
    AND(
      R$6&gt;=$I103, R$6&lt;=$J103, $Q$2="Yes",
      NOT( OR(
        AND($M$5=1, OR(WEEKDAY(R$6,2)=6, WEEKDAY(R$6,2)=7)),
        AND($M$5=17,  WEEKDAY(R$6,2)=6),
        AND($M$5=11,  WEEKDAY(R$6,2)=7)
      ))
    ),
    INDEX(reference!$H$1:$I$9, MATCH($M103, reference!$H$1:$H$9, 0), 2),
    ""
  ),
"")</f>
        <v/>
      </c>
      <c r="S103" s="53" t="str">
        <f>IFERROR(
  IF(
    AND(
      S$6&gt;=$I103, S$6&lt;=$J103, $Q$2="Yes",
      NOT( OR(
        AND($M$5=1, OR(WEEKDAY(S$6,2)=6, WEEKDAY(S$6,2)=7)),
        AND($M$5=17,  WEEKDAY(S$6,2)=6),
        AND($M$5=11,  WEEKDAY(S$6,2)=7)
      ))
    ),
    INDEX(reference!$H$1:$I$9, MATCH($M103, reference!$H$1:$H$9, 0), 2),
    ""
  ),
"")</f>
        <v/>
      </c>
      <c r="T103" s="53" t="str">
        <f>IFERROR(
  IF(
    AND(
      T$6&gt;=$I103, T$6&lt;=$J103, $Q$2="Yes",
      NOT( OR(
        AND($M$5=1, OR(WEEKDAY(T$6,2)=6, WEEKDAY(T$6,2)=7)),
        AND($M$5=17,  WEEKDAY(T$6,2)=6),
        AND($M$5=11,  WEEKDAY(T$6,2)=7)
      ))
    ),
    INDEX(reference!$H$1:$I$9, MATCH($M103, reference!$H$1:$H$9, 0), 2),
    ""
  ),
"")</f>
        <v/>
      </c>
      <c r="U103" s="53" t="str">
        <f>IFERROR(
  IF(
    AND(
      U$6&gt;=$I103, U$6&lt;=$J103, $Q$2="Yes",
      NOT( OR(
        AND($M$5=1, OR(WEEKDAY(U$6,2)=6, WEEKDAY(U$6,2)=7)),
        AND($M$5=17,  WEEKDAY(U$6,2)=6),
        AND($M$5=11,  WEEKDAY(U$6,2)=7)
      ))
    ),
    INDEX(reference!$H$1:$I$9, MATCH($M103, reference!$H$1:$H$9, 0), 2),
    ""
  ),
"")</f>
        <v/>
      </c>
      <c r="V103" s="53" t="str">
        <f>IFERROR(
  IF(
    AND(
      V$6&gt;=$I103, V$6&lt;=$J103, $Q$2="Yes",
      NOT( OR(
        AND($M$5=1, OR(WEEKDAY(V$6,2)=6, WEEKDAY(V$6,2)=7)),
        AND($M$5=17,  WEEKDAY(V$6,2)=6),
        AND($M$5=11,  WEEKDAY(V$6,2)=7)
      ))
    ),
    INDEX(reference!$H$1:$I$9, MATCH($M103, reference!$H$1:$H$9, 0), 2),
    ""
  ),
"")</f>
        <v/>
      </c>
      <c r="W103" s="53" t="str">
        <f>IFERROR(
  IF(
    AND(
      W$6&gt;=$I103, W$6&lt;=$J103, $Q$2="Yes",
      NOT( OR(
        AND($M$5=1, OR(WEEKDAY(W$6,2)=6, WEEKDAY(W$6,2)=7)),
        AND($M$5=17,  WEEKDAY(W$6,2)=6),
        AND($M$5=11,  WEEKDAY(W$6,2)=7)
      ))
    ),
    INDEX(reference!$H$1:$I$9, MATCH($M103, reference!$H$1:$H$9, 0), 2),
    ""
  ),
"")</f>
        <v/>
      </c>
      <c r="X103" s="53" t="str">
        <f>IFERROR(
  IF(
    AND(
      X$6&gt;=$I103, X$6&lt;=$J103, $Q$2="Yes",
      NOT( OR(
        AND($M$5=1, OR(WEEKDAY(X$6,2)=6, WEEKDAY(X$6,2)=7)),
        AND($M$5=17,  WEEKDAY(X$6,2)=6),
        AND($M$5=11,  WEEKDAY(X$6,2)=7)
      ))
    ),
    INDEX(reference!$H$1:$I$9, MATCH($M103, reference!$H$1:$H$9, 0), 2),
    ""
  ),
"")</f>
        <v/>
      </c>
      <c r="Y103" s="53" t="str">
        <f>IFERROR(
  IF(
    AND(
      Y$6&gt;=$I103, Y$6&lt;=$J103, $Q$2="Yes",
      NOT( OR(
        AND($M$5=1, OR(WEEKDAY(Y$6,2)=6, WEEKDAY(Y$6,2)=7)),
        AND($M$5=17,  WEEKDAY(Y$6,2)=6),
        AND($M$5=11,  WEEKDAY(Y$6,2)=7)
      ))
    ),
    INDEX(reference!$H$1:$I$9, MATCH($M103, reference!$H$1:$H$9, 0), 2),
    ""
  ),
"")</f>
        <v/>
      </c>
      <c r="Z103" s="53" t="str">
        <f>IFERROR(
  IF(
    AND(
      Z$6&gt;=$I103, Z$6&lt;=$J103, $Q$2="Yes",
      NOT( OR(
        AND($M$5=1, OR(WEEKDAY(Z$6,2)=6, WEEKDAY(Z$6,2)=7)),
        AND($M$5=17,  WEEKDAY(Z$6,2)=6),
        AND($M$5=11,  WEEKDAY(Z$6,2)=7)
      ))
    ),
    INDEX(reference!$H$1:$I$9, MATCH($M103, reference!$H$1:$H$9, 0), 2),
    ""
  ),
"")</f>
        <v/>
      </c>
      <c r="AA103" s="53" t="str">
        <f>IFERROR(
  IF(
    AND(
      AA$6&gt;=$I103, AA$6&lt;=$J103, $Q$2="Yes",
      NOT( OR(
        AND($M$5=1, OR(WEEKDAY(AA$6,2)=6, WEEKDAY(AA$6,2)=7)),
        AND($M$5=17,  WEEKDAY(AA$6,2)=6),
        AND($M$5=11,  WEEKDAY(AA$6,2)=7)
      ))
    ),
    INDEX(reference!$H$1:$I$9, MATCH($M103, reference!$H$1:$H$9, 0), 2),
    ""
  ),
"")</f>
        <v/>
      </c>
      <c r="AB103" s="53" t="str">
        <f>IFERROR(
  IF(
    AND(
      AB$6&gt;=$I103, AB$6&lt;=$J103, $Q$2="Yes",
      NOT( OR(
        AND($M$5=1, OR(WEEKDAY(AB$6,2)=6, WEEKDAY(AB$6,2)=7)),
        AND($M$5=17,  WEEKDAY(AB$6,2)=6),
        AND($M$5=11,  WEEKDAY(AB$6,2)=7)
      ))
    ),
    INDEX(reference!$H$1:$I$9, MATCH($M103, reference!$H$1:$H$9, 0), 2),
    ""
  ),
"")</f>
        <v/>
      </c>
      <c r="AC103" s="53" t="str">
        <f>IFERROR(
  IF(
    AND(
      AC$6&gt;=$I103, AC$6&lt;=$J103, $Q$2="Yes",
      NOT( OR(
        AND($M$5=1, OR(WEEKDAY(AC$6,2)=6, WEEKDAY(AC$6,2)=7)),
        AND($M$5=17,  WEEKDAY(AC$6,2)=6),
        AND($M$5=11,  WEEKDAY(AC$6,2)=7)
      ))
    ),
    INDEX(reference!$H$1:$I$9, MATCH($M103, reference!$H$1:$H$9, 0), 2),
    ""
  ),
"")</f>
        <v/>
      </c>
      <c r="AD103" s="53" t="str">
        <f>IFERROR(
  IF(
    AND(
      AD$6&gt;=$I103, AD$6&lt;=$J103, $Q$2="Yes",
      NOT( OR(
        AND($M$5=1, OR(WEEKDAY(AD$6,2)=6, WEEKDAY(AD$6,2)=7)),
        AND($M$5=17,  WEEKDAY(AD$6,2)=6),
        AND($M$5=11,  WEEKDAY(AD$6,2)=7)
      ))
    ),
    INDEX(reference!$H$1:$I$9, MATCH($M103, reference!$H$1:$H$9, 0), 2),
    ""
  ),
"")</f>
        <v/>
      </c>
      <c r="AE103" s="53" t="str">
        <f>IFERROR(
  IF(
    AND(
      AE$6&gt;=$I103, AE$6&lt;=$J103, $Q$2="Yes",
      NOT( OR(
        AND($M$5=1, OR(WEEKDAY(AE$6,2)=6, WEEKDAY(AE$6,2)=7)),
        AND($M$5=17,  WEEKDAY(AE$6,2)=6),
        AND($M$5=11,  WEEKDAY(AE$6,2)=7)
      ))
    ),
    INDEX(reference!$H$1:$I$9, MATCH($M103, reference!$H$1:$H$9, 0), 2),
    ""
  ),
"")</f>
        <v/>
      </c>
      <c r="AF103" s="53" t="str">
        <f>IFERROR(
  IF(
    AND(
      AF$6&gt;=$I103, AF$6&lt;=$J103, $Q$2="Yes",
      NOT( OR(
        AND($M$5=1, OR(WEEKDAY(AF$6,2)=6, WEEKDAY(AF$6,2)=7)),
        AND($M$5=17,  WEEKDAY(AF$6,2)=6),
        AND($M$5=11,  WEEKDAY(AF$6,2)=7)
      ))
    ),
    INDEX(reference!$H$1:$I$9, MATCH($M103, reference!$H$1:$H$9, 0), 2),
    ""
  ),
"")</f>
        <v/>
      </c>
      <c r="AG103" s="53" t="str">
        <f>IFERROR(
  IF(
    AND(
      AG$6&gt;=$I103, AG$6&lt;=$J103, $Q$2="Yes",
      NOT( OR(
        AND($M$5=1, OR(WEEKDAY(AG$6,2)=6, WEEKDAY(AG$6,2)=7)),
        AND($M$5=17,  WEEKDAY(AG$6,2)=6),
        AND($M$5=11,  WEEKDAY(AG$6,2)=7)
      ))
    ),
    INDEX(reference!$H$1:$I$9, MATCH($M103, reference!$H$1:$H$9, 0), 2),
    ""
  ),
"")</f>
        <v/>
      </c>
      <c r="AH103" s="53" t="str">
        <f>IFERROR(
  IF(
    AND(
      AH$6&gt;=$I103, AH$6&lt;=$J103, $Q$2="Yes",
      NOT( OR(
        AND($M$5=1, OR(WEEKDAY(AH$6,2)=6, WEEKDAY(AH$6,2)=7)),
        AND($M$5=17,  WEEKDAY(AH$6,2)=6),
        AND($M$5=11,  WEEKDAY(AH$6,2)=7)
      ))
    ),
    INDEX(reference!$H$1:$I$9, MATCH($M103, reference!$H$1:$H$9, 0), 2),
    ""
  ),
"")</f>
        <v/>
      </c>
      <c r="AI103" s="53" t="str">
        <f>IFERROR(
  IF(
    AND(
      AI$6&gt;=$I103, AI$6&lt;=$J103, $Q$2="Yes",
      NOT( OR(
        AND($M$5=1, OR(WEEKDAY(AI$6,2)=6, WEEKDAY(AI$6,2)=7)),
        AND($M$5=17,  WEEKDAY(AI$6,2)=6),
        AND($M$5=11,  WEEKDAY(AI$6,2)=7)
      ))
    ),
    INDEX(reference!$H$1:$I$9, MATCH($M103, reference!$H$1:$H$9, 0), 2),
    ""
  ),
"")</f>
        <v/>
      </c>
      <c r="AJ103" s="53" t="str">
        <f>IFERROR(
  IF(
    AND(
      AJ$6&gt;=$I103, AJ$6&lt;=$J103, $Q$2="Yes",
      NOT( OR(
        AND($M$5=1, OR(WEEKDAY(AJ$6,2)=6, WEEKDAY(AJ$6,2)=7)),
        AND($M$5=17,  WEEKDAY(AJ$6,2)=6),
        AND($M$5=11,  WEEKDAY(AJ$6,2)=7)
      ))
    ),
    INDEX(reference!$H$1:$I$9, MATCH($M103, reference!$H$1:$H$9, 0), 2),
    ""
  ),
"")</f>
        <v/>
      </c>
      <c r="AK103" s="53" t="str">
        <f>IFERROR(
  IF(
    AND(
      AK$6&gt;=$I103, AK$6&lt;=$J103, $Q$2="Yes",
      NOT( OR(
        AND($M$5=1, OR(WEEKDAY(AK$6,2)=6, WEEKDAY(AK$6,2)=7)),
        AND($M$5=17,  WEEKDAY(AK$6,2)=6),
        AND($M$5=11,  WEEKDAY(AK$6,2)=7)
      ))
    ),
    INDEX(reference!$H$1:$I$9, MATCH($M103, reference!$H$1:$H$9, 0), 2),
    ""
  ),
"")</f>
        <v/>
      </c>
      <c r="AL103" s="53" t="str">
        <f>IFERROR(
  IF(
    AND(
      AL$6&gt;=$I103, AL$6&lt;=$J103, $Q$2="Yes",
      NOT( OR(
        AND($M$5=1, OR(WEEKDAY(AL$6,2)=6, WEEKDAY(AL$6,2)=7)),
        AND($M$5=17,  WEEKDAY(AL$6,2)=6),
        AND($M$5=11,  WEEKDAY(AL$6,2)=7)
      ))
    ),
    INDEX(reference!$H$1:$I$9, MATCH($M103, reference!$H$1:$H$9, 0), 2),
    ""
  ),
"")</f>
        <v/>
      </c>
      <c r="AM103" s="53" t="str">
        <f>IFERROR(
  IF(
    AND(
      AM$6&gt;=$I103, AM$6&lt;=$J103, $Q$2="Yes",
      NOT( OR(
        AND($M$5=1, OR(WEEKDAY(AM$6,2)=6, WEEKDAY(AM$6,2)=7)),
        AND($M$5=17,  WEEKDAY(AM$6,2)=6),
        AND($M$5=11,  WEEKDAY(AM$6,2)=7)
      ))
    ),
    INDEX(reference!$H$1:$I$9, MATCH($M103, reference!$H$1:$H$9, 0), 2),
    ""
  ),
"")</f>
        <v/>
      </c>
      <c r="AN103" s="53" t="str">
        <f>IFERROR(
  IF(
    AND(
      AN$6&gt;=$I103, AN$6&lt;=$J103, $Q$2="Yes",
      NOT( OR(
        AND($M$5=1, OR(WEEKDAY(AN$6,2)=6, WEEKDAY(AN$6,2)=7)),
        AND($M$5=17,  WEEKDAY(AN$6,2)=6),
        AND($M$5=11,  WEEKDAY(AN$6,2)=7)
      ))
    ),
    INDEX(reference!$H$1:$I$9, MATCH($M103, reference!$H$1:$H$9, 0), 2),
    ""
  ),
"")</f>
        <v/>
      </c>
      <c r="AO103" s="53" t="str">
        <f>IFERROR(
  IF(
    AND(
      AO$6&gt;=$I103, AO$6&lt;=$J103, $Q$2="Yes",
      NOT( OR(
        AND($M$5=1, OR(WEEKDAY(AO$6,2)=6, WEEKDAY(AO$6,2)=7)),
        AND($M$5=17,  WEEKDAY(AO$6,2)=6),
        AND($M$5=11,  WEEKDAY(AO$6,2)=7)
      ))
    ),
    INDEX(reference!$H$1:$I$9, MATCH($M103, reference!$H$1:$H$9, 0), 2),
    ""
  ),
"")</f>
        <v/>
      </c>
      <c r="AP103" s="53" t="str">
        <f>IFERROR(
  IF(
    AND(
      AP$6&gt;=$I103, AP$6&lt;=$J103, $Q$2="Yes",
      NOT( OR(
        AND($M$5=1, OR(WEEKDAY(AP$6,2)=6, WEEKDAY(AP$6,2)=7)),
        AND($M$5=17,  WEEKDAY(AP$6,2)=6),
        AND($M$5=11,  WEEKDAY(AP$6,2)=7)
      ))
    ),
    INDEX(reference!$H$1:$I$9, MATCH($M103, reference!$H$1:$H$9, 0), 2),
    ""
  ),
"")</f>
        <v/>
      </c>
      <c r="AQ103" s="53" t="str">
        <f>IFERROR(
  IF(
    AND(
      AQ$6&gt;=$I103, AQ$6&lt;=$J103, $Q$2="Yes",
      NOT( OR(
        AND($M$5=1, OR(WEEKDAY(AQ$6,2)=6, WEEKDAY(AQ$6,2)=7)),
        AND($M$5=17,  WEEKDAY(AQ$6,2)=6),
        AND($M$5=11,  WEEKDAY(AQ$6,2)=7)
      ))
    ),
    INDEX(reference!$H$1:$I$9, MATCH($M103, reference!$H$1:$H$9, 0), 2),
    ""
  ),
"")</f>
        <v/>
      </c>
      <c r="AR103" s="53" t="str">
        <f>IFERROR(
  IF(
    AND(
      AR$6&gt;=$I103, AR$6&lt;=$J103, $Q$2="Yes",
      NOT( OR(
        AND($M$5=1, OR(WEEKDAY(AR$6,2)=6, WEEKDAY(AR$6,2)=7)),
        AND($M$5=17,  WEEKDAY(AR$6,2)=6),
        AND($M$5=11,  WEEKDAY(AR$6,2)=7)
      ))
    ),
    INDEX(reference!$H$1:$I$9, MATCH($M103, reference!$H$1:$H$9, 0), 2),
    ""
  ),
"")</f>
        <v/>
      </c>
      <c r="AS103" s="53" t="str">
        <f>IFERROR(
  IF(
    AND(
      AS$6&gt;=$I103, AS$6&lt;=$J103, $Q$2="Yes",
      NOT( OR(
        AND($M$5=1, OR(WEEKDAY(AS$6,2)=6, WEEKDAY(AS$6,2)=7)),
        AND($M$5=17,  WEEKDAY(AS$6,2)=6),
        AND($M$5=11,  WEEKDAY(AS$6,2)=7)
      ))
    ),
    INDEX(reference!$H$1:$I$9, MATCH($M103, reference!$H$1:$H$9, 0), 2),
    ""
  ),
"")</f>
        <v/>
      </c>
      <c r="AT103" s="53" t="str">
        <f>IFERROR(
  IF(
    AND(
      AT$6&gt;=$I103, AT$6&lt;=$J103, $Q$2="Yes",
      NOT( OR(
        AND($M$5=1, OR(WEEKDAY(AT$6,2)=6, WEEKDAY(AT$6,2)=7)),
        AND($M$5=17,  WEEKDAY(AT$6,2)=6),
        AND($M$5=11,  WEEKDAY(AT$6,2)=7)
      ))
    ),
    INDEX(reference!$H$1:$I$9, MATCH($M103, reference!$H$1:$H$9, 0), 2),
    ""
  ),
"")</f>
        <v/>
      </c>
      <c r="AU103" s="53" t="str">
        <f>IFERROR(
  IF(
    AND(
      AU$6&gt;=$I103, AU$6&lt;=$J103, $Q$2="Yes",
      NOT( OR(
        AND($M$5=1, OR(WEEKDAY(AU$6,2)=6, WEEKDAY(AU$6,2)=7)),
        AND($M$5=17,  WEEKDAY(AU$6,2)=6),
        AND($M$5=11,  WEEKDAY(AU$6,2)=7)
      ))
    ),
    INDEX(reference!$H$1:$I$9, MATCH($M103, reference!$H$1:$H$9, 0), 2),
    ""
  ),
"")</f>
        <v/>
      </c>
      <c r="AV103" s="53" t="str">
        <f>IFERROR(
  IF(
    AND(
      AV$6&gt;=$I103, AV$6&lt;=$J103, $Q$2="Yes",
      NOT( OR(
        AND($M$5=1, OR(WEEKDAY(AV$6,2)=6, WEEKDAY(AV$6,2)=7)),
        AND($M$5=17,  WEEKDAY(AV$6,2)=6),
        AND($M$5=11,  WEEKDAY(AV$6,2)=7)
      ))
    ),
    INDEX(reference!$H$1:$I$9, MATCH($M103, reference!$H$1:$H$9, 0), 2),
    ""
  ),
"")</f>
        <v/>
      </c>
      <c r="AW103" s="53" t="str">
        <f>IFERROR(
  IF(
    AND(
      AW$6&gt;=$I103, AW$6&lt;=$J103, $Q$2="Yes",
      NOT( OR(
        AND($M$5=1, OR(WEEKDAY(AW$6,2)=6, WEEKDAY(AW$6,2)=7)),
        AND($M$5=17,  WEEKDAY(AW$6,2)=6),
        AND($M$5=11,  WEEKDAY(AW$6,2)=7)
      ))
    ),
    INDEX(reference!$H$1:$I$9, MATCH($M103, reference!$H$1:$H$9, 0), 2),
    ""
  ),
"")</f>
        <v/>
      </c>
      <c r="AX103" s="53" t="str">
        <f>IFERROR(
  IF(
    AND(
      AX$6&gt;=$I103, AX$6&lt;=$J103, $Q$2="Yes",
      NOT( OR(
        AND($M$5=1, OR(WEEKDAY(AX$6,2)=6, WEEKDAY(AX$6,2)=7)),
        AND($M$5=17,  WEEKDAY(AX$6,2)=6),
        AND($M$5=11,  WEEKDAY(AX$6,2)=7)
      ))
    ),
    INDEX(reference!$H$1:$I$9, MATCH($M103, reference!$H$1:$H$9, 0), 2),
    ""
  ),
"")</f>
        <v/>
      </c>
      <c r="AY103" s="53" t="str">
        <f>IFERROR(
  IF(
    AND(
      AY$6&gt;=$I103, AY$6&lt;=$J103, $Q$2="Yes",
      NOT( OR(
        AND($M$5=1, OR(WEEKDAY(AY$6,2)=6, WEEKDAY(AY$6,2)=7)),
        AND($M$5=17,  WEEKDAY(AY$6,2)=6),
        AND($M$5=11,  WEEKDAY(AY$6,2)=7)
      ))
    ),
    INDEX(reference!$H$1:$I$9, MATCH($M103, reference!$H$1:$H$9, 0), 2),
    ""
  ),
"")</f>
        <v/>
      </c>
      <c r="AZ103" s="53" t="str">
        <f>IFERROR(
  IF(
    AND(
      AZ$6&gt;=$I103, AZ$6&lt;=$J103, $Q$2="Yes",
      NOT( OR(
        AND($M$5=1, OR(WEEKDAY(AZ$6,2)=6, WEEKDAY(AZ$6,2)=7)),
        AND($M$5=17,  WEEKDAY(AZ$6,2)=6),
        AND($M$5=11,  WEEKDAY(AZ$6,2)=7)
      ))
    ),
    INDEX(reference!$H$1:$I$9, MATCH($M103, reference!$H$1:$H$9, 0), 2),
    ""
  ),
"")</f>
        <v/>
      </c>
      <c r="BA103" s="53" t="str">
        <f>IFERROR(
  IF(
    AND(
      BA$6&gt;=$I103, BA$6&lt;=$J103, $Q$2="Yes",
      NOT( OR(
        AND($M$5=1, OR(WEEKDAY(BA$6,2)=6, WEEKDAY(BA$6,2)=7)),
        AND($M$5=17,  WEEKDAY(BA$6,2)=6),
        AND($M$5=11,  WEEKDAY(BA$6,2)=7)
      ))
    ),
    INDEX(reference!$H$1:$I$9, MATCH($M103, reference!$H$1:$H$9, 0), 2),
    ""
  ),
"")</f>
        <v/>
      </c>
      <c r="BB103" s="53" t="str">
        <f>IFERROR(
  IF(
    AND(
      BB$6&gt;=$I103, BB$6&lt;=$J103, $Q$2="Yes",
      NOT( OR(
        AND($M$5=1, OR(WEEKDAY(BB$6,2)=6, WEEKDAY(BB$6,2)=7)),
        AND($M$5=17,  WEEKDAY(BB$6,2)=6),
        AND($M$5=11,  WEEKDAY(BB$6,2)=7)
      ))
    ),
    INDEX(reference!$H$1:$I$9, MATCH($M103, reference!$H$1:$H$9, 0), 2),
    ""
  ),
"")</f>
        <v/>
      </c>
      <c r="BC103" s="53" t="str">
        <f>IFERROR(
  IF(
    AND(
      BC$6&gt;=$I103, BC$6&lt;=$J103, $Q$2="Yes",
      NOT( OR(
        AND($M$5=1, OR(WEEKDAY(BC$6,2)=6, WEEKDAY(BC$6,2)=7)),
        AND($M$5=17,  WEEKDAY(BC$6,2)=6),
        AND($M$5=11,  WEEKDAY(BC$6,2)=7)
      ))
    ),
    INDEX(reference!$H$1:$I$9, MATCH($M103, reference!$H$1:$H$9, 0), 2),
    ""
  ),
"")</f>
        <v/>
      </c>
      <c r="BD103" s="53" t="str">
        <f>IFERROR(
  IF(
    AND(
      BD$6&gt;=$I103, BD$6&lt;=$J103, $Q$2="Yes",
      NOT( OR(
        AND($M$5=1, OR(WEEKDAY(BD$6,2)=6, WEEKDAY(BD$6,2)=7)),
        AND($M$5=17,  WEEKDAY(BD$6,2)=6),
        AND($M$5=11,  WEEKDAY(BD$6,2)=7)
      ))
    ),
    INDEX(reference!$H$1:$I$9, MATCH($M103, reference!$H$1:$H$9, 0), 2),
    ""
  ),
"")</f>
        <v/>
      </c>
      <c r="BE103" s="53" t="str">
        <f>IFERROR(
  IF(
    AND(
      BE$6&gt;=$I103, BE$6&lt;=$J103, $Q$2="Yes",
      NOT( OR(
        AND($M$5=1, OR(WEEKDAY(BE$6,2)=6, WEEKDAY(BE$6,2)=7)),
        AND($M$5=17,  WEEKDAY(BE$6,2)=6),
        AND($M$5=11,  WEEKDAY(BE$6,2)=7)
      ))
    ),
    INDEX(reference!$H$1:$I$9, MATCH($M103, reference!$H$1:$H$9, 0), 2),
    ""
  ),
"")</f>
        <v/>
      </c>
      <c r="BF103" s="53" t="str">
        <f>IFERROR(
  IF(
    AND(
      BF$6&gt;=$I103, BF$6&lt;=$J103, $Q$2="Yes",
      NOT( OR(
        AND($M$5=1, OR(WEEKDAY(BF$6,2)=6, WEEKDAY(BF$6,2)=7)),
        AND($M$5=17,  WEEKDAY(BF$6,2)=6),
        AND($M$5=11,  WEEKDAY(BF$6,2)=7)
      ))
    ),
    INDEX(reference!$H$1:$I$9, MATCH($M103, reference!$H$1:$H$9, 0), 2),
    ""
  ),
"")</f>
        <v/>
      </c>
      <c r="BG103" s="53" t="str">
        <f>IFERROR(
  IF(
    AND(
      BG$6&gt;=$I103, BG$6&lt;=$J103, $Q$2="Yes",
      NOT( OR(
        AND($M$5=1, OR(WEEKDAY(BG$6,2)=6, WEEKDAY(BG$6,2)=7)),
        AND($M$5=17,  WEEKDAY(BG$6,2)=6),
        AND($M$5=11,  WEEKDAY(BG$6,2)=7)
      ))
    ),
    INDEX(reference!$H$1:$I$9, MATCH($M103, reference!$H$1:$H$9, 0), 2),
    ""
  ),
"")</f>
        <v/>
      </c>
      <c r="BH103" s="53" t="str">
        <f>IFERROR(
  IF(
    AND(
      BH$6&gt;=$I103, BH$6&lt;=$J103, $Q$2="Yes",
      NOT( OR(
        AND($M$5=1, OR(WEEKDAY(BH$6,2)=6, WEEKDAY(BH$6,2)=7)),
        AND($M$5=17,  WEEKDAY(BH$6,2)=6),
        AND($M$5=11,  WEEKDAY(BH$6,2)=7)
      ))
    ),
    INDEX(reference!$H$1:$I$9, MATCH($M103, reference!$H$1:$H$9, 0), 2),
    ""
  ),
"")</f>
        <v/>
      </c>
      <c r="BI103" s="53" t="str">
        <f>IFERROR(
  IF(
    AND(
      BI$6&gt;=$I103, BI$6&lt;=$J103, $Q$2="Yes",
      NOT( OR(
        AND($M$5=1, OR(WEEKDAY(BI$6,2)=6, WEEKDAY(BI$6,2)=7)),
        AND($M$5=17,  WEEKDAY(BI$6,2)=6),
        AND($M$5=11,  WEEKDAY(BI$6,2)=7)
      ))
    ),
    INDEX(reference!$H$1:$I$9, MATCH($M103, reference!$H$1:$H$9, 0), 2),
    ""
  ),
"")</f>
        <v/>
      </c>
      <c r="BJ103" s="53" t="str">
        <f>IFERROR(
  IF(
    AND(
      BJ$6&gt;=$I103, BJ$6&lt;=$J103, $Q$2="Yes",
      NOT( OR(
        AND($M$5=1, OR(WEEKDAY(BJ$6,2)=6, WEEKDAY(BJ$6,2)=7)),
        AND($M$5=17,  WEEKDAY(BJ$6,2)=6),
        AND($M$5=11,  WEEKDAY(BJ$6,2)=7)
      ))
    ),
    INDEX(reference!$H$1:$I$9, MATCH($M103, reference!$H$1:$H$9, 0), 2),
    ""
  ),
"")</f>
        <v/>
      </c>
      <c r="BK103" s="53" t="str">
        <f>IFERROR(
  IF(
    AND(
      BK$6&gt;=$I103, BK$6&lt;=$J103, $Q$2="Yes",
      NOT( OR(
        AND($M$5=1, OR(WEEKDAY(BK$6,2)=6, WEEKDAY(BK$6,2)=7)),
        AND($M$5=17,  WEEKDAY(BK$6,2)=6),
        AND($M$5=11,  WEEKDAY(BK$6,2)=7)
      ))
    ),
    INDEX(reference!$H$1:$I$9, MATCH($M103, reference!$H$1:$H$9, 0), 2),
    ""
  ),
"")</f>
        <v/>
      </c>
      <c r="BL103" s="53" t="str">
        <f>IFERROR(
  IF(
    AND(
      BL$6&gt;=$I103, BL$6&lt;=$J103, $Q$2="Yes",
      NOT( OR(
        AND($M$5=1, OR(WEEKDAY(BL$6,2)=6, WEEKDAY(BL$6,2)=7)),
        AND($M$5=17,  WEEKDAY(BL$6,2)=6),
        AND($M$5=11,  WEEKDAY(BL$6,2)=7)
      ))
    ),
    INDEX(reference!$H$1:$I$9, MATCH($M103, reference!$H$1:$H$9, 0), 2),
    ""
  ),
"")</f>
        <v/>
      </c>
      <c r="BM103" s="53" t="str">
        <f>IFERROR(
  IF(
    AND(
      BM$6&gt;=$I103, BM$6&lt;=$J103, $Q$2="Yes",
      NOT( OR(
        AND($M$5=1, OR(WEEKDAY(BM$6,2)=6, WEEKDAY(BM$6,2)=7)),
        AND($M$5=17,  WEEKDAY(BM$6,2)=6),
        AND($M$5=11,  WEEKDAY(BM$6,2)=7)
      ))
    ),
    INDEX(reference!$H$1:$I$9, MATCH($M103, reference!$H$1:$H$9, 0), 2),
    ""
  ),
"")</f>
        <v/>
      </c>
      <c r="BN103" s="53" t="str">
        <f>IFERROR(
  IF(
    AND(
      BN$6&gt;=$I103, BN$6&lt;=$J103, $Q$2="Yes",
      NOT( OR(
        AND($M$5=1, OR(WEEKDAY(BN$6,2)=6, WEEKDAY(BN$6,2)=7)),
        AND($M$5=17,  WEEKDAY(BN$6,2)=6),
        AND($M$5=11,  WEEKDAY(BN$6,2)=7)
      ))
    ),
    INDEX(reference!$H$1:$I$9, MATCH($M103, reference!$H$1:$H$9, 0), 2),
    ""
  ),
"")</f>
        <v/>
      </c>
      <c r="BO103" s="53" t="str">
        <f>IFERROR(
  IF(
    AND(
      BO$6&gt;=$I103, BO$6&lt;=$J103, $Q$2="Yes",
      NOT( OR(
        AND($M$5=1, OR(WEEKDAY(BO$6,2)=6, WEEKDAY(BO$6,2)=7)),
        AND($M$5=17,  WEEKDAY(BO$6,2)=6),
        AND($M$5=11,  WEEKDAY(BO$6,2)=7)
      ))
    ),
    INDEX(reference!$H$1:$I$9, MATCH($M103, reference!$H$1:$H$9, 0), 2),
    ""
  ),
"")</f>
        <v/>
      </c>
      <c r="BP103" s="53" t="str">
        <f>IFERROR(
  IF(
    AND(
      BP$6&gt;=$I103, BP$6&lt;=$J103, $Q$2="Yes",
      NOT( OR(
        AND($M$5=1, OR(WEEKDAY(BP$6,2)=6, WEEKDAY(BP$6,2)=7)),
        AND($M$5=17,  WEEKDAY(BP$6,2)=6),
        AND($M$5=11,  WEEKDAY(BP$6,2)=7)
      ))
    ),
    INDEX(reference!$H$1:$I$9, MATCH($M103, reference!$H$1:$H$9, 0), 2),
    ""
  ),
"")</f>
        <v/>
      </c>
      <c r="BQ103" s="53" t="str">
        <f>IFERROR(
  IF(
    AND(
      BQ$6&gt;=$I103, BQ$6&lt;=$J103, $Q$2="Yes",
      NOT( OR(
        AND($M$5=1, OR(WEEKDAY(BQ$6,2)=6, WEEKDAY(BQ$6,2)=7)),
        AND($M$5=17,  WEEKDAY(BQ$6,2)=6),
        AND($M$5=11,  WEEKDAY(BQ$6,2)=7)
      ))
    ),
    INDEX(reference!$H$1:$I$9, MATCH($M103, reference!$H$1:$H$9, 0), 2),
    ""
  ),
"")</f>
        <v/>
      </c>
    </row>
    <row r="104" spans="1:69" ht="22.5" customHeight="1" x14ac:dyDescent="0.15">
      <c r="A104" s="46">
        <f>COUNTIF($L$7:M104,M104)</f>
        <v>0</v>
      </c>
      <c r="B104" s="46" t="str">
        <f t="shared" si="7"/>
        <v>-0</v>
      </c>
      <c r="C104" s="46" t="str">
        <f>IFERROR(IF(G104="","",MOD(COUNTIFS($F$6:G104,"◯"),10)),"")</f>
        <v/>
      </c>
      <c r="D104" s="46" t="str" cm="1">
        <f t="array" ref="D104">IF(G104="","",_xlfn.SWITCH(G104,"◯",1,"◆",2,"★",3))</f>
        <v/>
      </c>
      <c r="E104" s="46"/>
      <c r="F104" s="47"/>
      <c r="G104" s="48"/>
      <c r="H104" s="49"/>
      <c r="I104" s="51"/>
      <c r="J104" s="51"/>
      <c r="K104" s="52" t="str">
        <f t="shared" si="6"/>
        <v/>
      </c>
      <c r="L104" s="50"/>
      <c r="M104" s="50"/>
      <c r="N104" s="53" t="str">
        <f>IFERROR(
  IF(
    AND(
      N$6&gt;=$I104, N$6&lt;=$J104, $Q$2="Yes",
      NOT( OR(
        AND($M$5=1, OR(WEEKDAY(N$6,2)=6, WEEKDAY(N$6,2)=7)),
        AND($M$5=17,  WEEKDAY(N$6,2)=6),
        AND($M$5=11,  WEEKDAY(N$6,2)=7)
      ))
    ),
    INDEX(reference!$H$1:$I$9, MATCH($M104, reference!$H$1:$H$9, 0), 2),
    ""
  ),
"")</f>
        <v/>
      </c>
      <c r="O104" s="53" t="str">
        <f>IFERROR(
  IF(
    AND(
      O$6&gt;=$I104, O$6&lt;=$J104, $Q$2="Yes",
      NOT( OR(
        AND($M$5=1, OR(WEEKDAY(O$6,2)=6, WEEKDAY(O$6,2)=7)),
        AND($M$5=17,  WEEKDAY(O$6,2)=6),
        AND($M$5=11,  WEEKDAY(O$6,2)=7)
      ))
    ),
    INDEX(reference!$H$1:$I$9, MATCH($M104, reference!$H$1:$H$9, 0), 2),
    ""
  ),
"")</f>
        <v/>
      </c>
      <c r="P104" s="53" t="str">
        <f>IFERROR(
  IF(
    AND(
      P$6&gt;=$I104, P$6&lt;=$J104, $Q$2="Yes",
      NOT( OR(
        AND($M$5=1, OR(WEEKDAY(P$6,2)=6, WEEKDAY(P$6,2)=7)),
        AND($M$5=17,  WEEKDAY(P$6,2)=6),
        AND($M$5=11,  WEEKDAY(P$6,2)=7)
      ))
    ),
    INDEX(reference!$H$1:$I$9, MATCH($M104, reference!$H$1:$H$9, 0), 2),
    ""
  ),
"")</f>
        <v/>
      </c>
      <c r="Q104" s="53" t="str">
        <f>IFERROR(
  IF(
    AND(
      Q$6&gt;=$I104, Q$6&lt;=$J104, $Q$2="Yes",
      NOT( OR(
        AND($M$5=1, OR(WEEKDAY(Q$6,2)=6, WEEKDAY(Q$6,2)=7)),
        AND($M$5=17,  WEEKDAY(Q$6,2)=6),
        AND($M$5=11,  WEEKDAY(Q$6,2)=7)
      ))
    ),
    INDEX(reference!$H$1:$I$9, MATCH($M104, reference!$H$1:$H$9, 0), 2),
    ""
  ),
"")</f>
        <v/>
      </c>
      <c r="R104" s="53" t="str">
        <f>IFERROR(
  IF(
    AND(
      R$6&gt;=$I104, R$6&lt;=$J104, $Q$2="Yes",
      NOT( OR(
        AND($M$5=1, OR(WEEKDAY(R$6,2)=6, WEEKDAY(R$6,2)=7)),
        AND($M$5=17,  WEEKDAY(R$6,2)=6),
        AND($M$5=11,  WEEKDAY(R$6,2)=7)
      ))
    ),
    INDEX(reference!$H$1:$I$9, MATCH($M104, reference!$H$1:$H$9, 0), 2),
    ""
  ),
"")</f>
        <v/>
      </c>
      <c r="S104" s="53" t="str">
        <f>IFERROR(
  IF(
    AND(
      S$6&gt;=$I104, S$6&lt;=$J104, $Q$2="Yes",
      NOT( OR(
        AND($M$5=1, OR(WEEKDAY(S$6,2)=6, WEEKDAY(S$6,2)=7)),
        AND($M$5=17,  WEEKDAY(S$6,2)=6),
        AND($M$5=11,  WEEKDAY(S$6,2)=7)
      ))
    ),
    INDEX(reference!$H$1:$I$9, MATCH($M104, reference!$H$1:$H$9, 0), 2),
    ""
  ),
"")</f>
        <v/>
      </c>
      <c r="T104" s="53" t="str">
        <f>IFERROR(
  IF(
    AND(
      T$6&gt;=$I104, T$6&lt;=$J104, $Q$2="Yes",
      NOT( OR(
        AND($M$5=1, OR(WEEKDAY(T$6,2)=6, WEEKDAY(T$6,2)=7)),
        AND($M$5=17,  WEEKDAY(T$6,2)=6),
        AND($M$5=11,  WEEKDAY(T$6,2)=7)
      ))
    ),
    INDEX(reference!$H$1:$I$9, MATCH($M104, reference!$H$1:$H$9, 0), 2),
    ""
  ),
"")</f>
        <v/>
      </c>
      <c r="U104" s="53" t="str">
        <f>IFERROR(
  IF(
    AND(
      U$6&gt;=$I104, U$6&lt;=$J104, $Q$2="Yes",
      NOT( OR(
        AND($M$5=1, OR(WEEKDAY(U$6,2)=6, WEEKDAY(U$6,2)=7)),
        AND($M$5=17,  WEEKDAY(U$6,2)=6),
        AND($M$5=11,  WEEKDAY(U$6,2)=7)
      ))
    ),
    INDEX(reference!$H$1:$I$9, MATCH($M104, reference!$H$1:$H$9, 0), 2),
    ""
  ),
"")</f>
        <v/>
      </c>
      <c r="V104" s="53" t="str">
        <f>IFERROR(
  IF(
    AND(
      V$6&gt;=$I104, V$6&lt;=$J104, $Q$2="Yes",
      NOT( OR(
        AND($M$5=1, OR(WEEKDAY(V$6,2)=6, WEEKDAY(V$6,2)=7)),
        AND($M$5=17,  WEEKDAY(V$6,2)=6),
        AND($M$5=11,  WEEKDAY(V$6,2)=7)
      ))
    ),
    INDEX(reference!$H$1:$I$9, MATCH($M104, reference!$H$1:$H$9, 0), 2),
    ""
  ),
"")</f>
        <v/>
      </c>
      <c r="W104" s="53" t="str">
        <f>IFERROR(
  IF(
    AND(
      W$6&gt;=$I104, W$6&lt;=$J104, $Q$2="Yes",
      NOT( OR(
        AND($M$5=1, OR(WEEKDAY(W$6,2)=6, WEEKDAY(W$6,2)=7)),
        AND($M$5=17,  WEEKDAY(W$6,2)=6),
        AND($M$5=11,  WEEKDAY(W$6,2)=7)
      ))
    ),
    INDEX(reference!$H$1:$I$9, MATCH($M104, reference!$H$1:$H$9, 0), 2),
    ""
  ),
"")</f>
        <v/>
      </c>
      <c r="X104" s="53" t="str">
        <f>IFERROR(
  IF(
    AND(
      X$6&gt;=$I104, X$6&lt;=$J104, $Q$2="Yes",
      NOT( OR(
        AND($M$5=1, OR(WEEKDAY(X$6,2)=6, WEEKDAY(X$6,2)=7)),
        AND($M$5=17,  WEEKDAY(X$6,2)=6),
        AND($M$5=11,  WEEKDAY(X$6,2)=7)
      ))
    ),
    INDEX(reference!$H$1:$I$9, MATCH($M104, reference!$H$1:$H$9, 0), 2),
    ""
  ),
"")</f>
        <v/>
      </c>
      <c r="Y104" s="53" t="str">
        <f>IFERROR(
  IF(
    AND(
      Y$6&gt;=$I104, Y$6&lt;=$J104, $Q$2="Yes",
      NOT( OR(
        AND($M$5=1, OR(WEEKDAY(Y$6,2)=6, WEEKDAY(Y$6,2)=7)),
        AND($M$5=17,  WEEKDAY(Y$6,2)=6),
        AND($M$5=11,  WEEKDAY(Y$6,2)=7)
      ))
    ),
    INDEX(reference!$H$1:$I$9, MATCH($M104, reference!$H$1:$H$9, 0), 2),
    ""
  ),
"")</f>
        <v/>
      </c>
      <c r="Z104" s="53" t="str">
        <f>IFERROR(
  IF(
    AND(
      Z$6&gt;=$I104, Z$6&lt;=$J104, $Q$2="Yes",
      NOT( OR(
        AND($M$5=1, OR(WEEKDAY(Z$6,2)=6, WEEKDAY(Z$6,2)=7)),
        AND($M$5=17,  WEEKDAY(Z$6,2)=6),
        AND($M$5=11,  WEEKDAY(Z$6,2)=7)
      ))
    ),
    INDEX(reference!$H$1:$I$9, MATCH($M104, reference!$H$1:$H$9, 0), 2),
    ""
  ),
"")</f>
        <v/>
      </c>
      <c r="AA104" s="53" t="str">
        <f>IFERROR(
  IF(
    AND(
      AA$6&gt;=$I104, AA$6&lt;=$J104, $Q$2="Yes",
      NOT( OR(
        AND($M$5=1, OR(WEEKDAY(AA$6,2)=6, WEEKDAY(AA$6,2)=7)),
        AND($M$5=17,  WEEKDAY(AA$6,2)=6),
        AND($M$5=11,  WEEKDAY(AA$6,2)=7)
      ))
    ),
    INDEX(reference!$H$1:$I$9, MATCH($M104, reference!$H$1:$H$9, 0), 2),
    ""
  ),
"")</f>
        <v/>
      </c>
      <c r="AB104" s="53" t="str">
        <f>IFERROR(
  IF(
    AND(
      AB$6&gt;=$I104, AB$6&lt;=$J104, $Q$2="Yes",
      NOT( OR(
        AND($M$5=1, OR(WEEKDAY(AB$6,2)=6, WEEKDAY(AB$6,2)=7)),
        AND($M$5=17,  WEEKDAY(AB$6,2)=6),
        AND($M$5=11,  WEEKDAY(AB$6,2)=7)
      ))
    ),
    INDEX(reference!$H$1:$I$9, MATCH($M104, reference!$H$1:$H$9, 0), 2),
    ""
  ),
"")</f>
        <v/>
      </c>
      <c r="AC104" s="53" t="str">
        <f>IFERROR(
  IF(
    AND(
      AC$6&gt;=$I104, AC$6&lt;=$J104, $Q$2="Yes",
      NOT( OR(
        AND($M$5=1, OR(WEEKDAY(AC$6,2)=6, WEEKDAY(AC$6,2)=7)),
        AND($M$5=17,  WEEKDAY(AC$6,2)=6),
        AND($M$5=11,  WEEKDAY(AC$6,2)=7)
      ))
    ),
    INDEX(reference!$H$1:$I$9, MATCH($M104, reference!$H$1:$H$9, 0), 2),
    ""
  ),
"")</f>
        <v/>
      </c>
      <c r="AD104" s="53" t="str">
        <f>IFERROR(
  IF(
    AND(
      AD$6&gt;=$I104, AD$6&lt;=$J104, $Q$2="Yes",
      NOT( OR(
        AND($M$5=1, OR(WEEKDAY(AD$6,2)=6, WEEKDAY(AD$6,2)=7)),
        AND($M$5=17,  WEEKDAY(AD$6,2)=6),
        AND($M$5=11,  WEEKDAY(AD$6,2)=7)
      ))
    ),
    INDEX(reference!$H$1:$I$9, MATCH($M104, reference!$H$1:$H$9, 0), 2),
    ""
  ),
"")</f>
        <v/>
      </c>
      <c r="AE104" s="53" t="str">
        <f>IFERROR(
  IF(
    AND(
      AE$6&gt;=$I104, AE$6&lt;=$J104, $Q$2="Yes",
      NOT( OR(
        AND($M$5=1, OR(WEEKDAY(AE$6,2)=6, WEEKDAY(AE$6,2)=7)),
        AND($M$5=17,  WEEKDAY(AE$6,2)=6),
        AND($M$5=11,  WEEKDAY(AE$6,2)=7)
      ))
    ),
    INDEX(reference!$H$1:$I$9, MATCH($M104, reference!$H$1:$H$9, 0), 2),
    ""
  ),
"")</f>
        <v/>
      </c>
      <c r="AF104" s="53" t="str">
        <f>IFERROR(
  IF(
    AND(
      AF$6&gt;=$I104, AF$6&lt;=$J104, $Q$2="Yes",
      NOT( OR(
        AND($M$5=1, OR(WEEKDAY(AF$6,2)=6, WEEKDAY(AF$6,2)=7)),
        AND($M$5=17,  WEEKDAY(AF$6,2)=6),
        AND($M$5=11,  WEEKDAY(AF$6,2)=7)
      ))
    ),
    INDEX(reference!$H$1:$I$9, MATCH($M104, reference!$H$1:$H$9, 0), 2),
    ""
  ),
"")</f>
        <v/>
      </c>
      <c r="AG104" s="53" t="str">
        <f>IFERROR(
  IF(
    AND(
      AG$6&gt;=$I104, AG$6&lt;=$J104, $Q$2="Yes",
      NOT( OR(
        AND($M$5=1, OR(WEEKDAY(AG$6,2)=6, WEEKDAY(AG$6,2)=7)),
        AND($M$5=17,  WEEKDAY(AG$6,2)=6),
        AND($M$5=11,  WEEKDAY(AG$6,2)=7)
      ))
    ),
    INDEX(reference!$H$1:$I$9, MATCH($M104, reference!$H$1:$H$9, 0), 2),
    ""
  ),
"")</f>
        <v/>
      </c>
      <c r="AH104" s="53" t="str">
        <f>IFERROR(
  IF(
    AND(
      AH$6&gt;=$I104, AH$6&lt;=$J104, $Q$2="Yes",
      NOT( OR(
        AND($M$5=1, OR(WEEKDAY(AH$6,2)=6, WEEKDAY(AH$6,2)=7)),
        AND($M$5=17,  WEEKDAY(AH$6,2)=6),
        AND($M$5=11,  WEEKDAY(AH$6,2)=7)
      ))
    ),
    INDEX(reference!$H$1:$I$9, MATCH($M104, reference!$H$1:$H$9, 0), 2),
    ""
  ),
"")</f>
        <v/>
      </c>
      <c r="AI104" s="53" t="str">
        <f>IFERROR(
  IF(
    AND(
      AI$6&gt;=$I104, AI$6&lt;=$J104, $Q$2="Yes",
      NOT( OR(
        AND($M$5=1, OR(WEEKDAY(AI$6,2)=6, WEEKDAY(AI$6,2)=7)),
        AND($M$5=17,  WEEKDAY(AI$6,2)=6),
        AND($M$5=11,  WEEKDAY(AI$6,2)=7)
      ))
    ),
    INDEX(reference!$H$1:$I$9, MATCH($M104, reference!$H$1:$H$9, 0), 2),
    ""
  ),
"")</f>
        <v/>
      </c>
      <c r="AJ104" s="53" t="str">
        <f>IFERROR(
  IF(
    AND(
      AJ$6&gt;=$I104, AJ$6&lt;=$J104, $Q$2="Yes",
      NOT( OR(
        AND($M$5=1, OR(WEEKDAY(AJ$6,2)=6, WEEKDAY(AJ$6,2)=7)),
        AND($M$5=17,  WEEKDAY(AJ$6,2)=6),
        AND($M$5=11,  WEEKDAY(AJ$6,2)=7)
      ))
    ),
    INDEX(reference!$H$1:$I$9, MATCH($M104, reference!$H$1:$H$9, 0), 2),
    ""
  ),
"")</f>
        <v/>
      </c>
      <c r="AK104" s="53" t="str">
        <f>IFERROR(
  IF(
    AND(
      AK$6&gt;=$I104, AK$6&lt;=$J104, $Q$2="Yes",
      NOT( OR(
        AND($M$5=1, OR(WEEKDAY(AK$6,2)=6, WEEKDAY(AK$6,2)=7)),
        AND($M$5=17,  WEEKDAY(AK$6,2)=6),
        AND($M$5=11,  WEEKDAY(AK$6,2)=7)
      ))
    ),
    INDEX(reference!$H$1:$I$9, MATCH($M104, reference!$H$1:$H$9, 0), 2),
    ""
  ),
"")</f>
        <v/>
      </c>
      <c r="AL104" s="53" t="str">
        <f>IFERROR(
  IF(
    AND(
      AL$6&gt;=$I104, AL$6&lt;=$J104, $Q$2="Yes",
      NOT( OR(
        AND($M$5=1, OR(WEEKDAY(AL$6,2)=6, WEEKDAY(AL$6,2)=7)),
        AND($M$5=17,  WEEKDAY(AL$6,2)=6),
        AND($M$5=11,  WEEKDAY(AL$6,2)=7)
      ))
    ),
    INDEX(reference!$H$1:$I$9, MATCH($M104, reference!$H$1:$H$9, 0), 2),
    ""
  ),
"")</f>
        <v/>
      </c>
      <c r="AM104" s="53" t="str">
        <f>IFERROR(
  IF(
    AND(
      AM$6&gt;=$I104, AM$6&lt;=$J104, $Q$2="Yes",
      NOT( OR(
        AND($M$5=1, OR(WEEKDAY(AM$6,2)=6, WEEKDAY(AM$6,2)=7)),
        AND($M$5=17,  WEEKDAY(AM$6,2)=6),
        AND($M$5=11,  WEEKDAY(AM$6,2)=7)
      ))
    ),
    INDEX(reference!$H$1:$I$9, MATCH($M104, reference!$H$1:$H$9, 0), 2),
    ""
  ),
"")</f>
        <v/>
      </c>
      <c r="AN104" s="53" t="str">
        <f>IFERROR(
  IF(
    AND(
      AN$6&gt;=$I104, AN$6&lt;=$J104, $Q$2="Yes",
      NOT( OR(
        AND($M$5=1, OR(WEEKDAY(AN$6,2)=6, WEEKDAY(AN$6,2)=7)),
        AND($M$5=17,  WEEKDAY(AN$6,2)=6),
        AND($M$5=11,  WEEKDAY(AN$6,2)=7)
      ))
    ),
    INDEX(reference!$H$1:$I$9, MATCH($M104, reference!$H$1:$H$9, 0), 2),
    ""
  ),
"")</f>
        <v/>
      </c>
      <c r="AO104" s="53" t="str">
        <f>IFERROR(
  IF(
    AND(
      AO$6&gt;=$I104, AO$6&lt;=$J104, $Q$2="Yes",
      NOT( OR(
        AND($M$5=1, OR(WEEKDAY(AO$6,2)=6, WEEKDAY(AO$6,2)=7)),
        AND($M$5=17,  WEEKDAY(AO$6,2)=6),
        AND($M$5=11,  WEEKDAY(AO$6,2)=7)
      ))
    ),
    INDEX(reference!$H$1:$I$9, MATCH($M104, reference!$H$1:$H$9, 0), 2),
    ""
  ),
"")</f>
        <v/>
      </c>
      <c r="AP104" s="53" t="str">
        <f>IFERROR(
  IF(
    AND(
      AP$6&gt;=$I104, AP$6&lt;=$J104, $Q$2="Yes",
      NOT( OR(
        AND($M$5=1, OR(WEEKDAY(AP$6,2)=6, WEEKDAY(AP$6,2)=7)),
        AND($M$5=17,  WEEKDAY(AP$6,2)=6),
        AND($M$5=11,  WEEKDAY(AP$6,2)=7)
      ))
    ),
    INDEX(reference!$H$1:$I$9, MATCH($M104, reference!$H$1:$H$9, 0), 2),
    ""
  ),
"")</f>
        <v/>
      </c>
      <c r="AQ104" s="53" t="str">
        <f>IFERROR(
  IF(
    AND(
      AQ$6&gt;=$I104, AQ$6&lt;=$J104, $Q$2="Yes",
      NOT( OR(
        AND($M$5=1, OR(WEEKDAY(AQ$6,2)=6, WEEKDAY(AQ$6,2)=7)),
        AND($M$5=17,  WEEKDAY(AQ$6,2)=6),
        AND($M$5=11,  WEEKDAY(AQ$6,2)=7)
      ))
    ),
    INDEX(reference!$H$1:$I$9, MATCH($M104, reference!$H$1:$H$9, 0), 2),
    ""
  ),
"")</f>
        <v/>
      </c>
      <c r="AR104" s="53" t="str">
        <f>IFERROR(
  IF(
    AND(
      AR$6&gt;=$I104, AR$6&lt;=$J104, $Q$2="Yes",
      NOT( OR(
        AND($M$5=1, OR(WEEKDAY(AR$6,2)=6, WEEKDAY(AR$6,2)=7)),
        AND($M$5=17,  WEEKDAY(AR$6,2)=6),
        AND($M$5=11,  WEEKDAY(AR$6,2)=7)
      ))
    ),
    INDEX(reference!$H$1:$I$9, MATCH($M104, reference!$H$1:$H$9, 0), 2),
    ""
  ),
"")</f>
        <v/>
      </c>
      <c r="AS104" s="53" t="str">
        <f>IFERROR(
  IF(
    AND(
      AS$6&gt;=$I104, AS$6&lt;=$J104, $Q$2="Yes",
      NOT( OR(
        AND($M$5=1, OR(WEEKDAY(AS$6,2)=6, WEEKDAY(AS$6,2)=7)),
        AND($M$5=17,  WEEKDAY(AS$6,2)=6),
        AND($M$5=11,  WEEKDAY(AS$6,2)=7)
      ))
    ),
    INDEX(reference!$H$1:$I$9, MATCH($M104, reference!$H$1:$H$9, 0), 2),
    ""
  ),
"")</f>
        <v/>
      </c>
      <c r="AT104" s="53" t="str">
        <f>IFERROR(
  IF(
    AND(
      AT$6&gt;=$I104, AT$6&lt;=$J104, $Q$2="Yes",
      NOT( OR(
        AND($M$5=1, OR(WEEKDAY(AT$6,2)=6, WEEKDAY(AT$6,2)=7)),
        AND($M$5=17,  WEEKDAY(AT$6,2)=6),
        AND($M$5=11,  WEEKDAY(AT$6,2)=7)
      ))
    ),
    INDEX(reference!$H$1:$I$9, MATCH($M104, reference!$H$1:$H$9, 0), 2),
    ""
  ),
"")</f>
        <v/>
      </c>
      <c r="AU104" s="53" t="str">
        <f>IFERROR(
  IF(
    AND(
      AU$6&gt;=$I104, AU$6&lt;=$J104, $Q$2="Yes",
      NOT( OR(
        AND($M$5=1, OR(WEEKDAY(AU$6,2)=6, WEEKDAY(AU$6,2)=7)),
        AND($M$5=17,  WEEKDAY(AU$6,2)=6),
        AND($M$5=11,  WEEKDAY(AU$6,2)=7)
      ))
    ),
    INDEX(reference!$H$1:$I$9, MATCH($M104, reference!$H$1:$H$9, 0), 2),
    ""
  ),
"")</f>
        <v/>
      </c>
      <c r="AV104" s="53" t="str">
        <f>IFERROR(
  IF(
    AND(
      AV$6&gt;=$I104, AV$6&lt;=$J104, $Q$2="Yes",
      NOT( OR(
        AND($M$5=1, OR(WEEKDAY(AV$6,2)=6, WEEKDAY(AV$6,2)=7)),
        AND($M$5=17,  WEEKDAY(AV$6,2)=6),
        AND($M$5=11,  WEEKDAY(AV$6,2)=7)
      ))
    ),
    INDEX(reference!$H$1:$I$9, MATCH($M104, reference!$H$1:$H$9, 0), 2),
    ""
  ),
"")</f>
        <v/>
      </c>
      <c r="AW104" s="53" t="str">
        <f>IFERROR(
  IF(
    AND(
      AW$6&gt;=$I104, AW$6&lt;=$J104, $Q$2="Yes",
      NOT( OR(
        AND($M$5=1, OR(WEEKDAY(AW$6,2)=6, WEEKDAY(AW$6,2)=7)),
        AND($M$5=17,  WEEKDAY(AW$6,2)=6),
        AND($M$5=11,  WEEKDAY(AW$6,2)=7)
      ))
    ),
    INDEX(reference!$H$1:$I$9, MATCH($M104, reference!$H$1:$H$9, 0), 2),
    ""
  ),
"")</f>
        <v/>
      </c>
      <c r="AX104" s="53" t="str">
        <f>IFERROR(
  IF(
    AND(
      AX$6&gt;=$I104, AX$6&lt;=$J104, $Q$2="Yes",
      NOT( OR(
        AND($M$5=1, OR(WEEKDAY(AX$6,2)=6, WEEKDAY(AX$6,2)=7)),
        AND($M$5=17,  WEEKDAY(AX$6,2)=6),
        AND($M$5=11,  WEEKDAY(AX$6,2)=7)
      ))
    ),
    INDEX(reference!$H$1:$I$9, MATCH($M104, reference!$H$1:$H$9, 0), 2),
    ""
  ),
"")</f>
        <v/>
      </c>
      <c r="AY104" s="53" t="str">
        <f>IFERROR(
  IF(
    AND(
      AY$6&gt;=$I104, AY$6&lt;=$J104, $Q$2="Yes",
      NOT( OR(
        AND($M$5=1, OR(WEEKDAY(AY$6,2)=6, WEEKDAY(AY$6,2)=7)),
        AND($M$5=17,  WEEKDAY(AY$6,2)=6),
        AND($M$5=11,  WEEKDAY(AY$6,2)=7)
      ))
    ),
    INDEX(reference!$H$1:$I$9, MATCH($M104, reference!$H$1:$H$9, 0), 2),
    ""
  ),
"")</f>
        <v/>
      </c>
      <c r="AZ104" s="53" t="str">
        <f>IFERROR(
  IF(
    AND(
      AZ$6&gt;=$I104, AZ$6&lt;=$J104, $Q$2="Yes",
      NOT( OR(
        AND($M$5=1, OR(WEEKDAY(AZ$6,2)=6, WEEKDAY(AZ$6,2)=7)),
        AND($M$5=17,  WEEKDAY(AZ$6,2)=6),
        AND($M$5=11,  WEEKDAY(AZ$6,2)=7)
      ))
    ),
    INDEX(reference!$H$1:$I$9, MATCH($M104, reference!$H$1:$H$9, 0), 2),
    ""
  ),
"")</f>
        <v/>
      </c>
      <c r="BA104" s="53" t="str">
        <f>IFERROR(
  IF(
    AND(
      BA$6&gt;=$I104, BA$6&lt;=$J104, $Q$2="Yes",
      NOT( OR(
        AND($M$5=1, OR(WEEKDAY(BA$6,2)=6, WEEKDAY(BA$6,2)=7)),
        AND($M$5=17,  WEEKDAY(BA$6,2)=6),
        AND($M$5=11,  WEEKDAY(BA$6,2)=7)
      ))
    ),
    INDEX(reference!$H$1:$I$9, MATCH($M104, reference!$H$1:$H$9, 0), 2),
    ""
  ),
"")</f>
        <v/>
      </c>
      <c r="BB104" s="53" t="str">
        <f>IFERROR(
  IF(
    AND(
      BB$6&gt;=$I104, BB$6&lt;=$J104, $Q$2="Yes",
      NOT( OR(
        AND($M$5=1, OR(WEEKDAY(BB$6,2)=6, WEEKDAY(BB$6,2)=7)),
        AND($M$5=17,  WEEKDAY(BB$6,2)=6),
        AND($M$5=11,  WEEKDAY(BB$6,2)=7)
      ))
    ),
    INDEX(reference!$H$1:$I$9, MATCH($M104, reference!$H$1:$H$9, 0), 2),
    ""
  ),
"")</f>
        <v/>
      </c>
      <c r="BC104" s="53" t="str">
        <f>IFERROR(
  IF(
    AND(
      BC$6&gt;=$I104, BC$6&lt;=$J104, $Q$2="Yes",
      NOT( OR(
        AND($M$5=1, OR(WEEKDAY(BC$6,2)=6, WEEKDAY(BC$6,2)=7)),
        AND($M$5=17,  WEEKDAY(BC$6,2)=6),
        AND($M$5=11,  WEEKDAY(BC$6,2)=7)
      ))
    ),
    INDEX(reference!$H$1:$I$9, MATCH($M104, reference!$H$1:$H$9, 0), 2),
    ""
  ),
"")</f>
        <v/>
      </c>
      <c r="BD104" s="53" t="str">
        <f>IFERROR(
  IF(
    AND(
      BD$6&gt;=$I104, BD$6&lt;=$J104, $Q$2="Yes",
      NOT( OR(
        AND($M$5=1, OR(WEEKDAY(BD$6,2)=6, WEEKDAY(BD$6,2)=7)),
        AND($M$5=17,  WEEKDAY(BD$6,2)=6),
        AND($M$5=11,  WEEKDAY(BD$6,2)=7)
      ))
    ),
    INDEX(reference!$H$1:$I$9, MATCH($M104, reference!$H$1:$H$9, 0), 2),
    ""
  ),
"")</f>
        <v/>
      </c>
      <c r="BE104" s="53" t="str">
        <f>IFERROR(
  IF(
    AND(
      BE$6&gt;=$I104, BE$6&lt;=$J104, $Q$2="Yes",
      NOT( OR(
        AND($M$5=1, OR(WEEKDAY(BE$6,2)=6, WEEKDAY(BE$6,2)=7)),
        AND($M$5=17,  WEEKDAY(BE$6,2)=6),
        AND($M$5=11,  WEEKDAY(BE$6,2)=7)
      ))
    ),
    INDEX(reference!$H$1:$I$9, MATCH($M104, reference!$H$1:$H$9, 0), 2),
    ""
  ),
"")</f>
        <v/>
      </c>
      <c r="BF104" s="53" t="str">
        <f>IFERROR(
  IF(
    AND(
      BF$6&gt;=$I104, BF$6&lt;=$J104, $Q$2="Yes",
      NOT( OR(
        AND($M$5=1, OR(WEEKDAY(BF$6,2)=6, WEEKDAY(BF$6,2)=7)),
        AND($M$5=17,  WEEKDAY(BF$6,2)=6),
        AND($M$5=11,  WEEKDAY(BF$6,2)=7)
      ))
    ),
    INDEX(reference!$H$1:$I$9, MATCH($M104, reference!$H$1:$H$9, 0), 2),
    ""
  ),
"")</f>
        <v/>
      </c>
      <c r="BG104" s="53" t="str">
        <f>IFERROR(
  IF(
    AND(
      BG$6&gt;=$I104, BG$6&lt;=$J104, $Q$2="Yes",
      NOT( OR(
        AND($M$5=1, OR(WEEKDAY(BG$6,2)=6, WEEKDAY(BG$6,2)=7)),
        AND($M$5=17,  WEEKDAY(BG$6,2)=6),
        AND($M$5=11,  WEEKDAY(BG$6,2)=7)
      ))
    ),
    INDEX(reference!$H$1:$I$9, MATCH($M104, reference!$H$1:$H$9, 0), 2),
    ""
  ),
"")</f>
        <v/>
      </c>
      <c r="BH104" s="53" t="str">
        <f>IFERROR(
  IF(
    AND(
      BH$6&gt;=$I104, BH$6&lt;=$J104, $Q$2="Yes",
      NOT( OR(
        AND($M$5=1, OR(WEEKDAY(BH$6,2)=6, WEEKDAY(BH$6,2)=7)),
        AND($M$5=17,  WEEKDAY(BH$6,2)=6),
        AND($M$5=11,  WEEKDAY(BH$6,2)=7)
      ))
    ),
    INDEX(reference!$H$1:$I$9, MATCH($M104, reference!$H$1:$H$9, 0), 2),
    ""
  ),
"")</f>
        <v/>
      </c>
      <c r="BI104" s="53" t="str">
        <f>IFERROR(
  IF(
    AND(
      BI$6&gt;=$I104, BI$6&lt;=$J104, $Q$2="Yes",
      NOT( OR(
        AND($M$5=1, OR(WEEKDAY(BI$6,2)=6, WEEKDAY(BI$6,2)=7)),
        AND($M$5=17,  WEEKDAY(BI$6,2)=6),
        AND($M$5=11,  WEEKDAY(BI$6,2)=7)
      ))
    ),
    INDEX(reference!$H$1:$I$9, MATCH($M104, reference!$H$1:$H$9, 0), 2),
    ""
  ),
"")</f>
        <v/>
      </c>
      <c r="BJ104" s="53" t="str">
        <f>IFERROR(
  IF(
    AND(
      BJ$6&gt;=$I104, BJ$6&lt;=$J104, $Q$2="Yes",
      NOT( OR(
        AND($M$5=1, OR(WEEKDAY(BJ$6,2)=6, WEEKDAY(BJ$6,2)=7)),
        AND($M$5=17,  WEEKDAY(BJ$6,2)=6),
        AND($M$5=11,  WEEKDAY(BJ$6,2)=7)
      ))
    ),
    INDEX(reference!$H$1:$I$9, MATCH($M104, reference!$H$1:$H$9, 0), 2),
    ""
  ),
"")</f>
        <v/>
      </c>
      <c r="BK104" s="53" t="str">
        <f>IFERROR(
  IF(
    AND(
      BK$6&gt;=$I104, BK$6&lt;=$J104, $Q$2="Yes",
      NOT( OR(
        AND($M$5=1, OR(WEEKDAY(BK$6,2)=6, WEEKDAY(BK$6,2)=7)),
        AND($M$5=17,  WEEKDAY(BK$6,2)=6),
        AND($M$5=11,  WEEKDAY(BK$6,2)=7)
      ))
    ),
    INDEX(reference!$H$1:$I$9, MATCH($M104, reference!$H$1:$H$9, 0), 2),
    ""
  ),
"")</f>
        <v/>
      </c>
      <c r="BL104" s="53" t="str">
        <f>IFERROR(
  IF(
    AND(
      BL$6&gt;=$I104, BL$6&lt;=$J104, $Q$2="Yes",
      NOT( OR(
        AND($M$5=1, OR(WEEKDAY(BL$6,2)=6, WEEKDAY(BL$6,2)=7)),
        AND($M$5=17,  WEEKDAY(BL$6,2)=6),
        AND($M$5=11,  WEEKDAY(BL$6,2)=7)
      ))
    ),
    INDEX(reference!$H$1:$I$9, MATCH($M104, reference!$H$1:$H$9, 0), 2),
    ""
  ),
"")</f>
        <v/>
      </c>
      <c r="BM104" s="53" t="str">
        <f>IFERROR(
  IF(
    AND(
      BM$6&gt;=$I104, BM$6&lt;=$J104, $Q$2="Yes",
      NOT( OR(
        AND($M$5=1, OR(WEEKDAY(BM$6,2)=6, WEEKDAY(BM$6,2)=7)),
        AND($M$5=17,  WEEKDAY(BM$6,2)=6),
        AND($M$5=11,  WEEKDAY(BM$6,2)=7)
      ))
    ),
    INDEX(reference!$H$1:$I$9, MATCH($M104, reference!$H$1:$H$9, 0), 2),
    ""
  ),
"")</f>
        <v/>
      </c>
      <c r="BN104" s="53" t="str">
        <f>IFERROR(
  IF(
    AND(
      BN$6&gt;=$I104, BN$6&lt;=$J104, $Q$2="Yes",
      NOT( OR(
        AND($M$5=1, OR(WEEKDAY(BN$6,2)=6, WEEKDAY(BN$6,2)=7)),
        AND($M$5=17,  WEEKDAY(BN$6,2)=6),
        AND($M$5=11,  WEEKDAY(BN$6,2)=7)
      ))
    ),
    INDEX(reference!$H$1:$I$9, MATCH($M104, reference!$H$1:$H$9, 0), 2),
    ""
  ),
"")</f>
        <v/>
      </c>
      <c r="BO104" s="53" t="str">
        <f>IFERROR(
  IF(
    AND(
      BO$6&gt;=$I104, BO$6&lt;=$J104, $Q$2="Yes",
      NOT( OR(
        AND($M$5=1, OR(WEEKDAY(BO$6,2)=6, WEEKDAY(BO$6,2)=7)),
        AND($M$5=17,  WEEKDAY(BO$6,2)=6),
        AND($M$5=11,  WEEKDAY(BO$6,2)=7)
      ))
    ),
    INDEX(reference!$H$1:$I$9, MATCH($M104, reference!$H$1:$H$9, 0), 2),
    ""
  ),
"")</f>
        <v/>
      </c>
      <c r="BP104" s="53" t="str">
        <f>IFERROR(
  IF(
    AND(
      BP$6&gt;=$I104, BP$6&lt;=$J104, $Q$2="Yes",
      NOT( OR(
        AND($M$5=1, OR(WEEKDAY(BP$6,2)=6, WEEKDAY(BP$6,2)=7)),
        AND($M$5=17,  WEEKDAY(BP$6,2)=6),
        AND($M$5=11,  WEEKDAY(BP$6,2)=7)
      ))
    ),
    INDEX(reference!$H$1:$I$9, MATCH($M104, reference!$H$1:$H$9, 0), 2),
    ""
  ),
"")</f>
        <v/>
      </c>
      <c r="BQ104" s="53" t="str">
        <f>IFERROR(
  IF(
    AND(
      BQ$6&gt;=$I104, BQ$6&lt;=$J104, $Q$2="Yes",
      NOT( OR(
        AND($M$5=1, OR(WEEKDAY(BQ$6,2)=6, WEEKDAY(BQ$6,2)=7)),
        AND($M$5=17,  WEEKDAY(BQ$6,2)=6),
        AND($M$5=11,  WEEKDAY(BQ$6,2)=7)
      ))
    ),
    INDEX(reference!$H$1:$I$9, MATCH($M104, reference!$H$1:$H$9, 0), 2),
    ""
  ),
"")</f>
        <v/>
      </c>
    </row>
    <row r="105" spans="1:69" ht="22.5" customHeight="1" x14ac:dyDescent="0.15">
      <c r="A105" s="46">
        <f>COUNTIF($L$7:M105,M105)</f>
        <v>0</v>
      </c>
      <c r="B105" s="46" t="str">
        <f t="shared" si="7"/>
        <v>-0</v>
      </c>
      <c r="C105" s="46" t="str">
        <f>IFERROR(IF(G105="","",MOD(COUNTIFS($F$6:G105,"◯"),10)),"")</f>
        <v/>
      </c>
      <c r="D105" s="46" t="str" cm="1">
        <f t="array" ref="D105">IF(G105="","",_xlfn.SWITCH(G105,"◯",1,"◆",2,"★",3))</f>
        <v/>
      </c>
      <c r="E105" s="46"/>
      <c r="F105" s="47"/>
      <c r="G105" s="48"/>
      <c r="H105" s="49"/>
      <c r="I105" s="51"/>
      <c r="J105" s="51"/>
      <c r="K105" s="52" t="str">
        <f t="shared" si="6"/>
        <v/>
      </c>
      <c r="L105" s="50"/>
      <c r="M105" s="50"/>
      <c r="N105" s="53" t="str">
        <f>IFERROR(
  IF(
    AND(
      N$6&gt;=$I105, N$6&lt;=$J105, $Q$2="Yes",
      NOT( OR(
        AND($M$5=1, OR(WEEKDAY(N$6,2)=6, WEEKDAY(N$6,2)=7)),
        AND($M$5=17,  WEEKDAY(N$6,2)=6),
        AND($M$5=11,  WEEKDAY(N$6,2)=7)
      ))
    ),
    INDEX(reference!$H$1:$I$9, MATCH($M105, reference!$H$1:$H$9, 0), 2),
    ""
  ),
"")</f>
        <v/>
      </c>
      <c r="O105" s="53" t="str">
        <f>IFERROR(
  IF(
    AND(
      O$6&gt;=$I105, O$6&lt;=$J105, $Q$2="Yes",
      NOT( OR(
        AND($M$5=1, OR(WEEKDAY(O$6,2)=6, WEEKDAY(O$6,2)=7)),
        AND($M$5=17,  WEEKDAY(O$6,2)=6),
        AND($M$5=11,  WEEKDAY(O$6,2)=7)
      ))
    ),
    INDEX(reference!$H$1:$I$9, MATCH($M105, reference!$H$1:$H$9, 0), 2),
    ""
  ),
"")</f>
        <v/>
      </c>
      <c r="P105" s="53" t="str">
        <f>IFERROR(
  IF(
    AND(
      P$6&gt;=$I105, P$6&lt;=$J105, $Q$2="Yes",
      NOT( OR(
        AND($M$5=1, OR(WEEKDAY(P$6,2)=6, WEEKDAY(P$6,2)=7)),
        AND($M$5=17,  WEEKDAY(P$6,2)=6),
        AND($M$5=11,  WEEKDAY(P$6,2)=7)
      ))
    ),
    INDEX(reference!$H$1:$I$9, MATCH($M105, reference!$H$1:$H$9, 0), 2),
    ""
  ),
"")</f>
        <v/>
      </c>
      <c r="Q105" s="53" t="str">
        <f>IFERROR(
  IF(
    AND(
      Q$6&gt;=$I105, Q$6&lt;=$J105, $Q$2="Yes",
      NOT( OR(
        AND($M$5=1, OR(WEEKDAY(Q$6,2)=6, WEEKDAY(Q$6,2)=7)),
        AND($M$5=17,  WEEKDAY(Q$6,2)=6),
        AND($M$5=11,  WEEKDAY(Q$6,2)=7)
      ))
    ),
    INDEX(reference!$H$1:$I$9, MATCH($M105, reference!$H$1:$H$9, 0), 2),
    ""
  ),
"")</f>
        <v/>
      </c>
      <c r="R105" s="53" t="str">
        <f>IFERROR(
  IF(
    AND(
      R$6&gt;=$I105, R$6&lt;=$J105, $Q$2="Yes",
      NOT( OR(
        AND($M$5=1, OR(WEEKDAY(R$6,2)=6, WEEKDAY(R$6,2)=7)),
        AND($M$5=17,  WEEKDAY(R$6,2)=6),
        AND($M$5=11,  WEEKDAY(R$6,2)=7)
      ))
    ),
    INDEX(reference!$H$1:$I$9, MATCH($M105, reference!$H$1:$H$9, 0), 2),
    ""
  ),
"")</f>
        <v/>
      </c>
      <c r="S105" s="53" t="str">
        <f>IFERROR(
  IF(
    AND(
      S$6&gt;=$I105, S$6&lt;=$J105, $Q$2="Yes",
      NOT( OR(
        AND($M$5=1, OR(WEEKDAY(S$6,2)=6, WEEKDAY(S$6,2)=7)),
        AND($M$5=17,  WEEKDAY(S$6,2)=6),
        AND($M$5=11,  WEEKDAY(S$6,2)=7)
      ))
    ),
    INDEX(reference!$H$1:$I$9, MATCH($M105, reference!$H$1:$H$9, 0), 2),
    ""
  ),
"")</f>
        <v/>
      </c>
      <c r="T105" s="53" t="str">
        <f>IFERROR(
  IF(
    AND(
      T$6&gt;=$I105, T$6&lt;=$J105, $Q$2="Yes",
      NOT( OR(
        AND($M$5=1, OR(WEEKDAY(T$6,2)=6, WEEKDAY(T$6,2)=7)),
        AND($M$5=17,  WEEKDAY(T$6,2)=6),
        AND($M$5=11,  WEEKDAY(T$6,2)=7)
      ))
    ),
    INDEX(reference!$H$1:$I$9, MATCH($M105, reference!$H$1:$H$9, 0), 2),
    ""
  ),
"")</f>
        <v/>
      </c>
      <c r="U105" s="53" t="str">
        <f>IFERROR(
  IF(
    AND(
      U$6&gt;=$I105, U$6&lt;=$J105, $Q$2="Yes",
      NOT( OR(
        AND($M$5=1, OR(WEEKDAY(U$6,2)=6, WEEKDAY(U$6,2)=7)),
        AND($M$5=17,  WEEKDAY(U$6,2)=6),
        AND($M$5=11,  WEEKDAY(U$6,2)=7)
      ))
    ),
    INDEX(reference!$H$1:$I$9, MATCH($M105, reference!$H$1:$H$9, 0), 2),
    ""
  ),
"")</f>
        <v/>
      </c>
      <c r="V105" s="53" t="str">
        <f>IFERROR(
  IF(
    AND(
      V$6&gt;=$I105, V$6&lt;=$J105, $Q$2="Yes",
      NOT( OR(
        AND($M$5=1, OR(WEEKDAY(V$6,2)=6, WEEKDAY(V$6,2)=7)),
        AND($M$5=17,  WEEKDAY(V$6,2)=6),
        AND($M$5=11,  WEEKDAY(V$6,2)=7)
      ))
    ),
    INDEX(reference!$H$1:$I$9, MATCH($M105, reference!$H$1:$H$9, 0), 2),
    ""
  ),
"")</f>
        <v/>
      </c>
      <c r="W105" s="53" t="str">
        <f>IFERROR(
  IF(
    AND(
      W$6&gt;=$I105, W$6&lt;=$J105, $Q$2="Yes",
      NOT( OR(
        AND($M$5=1, OR(WEEKDAY(W$6,2)=6, WEEKDAY(W$6,2)=7)),
        AND($M$5=17,  WEEKDAY(W$6,2)=6),
        AND($M$5=11,  WEEKDAY(W$6,2)=7)
      ))
    ),
    INDEX(reference!$H$1:$I$9, MATCH($M105, reference!$H$1:$H$9, 0), 2),
    ""
  ),
"")</f>
        <v/>
      </c>
      <c r="X105" s="53" t="str">
        <f>IFERROR(
  IF(
    AND(
      X$6&gt;=$I105, X$6&lt;=$J105, $Q$2="Yes",
      NOT( OR(
        AND($M$5=1, OR(WEEKDAY(X$6,2)=6, WEEKDAY(X$6,2)=7)),
        AND($M$5=17,  WEEKDAY(X$6,2)=6),
        AND($M$5=11,  WEEKDAY(X$6,2)=7)
      ))
    ),
    INDEX(reference!$H$1:$I$9, MATCH($M105, reference!$H$1:$H$9, 0), 2),
    ""
  ),
"")</f>
        <v/>
      </c>
      <c r="Y105" s="53" t="str">
        <f>IFERROR(
  IF(
    AND(
      Y$6&gt;=$I105, Y$6&lt;=$J105, $Q$2="Yes",
      NOT( OR(
        AND($M$5=1, OR(WEEKDAY(Y$6,2)=6, WEEKDAY(Y$6,2)=7)),
        AND($M$5=17,  WEEKDAY(Y$6,2)=6),
        AND($M$5=11,  WEEKDAY(Y$6,2)=7)
      ))
    ),
    INDEX(reference!$H$1:$I$9, MATCH($M105, reference!$H$1:$H$9, 0), 2),
    ""
  ),
"")</f>
        <v/>
      </c>
      <c r="Z105" s="53" t="str">
        <f>IFERROR(
  IF(
    AND(
      Z$6&gt;=$I105, Z$6&lt;=$J105, $Q$2="Yes",
      NOT( OR(
        AND($M$5=1, OR(WEEKDAY(Z$6,2)=6, WEEKDAY(Z$6,2)=7)),
        AND($M$5=17,  WEEKDAY(Z$6,2)=6),
        AND($M$5=11,  WEEKDAY(Z$6,2)=7)
      ))
    ),
    INDEX(reference!$H$1:$I$9, MATCH($M105, reference!$H$1:$H$9, 0), 2),
    ""
  ),
"")</f>
        <v/>
      </c>
      <c r="AA105" s="53" t="str">
        <f>IFERROR(
  IF(
    AND(
      AA$6&gt;=$I105, AA$6&lt;=$J105, $Q$2="Yes",
      NOT( OR(
        AND($M$5=1, OR(WEEKDAY(AA$6,2)=6, WEEKDAY(AA$6,2)=7)),
        AND($M$5=17,  WEEKDAY(AA$6,2)=6),
        AND($M$5=11,  WEEKDAY(AA$6,2)=7)
      ))
    ),
    INDEX(reference!$H$1:$I$9, MATCH($M105, reference!$H$1:$H$9, 0), 2),
    ""
  ),
"")</f>
        <v/>
      </c>
      <c r="AB105" s="53" t="str">
        <f>IFERROR(
  IF(
    AND(
      AB$6&gt;=$I105, AB$6&lt;=$J105, $Q$2="Yes",
      NOT( OR(
        AND($M$5=1, OR(WEEKDAY(AB$6,2)=6, WEEKDAY(AB$6,2)=7)),
        AND($M$5=17,  WEEKDAY(AB$6,2)=6),
        AND($M$5=11,  WEEKDAY(AB$6,2)=7)
      ))
    ),
    INDEX(reference!$H$1:$I$9, MATCH($M105, reference!$H$1:$H$9, 0), 2),
    ""
  ),
"")</f>
        <v/>
      </c>
      <c r="AC105" s="53" t="str">
        <f>IFERROR(
  IF(
    AND(
      AC$6&gt;=$I105, AC$6&lt;=$J105, $Q$2="Yes",
      NOT( OR(
        AND($M$5=1, OR(WEEKDAY(AC$6,2)=6, WEEKDAY(AC$6,2)=7)),
        AND($M$5=17,  WEEKDAY(AC$6,2)=6),
        AND($M$5=11,  WEEKDAY(AC$6,2)=7)
      ))
    ),
    INDEX(reference!$H$1:$I$9, MATCH($M105, reference!$H$1:$H$9, 0), 2),
    ""
  ),
"")</f>
        <v/>
      </c>
      <c r="AD105" s="53" t="str">
        <f>IFERROR(
  IF(
    AND(
      AD$6&gt;=$I105, AD$6&lt;=$J105, $Q$2="Yes",
      NOT( OR(
        AND($M$5=1, OR(WEEKDAY(AD$6,2)=6, WEEKDAY(AD$6,2)=7)),
        AND($M$5=17,  WEEKDAY(AD$6,2)=6),
        AND($M$5=11,  WEEKDAY(AD$6,2)=7)
      ))
    ),
    INDEX(reference!$H$1:$I$9, MATCH($M105, reference!$H$1:$H$9, 0), 2),
    ""
  ),
"")</f>
        <v/>
      </c>
      <c r="AE105" s="53" t="str">
        <f>IFERROR(
  IF(
    AND(
      AE$6&gt;=$I105, AE$6&lt;=$J105, $Q$2="Yes",
      NOT( OR(
        AND($M$5=1, OR(WEEKDAY(AE$6,2)=6, WEEKDAY(AE$6,2)=7)),
        AND($M$5=17,  WEEKDAY(AE$6,2)=6),
        AND($M$5=11,  WEEKDAY(AE$6,2)=7)
      ))
    ),
    INDEX(reference!$H$1:$I$9, MATCH($M105, reference!$H$1:$H$9, 0), 2),
    ""
  ),
"")</f>
        <v/>
      </c>
      <c r="AF105" s="53" t="str">
        <f>IFERROR(
  IF(
    AND(
      AF$6&gt;=$I105, AF$6&lt;=$J105, $Q$2="Yes",
      NOT( OR(
        AND($M$5=1, OR(WEEKDAY(AF$6,2)=6, WEEKDAY(AF$6,2)=7)),
        AND($M$5=17,  WEEKDAY(AF$6,2)=6),
        AND($M$5=11,  WEEKDAY(AF$6,2)=7)
      ))
    ),
    INDEX(reference!$H$1:$I$9, MATCH($M105, reference!$H$1:$H$9, 0), 2),
    ""
  ),
"")</f>
        <v/>
      </c>
      <c r="AG105" s="53" t="str">
        <f>IFERROR(
  IF(
    AND(
      AG$6&gt;=$I105, AG$6&lt;=$J105, $Q$2="Yes",
      NOT( OR(
        AND($M$5=1, OR(WEEKDAY(AG$6,2)=6, WEEKDAY(AG$6,2)=7)),
        AND($M$5=17,  WEEKDAY(AG$6,2)=6),
        AND($M$5=11,  WEEKDAY(AG$6,2)=7)
      ))
    ),
    INDEX(reference!$H$1:$I$9, MATCH($M105, reference!$H$1:$H$9, 0), 2),
    ""
  ),
"")</f>
        <v/>
      </c>
      <c r="AH105" s="53" t="str">
        <f>IFERROR(
  IF(
    AND(
      AH$6&gt;=$I105, AH$6&lt;=$J105, $Q$2="Yes",
      NOT( OR(
        AND($M$5=1, OR(WEEKDAY(AH$6,2)=6, WEEKDAY(AH$6,2)=7)),
        AND($M$5=17,  WEEKDAY(AH$6,2)=6),
        AND($M$5=11,  WEEKDAY(AH$6,2)=7)
      ))
    ),
    INDEX(reference!$H$1:$I$9, MATCH($M105, reference!$H$1:$H$9, 0), 2),
    ""
  ),
"")</f>
        <v/>
      </c>
      <c r="AI105" s="53" t="str">
        <f>IFERROR(
  IF(
    AND(
      AI$6&gt;=$I105, AI$6&lt;=$J105, $Q$2="Yes",
      NOT( OR(
        AND($M$5=1, OR(WEEKDAY(AI$6,2)=6, WEEKDAY(AI$6,2)=7)),
        AND($M$5=17,  WEEKDAY(AI$6,2)=6),
        AND($M$5=11,  WEEKDAY(AI$6,2)=7)
      ))
    ),
    INDEX(reference!$H$1:$I$9, MATCH($M105, reference!$H$1:$H$9, 0), 2),
    ""
  ),
"")</f>
        <v/>
      </c>
      <c r="AJ105" s="53" t="str">
        <f>IFERROR(
  IF(
    AND(
      AJ$6&gt;=$I105, AJ$6&lt;=$J105, $Q$2="Yes",
      NOT( OR(
        AND($M$5=1, OR(WEEKDAY(AJ$6,2)=6, WEEKDAY(AJ$6,2)=7)),
        AND($M$5=17,  WEEKDAY(AJ$6,2)=6),
        AND($M$5=11,  WEEKDAY(AJ$6,2)=7)
      ))
    ),
    INDEX(reference!$H$1:$I$9, MATCH($M105, reference!$H$1:$H$9, 0), 2),
    ""
  ),
"")</f>
        <v/>
      </c>
      <c r="AK105" s="53" t="str">
        <f>IFERROR(
  IF(
    AND(
      AK$6&gt;=$I105, AK$6&lt;=$J105, $Q$2="Yes",
      NOT( OR(
        AND($M$5=1, OR(WEEKDAY(AK$6,2)=6, WEEKDAY(AK$6,2)=7)),
        AND($M$5=17,  WEEKDAY(AK$6,2)=6),
        AND($M$5=11,  WEEKDAY(AK$6,2)=7)
      ))
    ),
    INDEX(reference!$H$1:$I$9, MATCH($M105, reference!$H$1:$H$9, 0), 2),
    ""
  ),
"")</f>
        <v/>
      </c>
      <c r="AL105" s="53" t="str">
        <f>IFERROR(
  IF(
    AND(
      AL$6&gt;=$I105, AL$6&lt;=$J105, $Q$2="Yes",
      NOT( OR(
        AND($M$5=1, OR(WEEKDAY(AL$6,2)=6, WEEKDAY(AL$6,2)=7)),
        AND($M$5=17,  WEEKDAY(AL$6,2)=6),
        AND($M$5=11,  WEEKDAY(AL$6,2)=7)
      ))
    ),
    INDEX(reference!$H$1:$I$9, MATCH($M105, reference!$H$1:$H$9, 0), 2),
    ""
  ),
"")</f>
        <v/>
      </c>
      <c r="AM105" s="53" t="str">
        <f>IFERROR(
  IF(
    AND(
      AM$6&gt;=$I105, AM$6&lt;=$J105, $Q$2="Yes",
      NOT( OR(
        AND($M$5=1, OR(WEEKDAY(AM$6,2)=6, WEEKDAY(AM$6,2)=7)),
        AND($M$5=17,  WEEKDAY(AM$6,2)=6),
        AND($M$5=11,  WEEKDAY(AM$6,2)=7)
      ))
    ),
    INDEX(reference!$H$1:$I$9, MATCH($M105, reference!$H$1:$H$9, 0), 2),
    ""
  ),
"")</f>
        <v/>
      </c>
      <c r="AN105" s="53" t="str">
        <f>IFERROR(
  IF(
    AND(
      AN$6&gt;=$I105, AN$6&lt;=$J105, $Q$2="Yes",
      NOT( OR(
        AND($M$5=1, OR(WEEKDAY(AN$6,2)=6, WEEKDAY(AN$6,2)=7)),
        AND($M$5=17,  WEEKDAY(AN$6,2)=6),
        AND($M$5=11,  WEEKDAY(AN$6,2)=7)
      ))
    ),
    INDEX(reference!$H$1:$I$9, MATCH($M105, reference!$H$1:$H$9, 0), 2),
    ""
  ),
"")</f>
        <v/>
      </c>
      <c r="AO105" s="53" t="str">
        <f>IFERROR(
  IF(
    AND(
      AO$6&gt;=$I105, AO$6&lt;=$J105, $Q$2="Yes",
      NOT( OR(
        AND($M$5=1, OR(WEEKDAY(AO$6,2)=6, WEEKDAY(AO$6,2)=7)),
        AND($M$5=17,  WEEKDAY(AO$6,2)=6),
        AND($M$5=11,  WEEKDAY(AO$6,2)=7)
      ))
    ),
    INDEX(reference!$H$1:$I$9, MATCH($M105, reference!$H$1:$H$9, 0), 2),
    ""
  ),
"")</f>
        <v/>
      </c>
      <c r="AP105" s="53" t="str">
        <f>IFERROR(
  IF(
    AND(
      AP$6&gt;=$I105, AP$6&lt;=$J105, $Q$2="Yes",
      NOT( OR(
        AND($M$5=1, OR(WEEKDAY(AP$6,2)=6, WEEKDAY(AP$6,2)=7)),
        AND($M$5=17,  WEEKDAY(AP$6,2)=6),
        AND($M$5=11,  WEEKDAY(AP$6,2)=7)
      ))
    ),
    INDEX(reference!$H$1:$I$9, MATCH($M105, reference!$H$1:$H$9, 0), 2),
    ""
  ),
"")</f>
        <v/>
      </c>
      <c r="AQ105" s="53" t="str">
        <f>IFERROR(
  IF(
    AND(
      AQ$6&gt;=$I105, AQ$6&lt;=$J105, $Q$2="Yes",
      NOT( OR(
        AND($M$5=1, OR(WEEKDAY(AQ$6,2)=6, WEEKDAY(AQ$6,2)=7)),
        AND($M$5=17,  WEEKDAY(AQ$6,2)=6),
        AND($M$5=11,  WEEKDAY(AQ$6,2)=7)
      ))
    ),
    INDEX(reference!$H$1:$I$9, MATCH($M105, reference!$H$1:$H$9, 0), 2),
    ""
  ),
"")</f>
        <v/>
      </c>
      <c r="AR105" s="53" t="str">
        <f>IFERROR(
  IF(
    AND(
      AR$6&gt;=$I105, AR$6&lt;=$J105, $Q$2="Yes",
      NOT( OR(
        AND($M$5=1, OR(WEEKDAY(AR$6,2)=6, WEEKDAY(AR$6,2)=7)),
        AND($M$5=17,  WEEKDAY(AR$6,2)=6),
        AND($M$5=11,  WEEKDAY(AR$6,2)=7)
      ))
    ),
    INDEX(reference!$H$1:$I$9, MATCH($M105, reference!$H$1:$H$9, 0), 2),
    ""
  ),
"")</f>
        <v/>
      </c>
      <c r="AS105" s="53" t="str">
        <f>IFERROR(
  IF(
    AND(
      AS$6&gt;=$I105, AS$6&lt;=$J105, $Q$2="Yes",
      NOT( OR(
        AND($M$5=1, OR(WEEKDAY(AS$6,2)=6, WEEKDAY(AS$6,2)=7)),
        AND($M$5=17,  WEEKDAY(AS$6,2)=6),
        AND($M$5=11,  WEEKDAY(AS$6,2)=7)
      ))
    ),
    INDEX(reference!$H$1:$I$9, MATCH($M105, reference!$H$1:$H$9, 0), 2),
    ""
  ),
"")</f>
        <v/>
      </c>
      <c r="AT105" s="53" t="str">
        <f>IFERROR(
  IF(
    AND(
      AT$6&gt;=$I105, AT$6&lt;=$J105, $Q$2="Yes",
      NOT( OR(
        AND($M$5=1, OR(WEEKDAY(AT$6,2)=6, WEEKDAY(AT$6,2)=7)),
        AND($M$5=17,  WEEKDAY(AT$6,2)=6),
        AND($M$5=11,  WEEKDAY(AT$6,2)=7)
      ))
    ),
    INDEX(reference!$H$1:$I$9, MATCH($M105, reference!$H$1:$H$9, 0), 2),
    ""
  ),
"")</f>
        <v/>
      </c>
      <c r="AU105" s="53" t="str">
        <f>IFERROR(
  IF(
    AND(
      AU$6&gt;=$I105, AU$6&lt;=$J105, $Q$2="Yes",
      NOT( OR(
        AND($M$5=1, OR(WEEKDAY(AU$6,2)=6, WEEKDAY(AU$6,2)=7)),
        AND($M$5=17,  WEEKDAY(AU$6,2)=6),
        AND($M$5=11,  WEEKDAY(AU$6,2)=7)
      ))
    ),
    INDEX(reference!$H$1:$I$9, MATCH($M105, reference!$H$1:$H$9, 0), 2),
    ""
  ),
"")</f>
        <v/>
      </c>
      <c r="AV105" s="53" t="str">
        <f>IFERROR(
  IF(
    AND(
      AV$6&gt;=$I105, AV$6&lt;=$J105, $Q$2="Yes",
      NOT( OR(
        AND($M$5=1, OR(WEEKDAY(AV$6,2)=6, WEEKDAY(AV$6,2)=7)),
        AND($M$5=17,  WEEKDAY(AV$6,2)=6),
        AND($M$5=11,  WEEKDAY(AV$6,2)=7)
      ))
    ),
    INDEX(reference!$H$1:$I$9, MATCH($M105, reference!$H$1:$H$9, 0), 2),
    ""
  ),
"")</f>
        <v/>
      </c>
      <c r="AW105" s="53" t="str">
        <f>IFERROR(
  IF(
    AND(
      AW$6&gt;=$I105, AW$6&lt;=$J105, $Q$2="Yes",
      NOT( OR(
        AND($M$5=1, OR(WEEKDAY(AW$6,2)=6, WEEKDAY(AW$6,2)=7)),
        AND($M$5=17,  WEEKDAY(AW$6,2)=6),
        AND($M$5=11,  WEEKDAY(AW$6,2)=7)
      ))
    ),
    INDEX(reference!$H$1:$I$9, MATCH($M105, reference!$H$1:$H$9, 0), 2),
    ""
  ),
"")</f>
        <v/>
      </c>
      <c r="AX105" s="53" t="str">
        <f>IFERROR(
  IF(
    AND(
      AX$6&gt;=$I105, AX$6&lt;=$J105, $Q$2="Yes",
      NOT( OR(
        AND($M$5=1, OR(WEEKDAY(AX$6,2)=6, WEEKDAY(AX$6,2)=7)),
        AND($M$5=17,  WEEKDAY(AX$6,2)=6),
        AND($M$5=11,  WEEKDAY(AX$6,2)=7)
      ))
    ),
    INDEX(reference!$H$1:$I$9, MATCH($M105, reference!$H$1:$H$9, 0), 2),
    ""
  ),
"")</f>
        <v/>
      </c>
      <c r="AY105" s="53" t="str">
        <f>IFERROR(
  IF(
    AND(
      AY$6&gt;=$I105, AY$6&lt;=$J105, $Q$2="Yes",
      NOT( OR(
        AND($M$5=1, OR(WEEKDAY(AY$6,2)=6, WEEKDAY(AY$6,2)=7)),
        AND($M$5=17,  WEEKDAY(AY$6,2)=6),
        AND($M$5=11,  WEEKDAY(AY$6,2)=7)
      ))
    ),
    INDEX(reference!$H$1:$I$9, MATCH($M105, reference!$H$1:$H$9, 0), 2),
    ""
  ),
"")</f>
        <v/>
      </c>
      <c r="AZ105" s="53" t="str">
        <f>IFERROR(
  IF(
    AND(
      AZ$6&gt;=$I105, AZ$6&lt;=$J105, $Q$2="Yes",
      NOT( OR(
        AND($M$5=1, OR(WEEKDAY(AZ$6,2)=6, WEEKDAY(AZ$6,2)=7)),
        AND($M$5=17,  WEEKDAY(AZ$6,2)=6),
        AND($M$5=11,  WEEKDAY(AZ$6,2)=7)
      ))
    ),
    INDEX(reference!$H$1:$I$9, MATCH($M105, reference!$H$1:$H$9, 0), 2),
    ""
  ),
"")</f>
        <v/>
      </c>
      <c r="BA105" s="53" t="str">
        <f>IFERROR(
  IF(
    AND(
      BA$6&gt;=$I105, BA$6&lt;=$J105, $Q$2="Yes",
      NOT( OR(
        AND($M$5=1, OR(WEEKDAY(BA$6,2)=6, WEEKDAY(BA$6,2)=7)),
        AND($M$5=17,  WEEKDAY(BA$6,2)=6),
        AND($M$5=11,  WEEKDAY(BA$6,2)=7)
      ))
    ),
    INDEX(reference!$H$1:$I$9, MATCH($M105, reference!$H$1:$H$9, 0), 2),
    ""
  ),
"")</f>
        <v/>
      </c>
      <c r="BB105" s="53" t="str">
        <f>IFERROR(
  IF(
    AND(
      BB$6&gt;=$I105, BB$6&lt;=$J105, $Q$2="Yes",
      NOT( OR(
        AND($M$5=1, OR(WEEKDAY(BB$6,2)=6, WEEKDAY(BB$6,2)=7)),
        AND($M$5=17,  WEEKDAY(BB$6,2)=6),
        AND($M$5=11,  WEEKDAY(BB$6,2)=7)
      ))
    ),
    INDEX(reference!$H$1:$I$9, MATCH($M105, reference!$H$1:$H$9, 0), 2),
    ""
  ),
"")</f>
        <v/>
      </c>
      <c r="BC105" s="53" t="str">
        <f>IFERROR(
  IF(
    AND(
      BC$6&gt;=$I105, BC$6&lt;=$J105, $Q$2="Yes",
      NOT( OR(
        AND($M$5=1, OR(WEEKDAY(BC$6,2)=6, WEEKDAY(BC$6,2)=7)),
        AND($M$5=17,  WEEKDAY(BC$6,2)=6),
        AND($M$5=11,  WEEKDAY(BC$6,2)=7)
      ))
    ),
    INDEX(reference!$H$1:$I$9, MATCH($M105, reference!$H$1:$H$9, 0), 2),
    ""
  ),
"")</f>
        <v/>
      </c>
      <c r="BD105" s="53" t="str">
        <f>IFERROR(
  IF(
    AND(
      BD$6&gt;=$I105, BD$6&lt;=$J105, $Q$2="Yes",
      NOT( OR(
        AND($M$5=1, OR(WEEKDAY(BD$6,2)=6, WEEKDAY(BD$6,2)=7)),
        AND($M$5=17,  WEEKDAY(BD$6,2)=6),
        AND($M$5=11,  WEEKDAY(BD$6,2)=7)
      ))
    ),
    INDEX(reference!$H$1:$I$9, MATCH($M105, reference!$H$1:$H$9, 0), 2),
    ""
  ),
"")</f>
        <v/>
      </c>
      <c r="BE105" s="53" t="str">
        <f>IFERROR(
  IF(
    AND(
      BE$6&gt;=$I105, BE$6&lt;=$J105, $Q$2="Yes",
      NOT( OR(
        AND($M$5=1, OR(WEEKDAY(BE$6,2)=6, WEEKDAY(BE$6,2)=7)),
        AND($M$5=17,  WEEKDAY(BE$6,2)=6),
        AND($M$5=11,  WEEKDAY(BE$6,2)=7)
      ))
    ),
    INDEX(reference!$H$1:$I$9, MATCH($M105, reference!$H$1:$H$9, 0), 2),
    ""
  ),
"")</f>
        <v/>
      </c>
      <c r="BF105" s="53" t="str">
        <f>IFERROR(
  IF(
    AND(
      BF$6&gt;=$I105, BF$6&lt;=$J105, $Q$2="Yes",
      NOT( OR(
        AND($M$5=1, OR(WEEKDAY(BF$6,2)=6, WEEKDAY(BF$6,2)=7)),
        AND($M$5=17,  WEEKDAY(BF$6,2)=6),
        AND($M$5=11,  WEEKDAY(BF$6,2)=7)
      ))
    ),
    INDEX(reference!$H$1:$I$9, MATCH($M105, reference!$H$1:$H$9, 0), 2),
    ""
  ),
"")</f>
        <v/>
      </c>
      <c r="BG105" s="53" t="str">
        <f>IFERROR(
  IF(
    AND(
      BG$6&gt;=$I105, BG$6&lt;=$J105, $Q$2="Yes",
      NOT( OR(
        AND($M$5=1, OR(WEEKDAY(BG$6,2)=6, WEEKDAY(BG$6,2)=7)),
        AND($M$5=17,  WEEKDAY(BG$6,2)=6),
        AND($M$5=11,  WEEKDAY(BG$6,2)=7)
      ))
    ),
    INDEX(reference!$H$1:$I$9, MATCH($M105, reference!$H$1:$H$9, 0), 2),
    ""
  ),
"")</f>
        <v/>
      </c>
      <c r="BH105" s="53" t="str">
        <f>IFERROR(
  IF(
    AND(
      BH$6&gt;=$I105, BH$6&lt;=$J105, $Q$2="Yes",
      NOT( OR(
        AND($M$5=1, OR(WEEKDAY(BH$6,2)=6, WEEKDAY(BH$6,2)=7)),
        AND($M$5=17,  WEEKDAY(BH$6,2)=6),
        AND($M$5=11,  WEEKDAY(BH$6,2)=7)
      ))
    ),
    INDEX(reference!$H$1:$I$9, MATCH($M105, reference!$H$1:$H$9, 0), 2),
    ""
  ),
"")</f>
        <v/>
      </c>
      <c r="BI105" s="53" t="str">
        <f>IFERROR(
  IF(
    AND(
      BI$6&gt;=$I105, BI$6&lt;=$J105, $Q$2="Yes",
      NOT( OR(
        AND($M$5=1, OR(WEEKDAY(BI$6,2)=6, WEEKDAY(BI$6,2)=7)),
        AND($M$5=17,  WEEKDAY(BI$6,2)=6),
        AND($M$5=11,  WEEKDAY(BI$6,2)=7)
      ))
    ),
    INDEX(reference!$H$1:$I$9, MATCH($M105, reference!$H$1:$H$9, 0), 2),
    ""
  ),
"")</f>
        <v/>
      </c>
      <c r="BJ105" s="53" t="str">
        <f>IFERROR(
  IF(
    AND(
      BJ$6&gt;=$I105, BJ$6&lt;=$J105, $Q$2="Yes",
      NOT( OR(
        AND($M$5=1, OR(WEEKDAY(BJ$6,2)=6, WEEKDAY(BJ$6,2)=7)),
        AND($M$5=17,  WEEKDAY(BJ$6,2)=6),
        AND($M$5=11,  WEEKDAY(BJ$6,2)=7)
      ))
    ),
    INDEX(reference!$H$1:$I$9, MATCH($M105, reference!$H$1:$H$9, 0), 2),
    ""
  ),
"")</f>
        <v/>
      </c>
      <c r="BK105" s="53" t="str">
        <f>IFERROR(
  IF(
    AND(
      BK$6&gt;=$I105, BK$6&lt;=$J105, $Q$2="Yes",
      NOT( OR(
        AND($M$5=1, OR(WEEKDAY(BK$6,2)=6, WEEKDAY(BK$6,2)=7)),
        AND($M$5=17,  WEEKDAY(BK$6,2)=6),
        AND($M$5=11,  WEEKDAY(BK$6,2)=7)
      ))
    ),
    INDEX(reference!$H$1:$I$9, MATCH($M105, reference!$H$1:$H$9, 0), 2),
    ""
  ),
"")</f>
        <v/>
      </c>
      <c r="BL105" s="53" t="str">
        <f>IFERROR(
  IF(
    AND(
      BL$6&gt;=$I105, BL$6&lt;=$J105, $Q$2="Yes",
      NOT( OR(
        AND($M$5=1, OR(WEEKDAY(BL$6,2)=6, WEEKDAY(BL$6,2)=7)),
        AND($M$5=17,  WEEKDAY(BL$6,2)=6),
        AND($M$5=11,  WEEKDAY(BL$6,2)=7)
      ))
    ),
    INDEX(reference!$H$1:$I$9, MATCH($M105, reference!$H$1:$H$9, 0), 2),
    ""
  ),
"")</f>
        <v/>
      </c>
      <c r="BM105" s="53" t="str">
        <f>IFERROR(
  IF(
    AND(
      BM$6&gt;=$I105, BM$6&lt;=$J105, $Q$2="Yes",
      NOT( OR(
        AND($M$5=1, OR(WEEKDAY(BM$6,2)=6, WEEKDAY(BM$6,2)=7)),
        AND($M$5=17,  WEEKDAY(BM$6,2)=6),
        AND($M$5=11,  WEEKDAY(BM$6,2)=7)
      ))
    ),
    INDEX(reference!$H$1:$I$9, MATCH($M105, reference!$H$1:$H$9, 0), 2),
    ""
  ),
"")</f>
        <v/>
      </c>
      <c r="BN105" s="53" t="str">
        <f>IFERROR(
  IF(
    AND(
      BN$6&gt;=$I105, BN$6&lt;=$J105, $Q$2="Yes",
      NOT( OR(
        AND($M$5=1, OR(WEEKDAY(BN$6,2)=6, WEEKDAY(BN$6,2)=7)),
        AND($M$5=17,  WEEKDAY(BN$6,2)=6),
        AND($M$5=11,  WEEKDAY(BN$6,2)=7)
      ))
    ),
    INDEX(reference!$H$1:$I$9, MATCH($M105, reference!$H$1:$H$9, 0), 2),
    ""
  ),
"")</f>
        <v/>
      </c>
      <c r="BO105" s="53" t="str">
        <f>IFERROR(
  IF(
    AND(
      BO$6&gt;=$I105, BO$6&lt;=$J105, $Q$2="Yes",
      NOT( OR(
        AND($M$5=1, OR(WEEKDAY(BO$6,2)=6, WEEKDAY(BO$6,2)=7)),
        AND($M$5=17,  WEEKDAY(BO$6,2)=6),
        AND($M$5=11,  WEEKDAY(BO$6,2)=7)
      ))
    ),
    INDEX(reference!$H$1:$I$9, MATCH($M105, reference!$H$1:$H$9, 0), 2),
    ""
  ),
"")</f>
        <v/>
      </c>
      <c r="BP105" s="53" t="str">
        <f>IFERROR(
  IF(
    AND(
      BP$6&gt;=$I105, BP$6&lt;=$J105, $Q$2="Yes",
      NOT( OR(
        AND($M$5=1, OR(WEEKDAY(BP$6,2)=6, WEEKDAY(BP$6,2)=7)),
        AND($M$5=17,  WEEKDAY(BP$6,2)=6),
        AND($M$5=11,  WEEKDAY(BP$6,2)=7)
      ))
    ),
    INDEX(reference!$H$1:$I$9, MATCH($M105, reference!$H$1:$H$9, 0), 2),
    ""
  ),
"")</f>
        <v/>
      </c>
      <c r="BQ105" s="53" t="str">
        <f>IFERROR(
  IF(
    AND(
      BQ$6&gt;=$I105, BQ$6&lt;=$J105, $Q$2="Yes",
      NOT( OR(
        AND($M$5=1, OR(WEEKDAY(BQ$6,2)=6, WEEKDAY(BQ$6,2)=7)),
        AND($M$5=17,  WEEKDAY(BQ$6,2)=6),
        AND($M$5=11,  WEEKDAY(BQ$6,2)=7)
      ))
    ),
    INDEX(reference!$H$1:$I$9, MATCH($M105, reference!$H$1:$H$9, 0), 2),
    ""
  ),
"")</f>
        <v/>
      </c>
    </row>
    <row r="106" spans="1:69" ht="22.5" customHeight="1" x14ac:dyDescent="0.15">
      <c r="A106" s="46">
        <f>COUNTIF($L$7:M106,M106)</f>
        <v>0</v>
      </c>
      <c r="B106" s="46" t="str">
        <f t="shared" si="7"/>
        <v>-0</v>
      </c>
      <c r="C106" s="46" t="str">
        <f>IFERROR(IF(G106="","",MOD(COUNTIFS($F$6:G106,"◯"),10)),"")</f>
        <v/>
      </c>
      <c r="D106" s="46" t="str" cm="1">
        <f t="array" ref="D106">IF(G106="","",_xlfn.SWITCH(G106,"◯",1,"◆",2,"★",3))</f>
        <v/>
      </c>
      <c r="E106" s="46"/>
      <c r="F106" s="47"/>
      <c r="G106" s="48"/>
      <c r="H106" s="49"/>
      <c r="I106" s="51"/>
      <c r="J106" s="51"/>
      <c r="K106" s="52" t="str">
        <f t="shared" si="6"/>
        <v/>
      </c>
      <c r="L106" s="50"/>
      <c r="M106" s="50"/>
      <c r="N106" s="53" t="str">
        <f>IFERROR(
  IF(
    AND(
      N$6&gt;=$I106, N$6&lt;=$J106, $Q$2="Yes",
      NOT( OR(
        AND($M$5=1, OR(WEEKDAY(N$6,2)=6, WEEKDAY(N$6,2)=7)),
        AND($M$5=17,  WEEKDAY(N$6,2)=6),
        AND($M$5=11,  WEEKDAY(N$6,2)=7)
      ))
    ),
    INDEX(reference!$H$1:$I$9, MATCH($M106, reference!$H$1:$H$9, 0), 2),
    ""
  ),
"")</f>
        <v/>
      </c>
      <c r="O106" s="53" t="str">
        <f>IFERROR(
  IF(
    AND(
      O$6&gt;=$I106, O$6&lt;=$J106, $Q$2="Yes",
      NOT( OR(
        AND($M$5=1, OR(WEEKDAY(O$6,2)=6, WEEKDAY(O$6,2)=7)),
        AND($M$5=17,  WEEKDAY(O$6,2)=6),
        AND($M$5=11,  WEEKDAY(O$6,2)=7)
      ))
    ),
    INDEX(reference!$H$1:$I$9, MATCH($M106, reference!$H$1:$H$9, 0), 2),
    ""
  ),
"")</f>
        <v/>
      </c>
      <c r="P106" s="53" t="str">
        <f>IFERROR(
  IF(
    AND(
      P$6&gt;=$I106, P$6&lt;=$J106, $Q$2="Yes",
      NOT( OR(
        AND($M$5=1, OR(WEEKDAY(P$6,2)=6, WEEKDAY(P$6,2)=7)),
        AND($M$5=17,  WEEKDAY(P$6,2)=6),
        AND($M$5=11,  WEEKDAY(P$6,2)=7)
      ))
    ),
    INDEX(reference!$H$1:$I$9, MATCH($M106, reference!$H$1:$H$9, 0), 2),
    ""
  ),
"")</f>
        <v/>
      </c>
      <c r="Q106" s="53" t="str">
        <f>IFERROR(
  IF(
    AND(
      Q$6&gt;=$I106, Q$6&lt;=$J106, $Q$2="Yes",
      NOT( OR(
        AND($M$5=1, OR(WEEKDAY(Q$6,2)=6, WEEKDAY(Q$6,2)=7)),
        AND($M$5=17,  WEEKDAY(Q$6,2)=6),
        AND($M$5=11,  WEEKDAY(Q$6,2)=7)
      ))
    ),
    INDEX(reference!$H$1:$I$9, MATCH($M106, reference!$H$1:$H$9, 0), 2),
    ""
  ),
"")</f>
        <v/>
      </c>
      <c r="R106" s="53" t="str">
        <f>IFERROR(
  IF(
    AND(
      R$6&gt;=$I106, R$6&lt;=$J106, $Q$2="Yes",
      NOT( OR(
        AND($M$5=1, OR(WEEKDAY(R$6,2)=6, WEEKDAY(R$6,2)=7)),
        AND($M$5=17,  WEEKDAY(R$6,2)=6),
        AND($M$5=11,  WEEKDAY(R$6,2)=7)
      ))
    ),
    INDEX(reference!$H$1:$I$9, MATCH($M106, reference!$H$1:$H$9, 0), 2),
    ""
  ),
"")</f>
        <v/>
      </c>
      <c r="S106" s="53" t="str">
        <f>IFERROR(
  IF(
    AND(
      S$6&gt;=$I106, S$6&lt;=$J106, $Q$2="Yes",
      NOT( OR(
        AND($M$5=1, OR(WEEKDAY(S$6,2)=6, WEEKDAY(S$6,2)=7)),
        AND($M$5=17,  WEEKDAY(S$6,2)=6),
        AND($M$5=11,  WEEKDAY(S$6,2)=7)
      ))
    ),
    INDEX(reference!$H$1:$I$9, MATCH($M106, reference!$H$1:$H$9, 0), 2),
    ""
  ),
"")</f>
        <v/>
      </c>
      <c r="T106" s="53" t="str">
        <f>IFERROR(
  IF(
    AND(
      T$6&gt;=$I106, T$6&lt;=$J106, $Q$2="Yes",
      NOT( OR(
        AND($M$5=1, OR(WEEKDAY(T$6,2)=6, WEEKDAY(T$6,2)=7)),
        AND($M$5=17,  WEEKDAY(T$6,2)=6),
        AND($M$5=11,  WEEKDAY(T$6,2)=7)
      ))
    ),
    INDEX(reference!$H$1:$I$9, MATCH($M106, reference!$H$1:$H$9, 0), 2),
    ""
  ),
"")</f>
        <v/>
      </c>
      <c r="U106" s="53" t="str">
        <f>IFERROR(
  IF(
    AND(
      U$6&gt;=$I106, U$6&lt;=$J106, $Q$2="Yes",
      NOT( OR(
        AND($M$5=1, OR(WEEKDAY(U$6,2)=6, WEEKDAY(U$6,2)=7)),
        AND($M$5=17,  WEEKDAY(U$6,2)=6),
        AND($M$5=11,  WEEKDAY(U$6,2)=7)
      ))
    ),
    INDEX(reference!$H$1:$I$9, MATCH($M106, reference!$H$1:$H$9, 0), 2),
    ""
  ),
"")</f>
        <v/>
      </c>
      <c r="V106" s="53" t="str">
        <f>IFERROR(
  IF(
    AND(
      V$6&gt;=$I106, V$6&lt;=$J106, $Q$2="Yes",
      NOT( OR(
        AND($M$5=1, OR(WEEKDAY(V$6,2)=6, WEEKDAY(V$6,2)=7)),
        AND($M$5=17,  WEEKDAY(V$6,2)=6),
        AND($M$5=11,  WEEKDAY(V$6,2)=7)
      ))
    ),
    INDEX(reference!$H$1:$I$9, MATCH($M106, reference!$H$1:$H$9, 0), 2),
    ""
  ),
"")</f>
        <v/>
      </c>
      <c r="W106" s="53" t="str">
        <f>IFERROR(
  IF(
    AND(
      W$6&gt;=$I106, W$6&lt;=$J106, $Q$2="Yes",
      NOT( OR(
        AND($M$5=1, OR(WEEKDAY(W$6,2)=6, WEEKDAY(W$6,2)=7)),
        AND($M$5=17,  WEEKDAY(W$6,2)=6),
        AND($M$5=11,  WEEKDAY(W$6,2)=7)
      ))
    ),
    INDEX(reference!$H$1:$I$9, MATCH($M106, reference!$H$1:$H$9, 0), 2),
    ""
  ),
"")</f>
        <v/>
      </c>
      <c r="X106" s="53" t="str">
        <f>IFERROR(
  IF(
    AND(
      X$6&gt;=$I106, X$6&lt;=$J106, $Q$2="Yes",
      NOT( OR(
        AND($M$5=1, OR(WEEKDAY(X$6,2)=6, WEEKDAY(X$6,2)=7)),
        AND($M$5=17,  WEEKDAY(X$6,2)=6),
        AND($M$5=11,  WEEKDAY(X$6,2)=7)
      ))
    ),
    INDEX(reference!$H$1:$I$9, MATCH($M106, reference!$H$1:$H$9, 0), 2),
    ""
  ),
"")</f>
        <v/>
      </c>
      <c r="Y106" s="53" t="str">
        <f>IFERROR(
  IF(
    AND(
      Y$6&gt;=$I106, Y$6&lt;=$J106, $Q$2="Yes",
      NOT( OR(
        AND($M$5=1, OR(WEEKDAY(Y$6,2)=6, WEEKDAY(Y$6,2)=7)),
        AND($M$5=17,  WEEKDAY(Y$6,2)=6),
        AND($M$5=11,  WEEKDAY(Y$6,2)=7)
      ))
    ),
    INDEX(reference!$H$1:$I$9, MATCH($M106, reference!$H$1:$H$9, 0), 2),
    ""
  ),
"")</f>
        <v/>
      </c>
      <c r="Z106" s="53" t="str">
        <f>IFERROR(
  IF(
    AND(
      Z$6&gt;=$I106, Z$6&lt;=$J106, $Q$2="Yes",
      NOT( OR(
        AND($M$5=1, OR(WEEKDAY(Z$6,2)=6, WEEKDAY(Z$6,2)=7)),
        AND($M$5=17,  WEEKDAY(Z$6,2)=6),
        AND($M$5=11,  WEEKDAY(Z$6,2)=7)
      ))
    ),
    INDEX(reference!$H$1:$I$9, MATCH($M106, reference!$H$1:$H$9, 0), 2),
    ""
  ),
"")</f>
        <v/>
      </c>
      <c r="AA106" s="53" t="str">
        <f>IFERROR(
  IF(
    AND(
      AA$6&gt;=$I106, AA$6&lt;=$J106, $Q$2="Yes",
      NOT( OR(
        AND($M$5=1, OR(WEEKDAY(AA$6,2)=6, WEEKDAY(AA$6,2)=7)),
        AND($M$5=17,  WEEKDAY(AA$6,2)=6),
        AND($M$5=11,  WEEKDAY(AA$6,2)=7)
      ))
    ),
    INDEX(reference!$H$1:$I$9, MATCH($M106, reference!$H$1:$H$9, 0), 2),
    ""
  ),
"")</f>
        <v/>
      </c>
      <c r="AB106" s="53" t="str">
        <f>IFERROR(
  IF(
    AND(
      AB$6&gt;=$I106, AB$6&lt;=$J106, $Q$2="Yes",
      NOT( OR(
        AND($M$5=1, OR(WEEKDAY(AB$6,2)=6, WEEKDAY(AB$6,2)=7)),
        AND($M$5=17,  WEEKDAY(AB$6,2)=6),
        AND($M$5=11,  WEEKDAY(AB$6,2)=7)
      ))
    ),
    INDEX(reference!$H$1:$I$9, MATCH($M106, reference!$H$1:$H$9, 0), 2),
    ""
  ),
"")</f>
        <v/>
      </c>
      <c r="AC106" s="53" t="str">
        <f>IFERROR(
  IF(
    AND(
      AC$6&gt;=$I106, AC$6&lt;=$J106, $Q$2="Yes",
      NOT( OR(
        AND($M$5=1, OR(WEEKDAY(AC$6,2)=6, WEEKDAY(AC$6,2)=7)),
        AND($M$5=17,  WEEKDAY(AC$6,2)=6),
        AND($M$5=11,  WEEKDAY(AC$6,2)=7)
      ))
    ),
    INDEX(reference!$H$1:$I$9, MATCH($M106, reference!$H$1:$H$9, 0), 2),
    ""
  ),
"")</f>
        <v/>
      </c>
      <c r="AD106" s="53" t="str">
        <f>IFERROR(
  IF(
    AND(
      AD$6&gt;=$I106, AD$6&lt;=$J106, $Q$2="Yes",
      NOT( OR(
        AND($M$5=1, OR(WEEKDAY(AD$6,2)=6, WEEKDAY(AD$6,2)=7)),
        AND($M$5=17,  WEEKDAY(AD$6,2)=6),
        AND($M$5=11,  WEEKDAY(AD$6,2)=7)
      ))
    ),
    INDEX(reference!$H$1:$I$9, MATCH($M106, reference!$H$1:$H$9, 0), 2),
    ""
  ),
"")</f>
        <v/>
      </c>
      <c r="AE106" s="53" t="str">
        <f>IFERROR(
  IF(
    AND(
      AE$6&gt;=$I106, AE$6&lt;=$J106, $Q$2="Yes",
      NOT( OR(
        AND($M$5=1, OR(WEEKDAY(AE$6,2)=6, WEEKDAY(AE$6,2)=7)),
        AND($M$5=17,  WEEKDAY(AE$6,2)=6),
        AND($M$5=11,  WEEKDAY(AE$6,2)=7)
      ))
    ),
    INDEX(reference!$H$1:$I$9, MATCH($M106, reference!$H$1:$H$9, 0), 2),
    ""
  ),
"")</f>
        <v/>
      </c>
      <c r="AF106" s="53" t="str">
        <f>IFERROR(
  IF(
    AND(
      AF$6&gt;=$I106, AF$6&lt;=$J106, $Q$2="Yes",
      NOT( OR(
        AND($M$5=1, OR(WEEKDAY(AF$6,2)=6, WEEKDAY(AF$6,2)=7)),
        AND($M$5=17,  WEEKDAY(AF$6,2)=6),
        AND($M$5=11,  WEEKDAY(AF$6,2)=7)
      ))
    ),
    INDEX(reference!$H$1:$I$9, MATCH($M106, reference!$H$1:$H$9, 0), 2),
    ""
  ),
"")</f>
        <v/>
      </c>
      <c r="AG106" s="53" t="str">
        <f>IFERROR(
  IF(
    AND(
      AG$6&gt;=$I106, AG$6&lt;=$J106, $Q$2="Yes",
      NOT( OR(
        AND($M$5=1, OR(WEEKDAY(AG$6,2)=6, WEEKDAY(AG$6,2)=7)),
        AND($M$5=17,  WEEKDAY(AG$6,2)=6),
        AND($M$5=11,  WEEKDAY(AG$6,2)=7)
      ))
    ),
    INDEX(reference!$H$1:$I$9, MATCH($M106, reference!$H$1:$H$9, 0), 2),
    ""
  ),
"")</f>
        <v/>
      </c>
      <c r="AH106" s="53" t="str">
        <f>IFERROR(
  IF(
    AND(
      AH$6&gt;=$I106, AH$6&lt;=$J106, $Q$2="Yes",
      NOT( OR(
        AND($M$5=1, OR(WEEKDAY(AH$6,2)=6, WEEKDAY(AH$6,2)=7)),
        AND($M$5=17,  WEEKDAY(AH$6,2)=6),
        AND($M$5=11,  WEEKDAY(AH$6,2)=7)
      ))
    ),
    INDEX(reference!$H$1:$I$9, MATCH($M106, reference!$H$1:$H$9, 0), 2),
    ""
  ),
"")</f>
        <v/>
      </c>
      <c r="AI106" s="53" t="str">
        <f>IFERROR(
  IF(
    AND(
      AI$6&gt;=$I106, AI$6&lt;=$J106, $Q$2="Yes",
      NOT( OR(
        AND($M$5=1, OR(WEEKDAY(AI$6,2)=6, WEEKDAY(AI$6,2)=7)),
        AND($M$5=17,  WEEKDAY(AI$6,2)=6),
        AND($M$5=11,  WEEKDAY(AI$6,2)=7)
      ))
    ),
    INDEX(reference!$H$1:$I$9, MATCH($M106, reference!$H$1:$H$9, 0), 2),
    ""
  ),
"")</f>
        <v/>
      </c>
      <c r="AJ106" s="53" t="str">
        <f>IFERROR(
  IF(
    AND(
      AJ$6&gt;=$I106, AJ$6&lt;=$J106, $Q$2="Yes",
      NOT( OR(
        AND($M$5=1, OR(WEEKDAY(AJ$6,2)=6, WEEKDAY(AJ$6,2)=7)),
        AND($M$5=17,  WEEKDAY(AJ$6,2)=6),
        AND($M$5=11,  WEEKDAY(AJ$6,2)=7)
      ))
    ),
    INDEX(reference!$H$1:$I$9, MATCH($M106, reference!$H$1:$H$9, 0), 2),
    ""
  ),
"")</f>
        <v/>
      </c>
      <c r="AK106" s="53" t="str">
        <f>IFERROR(
  IF(
    AND(
      AK$6&gt;=$I106, AK$6&lt;=$J106, $Q$2="Yes",
      NOT( OR(
        AND($M$5=1, OR(WEEKDAY(AK$6,2)=6, WEEKDAY(AK$6,2)=7)),
        AND($M$5=17,  WEEKDAY(AK$6,2)=6),
        AND($M$5=11,  WEEKDAY(AK$6,2)=7)
      ))
    ),
    INDEX(reference!$H$1:$I$9, MATCH($M106, reference!$H$1:$H$9, 0), 2),
    ""
  ),
"")</f>
        <v/>
      </c>
      <c r="AL106" s="53" t="str">
        <f>IFERROR(
  IF(
    AND(
      AL$6&gt;=$I106, AL$6&lt;=$J106, $Q$2="Yes",
      NOT( OR(
        AND($M$5=1, OR(WEEKDAY(AL$6,2)=6, WEEKDAY(AL$6,2)=7)),
        AND($M$5=17,  WEEKDAY(AL$6,2)=6),
        AND($M$5=11,  WEEKDAY(AL$6,2)=7)
      ))
    ),
    INDEX(reference!$H$1:$I$9, MATCH($M106, reference!$H$1:$H$9, 0), 2),
    ""
  ),
"")</f>
        <v/>
      </c>
      <c r="AM106" s="53" t="str">
        <f>IFERROR(
  IF(
    AND(
      AM$6&gt;=$I106, AM$6&lt;=$J106, $Q$2="Yes",
      NOT( OR(
        AND($M$5=1, OR(WEEKDAY(AM$6,2)=6, WEEKDAY(AM$6,2)=7)),
        AND($M$5=17,  WEEKDAY(AM$6,2)=6),
        AND($M$5=11,  WEEKDAY(AM$6,2)=7)
      ))
    ),
    INDEX(reference!$H$1:$I$9, MATCH($M106, reference!$H$1:$H$9, 0), 2),
    ""
  ),
"")</f>
        <v/>
      </c>
      <c r="AN106" s="53" t="str">
        <f>IFERROR(
  IF(
    AND(
      AN$6&gt;=$I106, AN$6&lt;=$J106, $Q$2="Yes",
      NOT( OR(
        AND($M$5=1, OR(WEEKDAY(AN$6,2)=6, WEEKDAY(AN$6,2)=7)),
        AND($M$5=17,  WEEKDAY(AN$6,2)=6),
        AND($M$5=11,  WEEKDAY(AN$6,2)=7)
      ))
    ),
    INDEX(reference!$H$1:$I$9, MATCH($M106, reference!$H$1:$H$9, 0), 2),
    ""
  ),
"")</f>
        <v/>
      </c>
      <c r="AO106" s="53" t="str">
        <f>IFERROR(
  IF(
    AND(
      AO$6&gt;=$I106, AO$6&lt;=$J106, $Q$2="Yes",
      NOT( OR(
        AND($M$5=1, OR(WEEKDAY(AO$6,2)=6, WEEKDAY(AO$6,2)=7)),
        AND($M$5=17,  WEEKDAY(AO$6,2)=6),
        AND($M$5=11,  WEEKDAY(AO$6,2)=7)
      ))
    ),
    INDEX(reference!$H$1:$I$9, MATCH($M106, reference!$H$1:$H$9, 0), 2),
    ""
  ),
"")</f>
        <v/>
      </c>
      <c r="AP106" s="53" t="str">
        <f>IFERROR(
  IF(
    AND(
      AP$6&gt;=$I106, AP$6&lt;=$J106, $Q$2="Yes",
      NOT( OR(
        AND($M$5=1, OR(WEEKDAY(AP$6,2)=6, WEEKDAY(AP$6,2)=7)),
        AND($M$5=17,  WEEKDAY(AP$6,2)=6),
        AND($M$5=11,  WEEKDAY(AP$6,2)=7)
      ))
    ),
    INDEX(reference!$H$1:$I$9, MATCH($M106, reference!$H$1:$H$9, 0), 2),
    ""
  ),
"")</f>
        <v/>
      </c>
      <c r="AQ106" s="53" t="str">
        <f>IFERROR(
  IF(
    AND(
      AQ$6&gt;=$I106, AQ$6&lt;=$J106, $Q$2="Yes",
      NOT( OR(
        AND($M$5=1, OR(WEEKDAY(AQ$6,2)=6, WEEKDAY(AQ$6,2)=7)),
        AND($M$5=17,  WEEKDAY(AQ$6,2)=6),
        AND($M$5=11,  WEEKDAY(AQ$6,2)=7)
      ))
    ),
    INDEX(reference!$H$1:$I$9, MATCH($M106, reference!$H$1:$H$9, 0), 2),
    ""
  ),
"")</f>
        <v/>
      </c>
      <c r="AR106" s="53" t="str">
        <f>IFERROR(
  IF(
    AND(
      AR$6&gt;=$I106, AR$6&lt;=$J106, $Q$2="Yes",
      NOT( OR(
        AND($M$5=1, OR(WEEKDAY(AR$6,2)=6, WEEKDAY(AR$6,2)=7)),
        AND($M$5=17,  WEEKDAY(AR$6,2)=6),
        AND($M$5=11,  WEEKDAY(AR$6,2)=7)
      ))
    ),
    INDEX(reference!$H$1:$I$9, MATCH($M106, reference!$H$1:$H$9, 0), 2),
    ""
  ),
"")</f>
        <v/>
      </c>
      <c r="AS106" s="53" t="str">
        <f>IFERROR(
  IF(
    AND(
      AS$6&gt;=$I106, AS$6&lt;=$J106, $Q$2="Yes",
      NOT( OR(
        AND($M$5=1, OR(WEEKDAY(AS$6,2)=6, WEEKDAY(AS$6,2)=7)),
        AND($M$5=17,  WEEKDAY(AS$6,2)=6),
        AND($M$5=11,  WEEKDAY(AS$6,2)=7)
      ))
    ),
    INDEX(reference!$H$1:$I$9, MATCH($M106, reference!$H$1:$H$9, 0), 2),
    ""
  ),
"")</f>
        <v/>
      </c>
      <c r="AT106" s="53" t="str">
        <f>IFERROR(
  IF(
    AND(
      AT$6&gt;=$I106, AT$6&lt;=$J106, $Q$2="Yes",
      NOT( OR(
        AND($M$5=1, OR(WEEKDAY(AT$6,2)=6, WEEKDAY(AT$6,2)=7)),
        AND($M$5=17,  WEEKDAY(AT$6,2)=6),
        AND($M$5=11,  WEEKDAY(AT$6,2)=7)
      ))
    ),
    INDEX(reference!$H$1:$I$9, MATCH($M106, reference!$H$1:$H$9, 0), 2),
    ""
  ),
"")</f>
        <v/>
      </c>
      <c r="AU106" s="53" t="str">
        <f>IFERROR(
  IF(
    AND(
      AU$6&gt;=$I106, AU$6&lt;=$J106, $Q$2="Yes",
      NOT( OR(
        AND($M$5=1, OR(WEEKDAY(AU$6,2)=6, WEEKDAY(AU$6,2)=7)),
        AND($M$5=17,  WEEKDAY(AU$6,2)=6),
        AND($M$5=11,  WEEKDAY(AU$6,2)=7)
      ))
    ),
    INDEX(reference!$H$1:$I$9, MATCH($M106, reference!$H$1:$H$9, 0), 2),
    ""
  ),
"")</f>
        <v/>
      </c>
      <c r="AV106" s="53" t="str">
        <f>IFERROR(
  IF(
    AND(
      AV$6&gt;=$I106, AV$6&lt;=$J106, $Q$2="Yes",
      NOT( OR(
        AND($M$5=1, OR(WEEKDAY(AV$6,2)=6, WEEKDAY(AV$6,2)=7)),
        AND($M$5=17,  WEEKDAY(AV$6,2)=6),
        AND($M$5=11,  WEEKDAY(AV$6,2)=7)
      ))
    ),
    INDEX(reference!$H$1:$I$9, MATCH($M106, reference!$H$1:$H$9, 0), 2),
    ""
  ),
"")</f>
        <v/>
      </c>
      <c r="AW106" s="53" t="str">
        <f>IFERROR(
  IF(
    AND(
      AW$6&gt;=$I106, AW$6&lt;=$J106, $Q$2="Yes",
      NOT( OR(
        AND($M$5=1, OR(WEEKDAY(AW$6,2)=6, WEEKDAY(AW$6,2)=7)),
        AND($M$5=17,  WEEKDAY(AW$6,2)=6),
        AND($M$5=11,  WEEKDAY(AW$6,2)=7)
      ))
    ),
    INDEX(reference!$H$1:$I$9, MATCH($M106, reference!$H$1:$H$9, 0), 2),
    ""
  ),
"")</f>
        <v/>
      </c>
      <c r="AX106" s="53" t="str">
        <f>IFERROR(
  IF(
    AND(
      AX$6&gt;=$I106, AX$6&lt;=$J106, $Q$2="Yes",
      NOT( OR(
        AND($M$5=1, OR(WEEKDAY(AX$6,2)=6, WEEKDAY(AX$6,2)=7)),
        AND($M$5=17,  WEEKDAY(AX$6,2)=6),
        AND($M$5=11,  WEEKDAY(AX$6,2)=7)
      ))
    ),
    INDEX(reference!$H$1:$I$9, MATCH($M106, reference!$H$1:$H$9, 0), 2),
    ""
  ),
"")</f>
        <v/>
      </c>
      <c r="AY106" s="53" t="str">
        <f>IFERROR(
  IF(
    AND(
      AY$6&gt;=$I106, AY$6&lt;=$J106, $Q$2="Yes",
      NOT( OR(
        AND($M$5=1, OR(WEEKDAY(AY$6,2)=6, WEEKDAY(AY$6,2)=7)),
        AND($M$5=17,  WEEKDAY(AY$6,2)=6),
        AND($M$5=11,  WEEKDAY(AY$6,2)=7)
      ))
    ),
    INDEX(reference!$H$1:$I$9, MATCH($M106, reference!$H$1:$H$9, 0), 2),
    ""
  ),
"")</f>
        <v/>
      </c>
      <c r="AZ106" s="53" t="str">
        <f>IFERROR(
  IF(
    AND(
      AZ$6&gt;=$I106, AZ$6&lt;=$J106, $Q$2="Yes",
      NOT( OR(
        AND($M$5=1, OR(WEEKDAY(AZ$6,2)=6, WEEKDAY(AZ$6,2)=7)),
        AND($M$5=17,  WEEKDAY(AZ$6,2)=6),
        AND($M$5=11,  WEEKDAY(AZ$6,2)=7)
      ))
    ),
    INDEX(reference!$H$1:$I$9, MATCH($M106, reference!$H$1:$H$9, 0), 2),
    ""
  ),
"")</f>
        <v/>
      </c>
      <c r="BA106" s="53" t="str">
        <f>IFERROR(
  IF(
    AND(
      BA$6&gt;=$I106, BA$6&lt;=$J106, $Q$2="Yes",
      NOT( OR(
        AND($M$5=1, OR(WEEKDAY(BA$6,2)=6, WEEKDAY(BA$6,2)=7)),
        AND($M$5=17,  WEEKDAY(BA$6,2)=6),
        AND($M$5=11,  WEEKDAY(BA$6,2)=7)
      ))
    ),
    INDEX(reference!$H$1:$I$9, MATCH($M106, reference!$H$1:$H$9, 0), 2),
    ""
  ),
"")</f>
        <v/>
      </c>
      <c r="BB106" s="53" t="str">
        <f>IFERROR(
  IF(
    AND(
      BB$6&gt;=$I106, BB$6&lt;=$J106, $Q$2="Yes",
      NOT( OR(
        AND($M$5=1, OR(WEEKDAY(BB$6,2)=6, WEEKDAY(BB$6,2)=7)),
        AND($M$5=17,  WEEKDAY(BB$6,2)=6),
        AND($M$5=11,  WEEKDAY(BB$6,2)=7)
      ))
    ),
    INDEX(reference!$H$1:$I$9, MATCH($M106, reference!$H$1:$H$9, 0), 2),
    ""
  ),
"")</f>
        <v/>
      </c>
      <c r="BC106" s="53" t="str">
        <f>IFERROR(
  IF(
    AND(
      BC$6&gt;=$I106, BC$6&lt;=$J106, $Q$2="Yes",
      NOT( OR(
        AND($M$5=1, OR(WEEKDAY(BC$6,2)=6, WEEKDAY(BC$6,2)=7)),
        AND($M$5=17,  WEEKDAY(BC$6,2)=6),
        AND($M$5=11,  WEEKDAY(BC$6,2)=7)
      ))
    ),
    INDEX(reference!$H$1:$I$9, MATCH($M106, reference!$H$1:$H$9, 0), 2),
    ""
  ),
"")</f>
        <v/>
      </c>
      <c r="BD106" s="53" t="str">
        <f>IFERROR(
  IF(
    AND(
      BD$6&gt;=$I106, BD$6&lt;=$J106, $Q$2="Yes",
      NOT( OR(
        AND($M$5=1, OR(WEEKDAY(BD$6,2)=6, WEEKDAY(BD$6,2)=7)),
        AND($M$5=17,  WEEKDAY(BD$6,2)=6),
        AND($M$5=11,  WEEKDAY(BD$6,2)=7)
      ))
    ),
    INDEX(reference!$H$1:$I$9, MATCH($M106, reference!$H$1:$H$9, 0), 2),
    ""
  ),
"")</f>
        <v/>
      </c>
      <c r="BE106" s="53" t="str">
        <f>IFERROR(
  IF(
    AND(
      BE$6&gt;=$I106, BE$6&lt;=$J106, $Q$2="Yes",
      NOT( OR(
        AND($M$5=1, OR(WEEKDAY(BE$6,2)=6, WEEKDAY(BE$6,2)=7)),
        AND($M$5=17,  WEEKDAY(BE$6,2)=6),
        AND($M$5=11,  WEEKDAY(BE$6,2)=7)
      ))
    ),
    INDEX(reference!$H$1:$I$9, MATCH($M106, reference!$H$1:$H$9, 0), 2),
    ""
  ),
"")</f>
        <v/>
      </c>
      <c r="BF106" s="53" t="str">
        <f>IFERROR(
  IF(
    AND(
      BF$6&gt;=$I106, BF$6&lt;=$J106, $Q$2="Yes",
      NOT( OR(
        AND($M$5=1, OR(WEEKDAY(BF$6,2)=6, WEEKDAY(BF$6,2)=7)),
        AND($M$5=17,  WEEKDAY(BF$6,2)=6),
        AND($M$5=11,  WEEKDAY(BF$6,2)=7)
      ))
    ),
    INDEX(reference!$H$1:$I$9, MATCH($M106, reference!$H$1:$H$9, 0), 2),
    ""
  ),
"")</f>
        <v/>
      </c>
      <c r="BG106" s="53" t="str">
        <f>IFERROR(
  IF(
    AND(
      BG$6&gt;=$I106, BG$6&lt;=$J106, $Q$2="Yes",
      NOT( OR(
        AND($M$5=1, OR(WEEKDAY(BG$6,2)=6, WEEKDAY(BG$6,2)=7)),
        AND($M$5=17,  WEEKDAY(BG$6,2)=6),
        AND($M$5=11,  WEEKDAY(BG$6,2)=7)
      ))
    ),
    INDEX(reference!$H$1:$I$9, MATCH($M106, reference!$H$1:$H$9, 0), 2),
    ""
  ),
"")</f>
        <v/>
      </c>
      <c r="BH106" s="53" t="str">
        <f>IFERROR(
  IF(
    AND(
      BH$6&gt;=$I106, BH$6&lt;=$J106, $Q$2="Yes",
      NOT( OR(
        AND($M$5=1, OR(WEEKDAY(BH$6,2)=6, WEEKDAY(BH$6,2)=7)),
        AND($M$5=17,  WEEKDAY(BH$6,2)=6),
        AND($M$5=11,  WEEKDAY(BH$6,2)=7)
      ))
    ),
    INDEX(reference!$H$1:$I$9, MATCH($M106, reference!$H$1:$H$9, 0), 2),
    ""
  ),
"")</f>
        <v/>
      </c>
      <c r="BI106" s="53" t="str">
        <f>IFERROR(
  IF(
    AND(
      BI$6&gt;=$I106, BI$6&lt;=$J106, $Q$2="Yes",
      NOT( OR(
        AND($M$5=1, OR(WEEKDAY(BI$6,2)=6, WEEKDAY(BI$6,2)=7)),
        AND($M$5=17,  WEEKDAY(BI$6,2)=6),
        AND($M$5=11,  WEEKDAY(BI$6,2)=7)
      ))
    ),
    INDEX(reference!$H$1:$I$9, MATCH($M106, reference!$H$1:$H$9, 0), 2),
    ""
  ),
"")</f>
        <v/>
      </c>
      <c r="BJ106" s="53" t="str">
        <f>IFERROR(
  IF(
    AND(
      BJ$6&gt;=$I106, BJ$6&lt;=$J106, $Q$2="Yes",
      NOT( OR(
        AND($M$5=1, OR(WEEKDAY(BJ$6,2)=6, WEEKDAY(BJ$6,2)=7)),
        AND($M$5=17,  WEEKDAY(BJ$6,2)=6),
        AND($M$5=11,  WEEKDAY(BJ$6,2)=7)
      ))
    ),
    INDEX(reference!$H$1:$I$9, MATCH($M106, reference!$H$1:$H$9, 0), 2),
    ""
  ),
"")</f>
        <v/>
      </c>
      <c r="BK106" s="53" t="str">
        <f>IFERROR(
  IF(
    AND(
      BK$6&gt;=$I106, BK$6&lt;=$J106, $Q$2="Yes",
      NOT( OR(
        AND($M$5=1, OR(WEEKDAY(BK$6,2)=6, WEEKDAY(BK$6,2)=7)),
        AND($M$5=17,  WEEKDAY(BK$6,2)=6),
        AND($M$5=11,  WEEKDAY(BK$6,2)=7)
      ))
    ),
    INDEX(reference!$H$1:$I$9, MATCH($M106, reference!$H$1:$H$9, 0), 2),
    ""
  ),
"")</f>
        <v/>
      </c>
      <c r="BL106" s="53" t="str">
        <f>IFERROR(
  IF(
    AND(
      BL$6&gt;=$I106, BL$6&lt;=$J106, $Q$2="Yes",
      NOT( OR(
        AND($M$5=1, OR(WEEKDAY(BL$6,2)=6, WEEKDAY(BL$6,2)=7)),
        AND($M$5=17,  WEEKDAY(BL$6,2)=6),
        AND($M$5=11,  WEEKDAY(BL$6,2)=7)
      ))
    ),
    INDEX(reference!$H$1:$I$9, MATCH($M106, reference!$H$1:$H$9, 0), 2),
    ""
  ),
"")</f>
        <v/>
      </c>
      <c r="BM106" s="53" t="str">
        <f>IFERROR(
  IF(
    AND(
      BM$6&gt;=$I106, BM$6&lt;=$J106, $Q$2="Yes",
      NOT( OR(
        AND($M$5=1, OR(WEEKDAY(BM$6,2)=6, WEEKDAY(BM$6,2)=7)),
        AND($M$5=17,  WEEKDAY(BM$6,2)=6),
        AND($M$5=11,  WEEKDAY(BM$6,2)=7)
      ))
    ),
    INDEX(reference!$H$1:$I$9, MATCH($M106, reference!$H$1:$H$9, 0), 2),
    ""
  ),
"")</f>
        <v/>
      </c>
      <c r="BN106" s="53" t="str">
        <f>IFERROR(
  IF(
    AND(
      BN$6&gt;=$I106, BN$6&lt;=$J106, $Q$2="Yes",
      NOT( OR(
        AND($M$5=1, OR(WEEKDAY(BN$6,2)=6, WEEKDAY(BN$6,2)=7)),
        AND($M$5=17,  WEEKDAY(BN$6,2)=6),
        AND($M$5=11,  WEEKDAY(BN$6,2)=7)
      ))
    ),
    INDEX(reference!$H$1:$I$9, MATCH($M106, reference!$H$1:$H$9, 0), 2),
    ""
  ),
"")</f>
        <v/>
      </c>
      <c r="BO106" s="53" t="str">
        <f>IFERROR(
  IF(
    AND(
      BO$6&gt;=$I106, BO$6&lt;=$J106, $Q$2="Yes",
      NOT( OR(
        AND($M$5=1, OR(WEEKDAY(BO$6,2)=6, WEEKDAY(BO$6,2)=7)),
        AND($M$5=17,  WEEKDAY(BO$6,2)=6),
        AND($M$5=11,  WEEKDAY(BO$6,2)=7)
      ))
    ),
    INDEX(reference!$H$1:$I$9, MATCH($M106, reference!$H$1:$H$9, 0), 2),
    ""
  ),
"")</f>
        <v/>
      </c>
      <c r="BP106" s="53" t="str">
        <f>IFERROR(
  IF(
    AND(
      BP$6&gt;=$I106, BP$6&lt;=$J106, $Q$2="Yes",
      NOT( OR(
        AND($M$5=1, OR(WEEKDAY(BP$6,2)=6, WEEKDAY(BP$6,2)=7)),
        AND($M$5=17,  WEEKDAY(BP$6,2)=6),
        AND($M$5=11,  WEEKDAY(BP$6,2)=7)
      ))
    ),
    INDEX(reference!$H$1:$I$9, MATCH($M106, reference!$H$1:$H$9, 0), 2),
    ""
  ),
"")</f>
        <v/>
      </c>
      <c r="BQ106" s="53" t="str">
        <f>IFERROR(
  IF(
    AND(
      BQ$6&gt;=$I106, BQ$6&lt;=$J106, $Q$2="Yes",
      NOT( OR(
        AND($M$5=1, OR(WEEKDAY(BQ$6,2)=6, WEEKDAY(BQ$6,2)=7)),
        AND($M$5=17,  WEEKDAY(BQ$6,2)=6),
        AND($M$5=11,  WEEKDAY(BQ$6,2)=7)
      ))
    ),
    INDEX(reference!$H$1:$I$9, MATCH($M106, reference!$H$1:$H$9, 0), 2),
    ""
  ),
"")</f>
        <v/>
      </c>
    </row>
    <row r="107" spans="1:69" ht="22.5" customHeight="1" x14ac:dyDescent="0.15">
      <c r="A107" s="46">
        <f>COUNTIF($L$7:M107,M107)</f>
        <v>0</v>
      </c>
      <c r="B107" s="46" t="str">
        <f t="shared" si="7"/>
        <v>-0</v>
      </c>
      <c r="C107" s="46" t="str">
        <f>IFERROR(IF(G107="","",MOD(COUNTIFS($F$6:G107,"◯"),10)),"")</f>
        <v/>
      </c>
      <c r="D107" s="46" t="str" cm="1">
        <f t="array" ref="D107">IF(G107="","",_xlfn.SWITCH(G107,"◯",1,"◆",2,"★",3))</f>
        <v/>
      </c>
      <c r="E107" s="46"/>
      <c r="F107" s="47"/>
      <c r="G107" s="48"/>
      <c r="H107" s="49"/>
      <c r="I107" s="51"/>
      <c r="J107" s="51"/>
      <c r="K107" s="52" t="str">
        <f t="shared" si="6"/>
        <v/>
      </c>
      <c r="L107" s="50"/>
      <c r="M107" s="50"/>
      <c r="N107" s="53" t="str">
        <f>IFERROR(
  IF(
    AND(
      N$6&gt;=$I107, N$6&lt;=$J107, $Q$2="Yes",
      NOT( OR(
        AND($M$5=1, OR(WEEKDAY(N$6,2)=6, WEEKDAY(N$6,2)=7)),
        AND($M$5=17,  WEEKDAY(N$6,2)=6),
        AND($M$5=11,  WEEKDAY(N$6,2)=7)
      ))
    ),
    INDEX(reference!$H$1:$I$9, MATCH($M107, reference!$H$1:$H$9, 0), 2),
    ""
  ),
"")</f>
        <v/>
      </c>
      <c r="O107" s="53" t="str">
        <f>IFERROR(
  IF(
    AND(
      O$6&gt;=$I107, O$6&lt;=$J107, $Q$2="Yes",
      NOT( OR(
        AND($M$5=1, OR(WEEKDAY(O$6,2)=6, WEEKDAY(O$6,2)=7)),
        AND($M$5=17,  WEEKDAY(O$6,2)=6),
        AND($M$5=11,  WEEKDAY(O$6,2)=7)
      ))
    ),
    INDEX(reference!$H$1:$I$9, MATCH($M107, reference!$H$1:$H$9, 0), 2),
    ""
  ),
"")</f>
        <v/>
      </c>
      <c r="P107" s="53" t="str">
        <f>IFERROR(
  IF(
    AND(
      P$6&gt;=$I107, P$6&lt;=$J107, $Q$2="Yes",
      NOT( OR(
        AND($M$5=1, OR(WEEKDAY(P$6,2)=6, WEEKDAY(P$6,2)=7)),
        AND($M$5=17,  WEEKDAY(P$6,2)=6),
        AND($M$5=11,  WEEKDAY(P$6,2)=7)
      ))
    ),
    INDEX(reference!$H$1:$I$9, MATCH($M107, reference!$H$1:$H$9, 0), 2),
    ""
  ),
"")</f>
        <v/>
      </c>
      <c r="Q107" s="53" t="str">
        <f>IFERROR(
  IF(
    AND(
      Q$6&gt;=$I107, Q$6&lt;=$J107, $Q$2="Yes",
      NOT( OR(
        AND($M$5=1, OR(WEEKDAY(Q$6,2)=6, WEEKDAY(Q$6,2)=7)),
        AND($M$5=17,  WEEKDAY(Q$6,2)=6),
        AND($M$5=11,  WEEKDAY(Q$6,2)=7)
      ))
    ),
    INDEX(reference!$H$1:$I$9, MATCH($M107, reference!$H$1:$H$9, 0), 2),
    ""
  ),
"")</f>
        <v/>
      </c>
      <c r="R107" s="53" t="str">
        <f>IFERROR(
  IF(
    AND(
      R$6&gt;=$I107, R$6&lt;=$J107, $Q$2="Yes",
      NOT( OR(
        AND($M$5=1, OR(WEEKDAY(R$6,2)=6, WEEKDAY(R$6,2)=7)),
        AND($M$5=17,  WEEKDAY(R$6,2)=6),
        AND($M$5=11,  WEEKDAY(R$6,2)=7)
      ))
    ),
    INDEX(reference!$H$1:$I$9, MATCH($M107, reference!$H$1:$H$9, 0), 2),
    ""
  ),
"")</f>
        <v/>
      </c>
      <c r="S107" s="53" t="str">
        <f>IFERROR(
  IF(
    AND(
      S$6&gt;=$I107, S$6&lt;=$J107, $Q$2="Yes",
      NOT( OR(
        AND($M$5=1, OR(WEEKDAY(S$6,2)=6, WEEKDAY(S$6,2)=7)),
        AND($M$5=17,  WEEKDAY(S$6,2)=6),
        AND($M$5=11,  WEEKDAY(S$6,2)=7)
      ))
    ),
    INDEX(reference!$H$1:$I$9, MATCH($M107, reference!$H$1:$H$9, 0), 2),
    ""
  ),
"")</f>
        <v/>
      </c>
      <c r="T107" s="53" t="str">
        <f>IFERROR(
  IF(
    AND(
      T$6&gt;=$I107, T$6&lt;=$J107, $Q$2="Yes",
      NOT( OR(
        AND($M$5=1, OR(WEEKDAY(T$6,2)=6, WEEKDAY(T$6,2)=7)),
        AND($M$5=17,  WEEKDAY(T$6,2)=6),
        AND($M$5=11,  WEEKDAY(T$6,2)=7)
      ))
    ),
    INDEX(reference!$H$1:$I$9, MATCH($M107, reference!$H$1:$H$9, 0), 2),
    ""
  ),
"")</f>
        <v/>
      </c>
      <c r="U107" s="53" t="str">
        <f>IFERROR(
  IF(
    AND(
      U$6&gt;=$I107, U$6&lt;=$J107, $Q$2="Yes",
      NOT( OR(
        AND($M$5=1, OR(WEEKDAY(U$6,2)=6, WEEKDAY(U$6,2)=7)),
        AND($M$5=17,  WEEKDAY(U$6,2)=6),
        AND($M$5=11,  WEEKDAY(U$6,2)=7)
      ))
    ),
    INDEX(reference!$H$1:$I$9, MATCH($M107, reference!$H$1:$H$9, 0), 2),
    ""
  ),
"")</f>
        <v/>
      </c>
      <c r="V107" s="53" t="str">
        <f>IFERROR(
  IF(
    AND(
      V$6&gt;=$I107, V$6&lt;=$J107, $Q$2="Yes",
      NOT( OR(
        AND($M$5=1, OR(WEEKDAY(V$6,2)=6, WEEKDAY(V$6,2)=7)),
        AND($M$5=17,  WEEKDAY(V$6,2)=6),
        AND($M$5=11,  WEEKDAY(V$6,2)=7)
      ))
    ),
    INDEX(reference!$H$1:$I$9, MATCH($M107, reference!$H$1:$H$9, 0), 2),
    ""
  ),
"")</f>
        <v/>
      </c>
      <c r="W107" s="53" t="str">
        <f>IFERROR(
  IF(
    AND(
      W$6&gt;=$I107, W$6&lt;=$J107, $Q$2="Yes",
      NOT( OR(
        AND($M$5=1, OR(WEEKDAY(W$6,2)=6, WEEKDAY(W$6,2)=7)),
        AND($M$5=17,  WEEKDAY(W$6,2)=6),
        AND($M$5=11,  WEEKDAY(W$6,2)=7)
      ))
    ),
    INDEX(reference!$H$1:$I$9, MATCH($M107, reference!$H$1:$H$9, 0), 2),
    ""
  ),
"")</f>
        <v/>
      </c>
      <c r="X107" s="53" t="str">
        <f>IFERROR(
  IF(
    AND(
      X$6&gt;=$I107, X$6&lt;=$J107, $Q$2="Yes",
      NOT( OR(
        AND($M$5=1, OR(WEEKDAY(X$6,2)=6, WEEKDAY(X$6,2)=7)),
        AND($M$5=17,  WEEKDAY(X$6,2)=6),
        AND($M$5=11,  WEEKDAY(X$6,2)=7)
      ))
    ),
    INDEX(reference!$H$1:$I$9, MATCH($M107, reference!$H$1:$H$9, 0), 2),
    ""
  ),
"")</f>
        <v/>
      </c>
      <c r="Y107" s="53" t="str">
        <f>IFERROR(
  IF(
    AND(
      Y$6&gt;=$I107, Y$6&lt;=$J107, $Q$2="Yes",
      NOT( OR(
        AND($M$5=1, OR(WEEKDAY(Y$6,2)=6, WEEKDAY(Y$6,2)=7)),
        AND($M$5=17,  WEEKDAY(Y$6,2)=6),
        AND($M$5=11,  WEEKDAY(Y$6,2)=7)
      ))
    ),
    INDEX(reference!$H$1:$I$9, MATCH($M107, reference!$H$1:$H$9, 0), 2),
    ""
  ),
"")</f>
        <v/>
      </c>
      <c r="Z107" s="53" t="str">
        <f>IFERROR(
  IF(
    AND(
      Z$6&gt;=$I107, Z$6&lt;=$J107, $Q$2="Yes",
      NOT( OR(
        AND($M$5=1, OR(WEEKDAY(Z$6,2)=6, WEEKDAY(Z$6,2)=7)),
        AND($M$5=17,  WEEKDAY(Z$6,2)=6),
        AND($M$5=11,  WEEKDAY(Z$6,2)=7)
      ))
    ),
    INDEX(reference!$H$1:$I$9, MATCH($M107, reference!$H$1:$H$9, 0), 2),
    ""
  ),
"")</f>
        <v/>
      </c>
      <c r="AA107" s="53" t="str">
        <f>IFERROR(
  IF(
    AND(
      AA$6&gt;=$I107, AA$6&lt;=$J107, $Q$2="Yes",
      NOT( OR(
        AND($M$5=1, OR(WEEKDAY(AA$6,2)=6, WEEKDAY(AA$6,2)=7)),
        AND($M$5=17,  WEEKDAY(AA$6,2)=6),
        AND($M$5=11,  WEEKDAY(AA$6,2)=7)
      ))
    ),
    INDEX(reference!$H$1:$I$9, MATCH($M107, reference!$H$1:$H$9, 0), 2),
    ""
  ),
"")</f>
        <v/>
      </c>
      <c r="AB107" s="53" t="str">
        <f>IFERROR(
  IF(
    AND(
      AB$6&gt;=$I107, AB$6&lt;=$J107, $Q$2="Yes",
      NOT( OR(
        AND($M$5=1, OR(WEEKDAY(AB$6,2)=6, WEEKDAY(AB$6,2)=7)),
        AND($M$5=17,  WEEKDAY(AB$6,2)=6),
        AND($M$5=11,  WEEKDAY(AB$6,2)=7)
      ))
    ),
    INDEX(reference!$H$1:$I$9, MATCH($M107, reference!$H$1:$H$9, 0), 2),
    ""
  ),
"")</f>
        <v/>
      </c>
      <c r="AC107" s="53" t="str">
        <f>IFERROR(
  IF(
    AND(
      AC$6&gt;=$I107, AC$6&lt;=$J107, $Q$2="Yes",
      NOT( OR(
        AND($M$5=1, OR(WEEKDAY(AC$6,2)=6, WEEKDAY(AC$6,2)=7)),
        AND($M$5=17,  WEEKDAY(AC$6,2)=6),
        AND($M$5=11,  WEEKDAY(AC$6,2)=7)
      ))
    ),
    INDEX(reference!$H$1:$I$9, MATCH($M107, reference!$H$1:$H$9, 0), 2),
    ""
  ),
"")</f>
        <v/>
      </c>
      <c r="AD107" s="53" t="str">
        <f>IFERROR(
  IF(
    AND(
      AD$6&gt;=$I107, AD$6&lt;=$J107, $Q$2="Yes",
      NOT( OR(
        AND($M$5=1, OR(WEEKDAY(AD$6,2)=6, WEEKDAY(AD$6,2)=7)),
        AND($M$5=17,  WEEKDAY(AD$6,2)=6),
        AND($M$5=11,  WEEKDAY(AD$6,2)=7)
      ))
    ),
    INDEX(reference!$H$1:$I$9, MATCH($M107, reference!$H$1:$H$9, 0), 2),
    ""
  ),
"")</f>
        <v/>
      </c>
      <c r="AE107" s="53" t="str">
        <f>IFERROR(
  IF(
    AND(
      AE$6&gt;=$I107, AE$6&lt;=$J107, $Q$2="Yes",
      NOT( OR(
        AND($M$5=1, OR(WEEKDAY(AE$6,2)=6, WEEKDAY(AE$6,2)=7)),
        AND($M$5=17,  WEEKDAY(AE$6,2)=6),
        AND($M$5=11,  WEEKDAY(AE$6,2)=7)
      ))
    ),
    INDEX(reference!$H$1:$I$9, MATCH($M107, reference!$H$1:$H$9, 0), 2),
    ""
  ),
"")</f>
        <v/>
      </c>
      <c r="AF107" s="53" t="str">
        <f>IFERROR(
  IF(
    AND(
      AF$6&gt;=$I107, AF$6&lt;=$J107, $Q$2="Yes",
      NOT( OR(
        AND($M$5=1, OR(WEEKDAY(AF$6,2)=6, WEEKDAY(AF$6,2)=7)),
        AND($M$5=17,  WEEKDAY(AF$6,2)=6),
        AND($M$5=11,  WEEKDAY(AF$6,2)=7)
      ))
    ),
    INDEX(reference!$H$1:$I$9, MATCH($M107, reference!$H$1:$H$9, 0), 2),
    ""
  ),
"")</f>
        <v/>
      </c>
      <c r="AG107" s="53" t="str">
        <f>IFERROR(
  IF(
    AND(
      AG$6&gt;=$I107, AG$6&lt;=$J107, $Q$2="Yes",
      NOT( OR(
        AND($M$5=1, OR(WEEKDAY(AG$6,2)=6, WEEKDAY(AG$6,2)=7)),
        AND($M$5=17,  WEEKDAY(AG$6,2)=6),
        AND($M$5=11,  WEEKDAY(AG$6,2)=7)
      ))
    ),
    INDEX(reference!$H$1:$I$9, MATCH($M107, reference!$H$1:$H$9, 0), 2),
    ""
  ),
"")</f>
        <v/>
      </c>
      <c r="AH107" s="53" t="str">
        <f>IFERROR(
  IF(
    AND(
      AH$6&gt;=$I107, AH$6&lt;=$J107, $Q$2="Yes",
      NOT( OR(
        AND($M$5=1, OR(WEEKDAY(AH$6,2)=6, WEEKDAY(AH$6,2)=7)),
        AND($M$5=17,  WEEKDAY(AH$6,2)=6),
        AND($M$5=11,  WEEKDAY(AH$6,2)=7)
      ))
    ),
    INDEX(reference!$H$1:$I$9, MATCH($M107, reference!$H$1:$H$9, 0), 2),
    ""
  ),
"")</f>
        <v/>
      </c>
      <c r="AI107" s="53" t="str">
        <f>IFERROR(
  IF(
    AND(
      AI$6&gt;=$I107, AI$6&lt;=$J107, $Q$2="Yes",
      NOT( OR(
        AND($M$5=1, OR(WEEKDAY(AI$6,2)=6, WEEKDAY(AI$6,2)=7)),
        AND($M$5=17,  WEEKDAY(AI$6,2)=6),
        AND($M$5=11,  WEEKDAY(AI$6,2)=7)
      ))
    ),
    INDEX(reference!$H$1:$I$9, MATCH($M107, reference!$H$1:$H$9, 0), 2),
    ""
  ),
"")</f>
        <v/>
      </c>
      <c r="AJ107" s="53" t="str">
        <f>IFERROR(
  IF(
    AND(
      AJ$6&gt;=$I107, AJ$6&lt;=$J107, $Q$2="Yes",
      NOT( OR(
        AND($M$5=1, OR(WEEKDAY(AJ$6,2)=6, WEEKDAY(AJ$6,2)=7)),
        AND($M$5=17,  WEEKDAY(AJ$6,2)=6),
        AND($M$5=11,  WEEKDAY(AJ$6,2)=7)
      ))
    ),
    INDEX(reference!$H$1:$I$9, MATCH($M107, reference!$H$1:$H$9, 0), 2),
    ""
  ),
"")</f>
        <v/>
      </c>
      <c r="AK107" s="53" t="str">
        <f>IFERROR(
  IF(
    AND(
      AK$6&gt;=$I107, AK$6&lt;=$J107, $Q$2="Yes",
      NOT( OR(
        AND($M$5=1, OR(WEEKDAY(AK$6,2)=6, WEEKDAY(AK$6,2)=7)),
        AND($M$5=17,  WEEKDAY(AK$6,2)=6),
        AND($M$5=11,  WEEKDAY(AK$6,2)=7)
      ))
    ),
    INDEX(reference!$H$1:$I$9, MATCH($M107, reference!$H$1:$H$9, 0), 2),
    ""
  ),
"")</f>
        <v/>
      </c>
      <c r="AL107" s="53" t="str">
        <f>IFERROR(
  IF(
    AND(
      AL$6&gt;=$I107, AL$6&lt;=$J107, $Q$2="Yes",
      NOT( OR(
        AND($M$5=1, OR(WEEKDAY(AL$6,2)=6, WEEKDAY(AL$6,2)=7)),
        AND($M$5=17,  WEEKDAY(AL$6,2)=6),
        AND($M$5=11,  WEEKDAY(AL$6,2)=7)
      ))
    ),
    INDEX(reference!$H$1:$I$9, MATCH($M107, reference!$H$1:$H$9, 0), 2),
    ""
  ),
"")</f>
        <v/>
      </c>
      <c r="AM107" s="53" t="str">
        <f>IFERROR(
  IF(
    AND(
      AM$6&gt;=$I107, AM$6&lt;=$J107, $Q$2="Yes",
      NOT( OR(
        AND($M$5=1, OR(WEEKDAY(AM$6,2)=6, WEEKDAY(AM$6,2)=7)),
        AND($M$5=17,  WEEKDAY(AM$6,2)=6),
        AND($M$5=11,  WEEKDAY(AM$6,2)=7)
      ))
    ),
    INDEX(reference!$H$1:$I$9, MATCH($M107, reference!$H$1:$H$9, 0), 2),
    ""
  ),
"")</f>
        <v/>
      </c>
      <c r="AN107" s="53" t="str">
        <f>IFERROR(
  IF(
    AND(
      AN$6&gt;=$I107, AN$6&lt;=$J107, $Q$2="Yes",
      NOT( OR(
        AND($M$5=1, OR(WEEKDAY(AN$6,2)=6, WEEKDAY(AN$6,2)=7)),
        AND($M$5=17,  WEEKDAY(AN$6,2)=6),
        AND($M$5=11,  WEEKDAY(AN$6,2)=7)
      ))
    ),
    INDEX(reference!$H$1:$I$9, MATCH($M107, reference!$H$1:$H$9, 0), 2),
    ""
  ),
"")</f>
        <v/>
      </c>
      <c r="AO107" s="53" t="str">
        <f>IFERROR(
  IF(
    AND(
      AO$6&gt;=$I107, AO$6&lt;=$J107, $Q$2="Yes",
      NOT( OR(
        AND($M$5=1, OR(WEEKDAY(AO$6,2)=6, WEEKDAY(AO$6,2)=7)),
        AND($M$5=17,  WEEKDAY(AO$6,2)=6),
        AND($M$5=11,  WEEKDAY(AO$6,2)=7)
      ))
    ),
    INDEX(reference!$H$1:$I$9, MATCH($M107, reference!$H$1:$H$9, 0), 2),
    ""
  ),
"")</f>
        <v/>
      </c>
      <c r="AP107" s="53" t="str">
        <f>IFERROR(
  IF(
    AND(
      AP$6&gt;=$I107, AP$6&lt;=$J107, $Q$2="Yes",
      NOT( OR(
        AND($M$5=1, OR(WEEKDAY(AP$6,2)=6, WEEKDAY(AP$6,2)=7)),
        AND($M$5=17,  WEEKDAY(AP$6,2)=6),
        AND($M$5=11,  WEEKDAY(AP$6,2)=7)
      ))
    ),
    INDEX(reference!$H$1:$I$9, MATCH($M107, reference!$H$1:$H$9, 0), 2),
    ""
  ),
"")</f>
        <v/>
      </c>
      <c r="AQ107" s="53" t="str">
        <f>IFERROR(
  IF(
    AND(
      AQ$6&gt;=$I107, AQ$6&lt;=$J107, $Q$2="Yes",
      NOT( OR(
        AND($M$5=1, OR(WEEKDAY(AQ$6,2)=6, WEEKDAY(AQ$6,2)=7)),
        AND($M$5=17,  WEEKDAY(AQ$6,2)=6),
        AND($M$5=11,  WEEKDAY(AQ$6,2)=7)
      ))
    ),
    INDEX(reference!$H$1:$I$9, MATCH($M107, reference!$H$1:$H$9, 0), 2),
    ""
  ),
"")</f>
        <v/>
      </c>
      <c r="AR107" s="53" t="str">
        <f>IFERROR(
  IF(
    AND(
      AR$6&gt;=$I107, AR$6&lt;=$J107, $Q$2="Yes",
      NOT( OR(
        AND($M$5=1, OR(WEEKDAY(AR$6,2)=6, WEEKDAY(AR$6,2)=7)),
        AND($M$5=17,  WEEKDAY(AR$6,2)=6),
        AND($M$5=11,  WEEKDAY(AR$6,2)=7)
      ))
    ),
    INDEX(reference!$H$1:$I$9, MATCH($M107, reference!$H$1:$H$9, 0), 2),
    ""
  ),
"")</f>
        <v/>
      </c>
      <c r="AS107" s="53" t="str">
        <f>IFERROR(
  IF(
    AND(
      AS$6&gt;=$I107, AS$6&lt;=$J107, $Q$2="Yes",
      NOT( OR(
        AND($M$5=1, OR(WEEKDAY(AS$6,2)=6, WEEKDAY(AS$6,2)=7)),
        AND($M$5=17,  WEEKDAY(AS$6,2)=6),
        AND($M$5=11,  WEEKDAY(AS$6,2)=7)
      ))
    ),
    INDEX(reference!$H$1:$I$9, MATCH($M107, reference!$H$1:$H$9, 0), 2),
    ""
  ),
"")</f>
        <v/>
      </c>
      <c r="AT107" s="53" t="str">
        <f>IFERROR(
  IF(
    AND(
      AT$6&gt;=$I107, AT$6&lt;=$J107, $Q$2="Yes",
      NOT( OR(
        AND($M$5=1, OR(WEEKDAY(AT$6,2)=6, WEEKDAY(AT$6,2)=7)),
        AND($M$5=17,  WEEKDAY(AT$6,2)=6),
        AND($M$5=11,  WEEKDAY(AT$6,2)=7)
      ))
    ),
    INDEX(reference!$H$1:$I$9, MATCH($M107, reference!$H$1:$H$9, 0), 2),
    ""
  ),
"")</f>
        <v/>
      </c>
      <c r="AU107" s="53" t="str">
        <f>IFERROR(
  IF(
    AND(
      AU$6&gt;=$I107, AU$6&lt;=$J107, $Q$2="Yes",
      NOT( OR(
        AND($M$5=1, OR(WEEKDAY(AU$6,2)=6, WEEKDAY(AU$6,2)=7)),
        AND($M$5=17,  WEEKDAY(AU$6,2)=6),
        AND($M$5=11,  WEEKDAY(AU$6,2)=7)
      ))
    ),
    INDEX(reference!$H$1:$I$9, MATCH($M107, reference!$H$1:$H$9, 0), 2),
    ""
  ),
"")</f>
        <v/>
      </c>
      <c r="AV107" s="53" t="str">
        <f>IFERROR(
  IF(
    AND(
      AV$6&gt;=$I107, AV$6&lt;=$J107, $Q$2="Yes",
      NOT( OR(
        AND($M$5=1, OR(WEEKDAY(AV$6,2)=6, WEEKDAY(AV$6,2)=7)),
        AND($M$5=17,  WEEKDAY(AV$6,2)=6),
        AND($M$5=11,  WEEKDAY(AV$6,2)=7)
      ))
    ),
    INDEX(reference!$H$1:$I$9, MATCH($M107, reference!$H$1:$H$9, 0), 2),
    ""
  ),
"")</f>
        <v/>
      </c>
      <c r="AW107" s="53" t="str">
        <f>IFERROR(
  IF(
    AND(
      AW$6&gt;=$I107, AW$6&lt;=$J107, $Q$2="Yes",
      NOT( OR(
        AND($M$5=1, OR(WEEKDAY(AW$6,2)=6, WEEKDAY(AW$6,2)=7)),
        AND($M$5=17,  WEEKDAY(AW$6,2)=6),
        AND($M$5=11,  WEEKDAY(AW$6,2)=7)
      ))
    ),
    INDEX(reference!$H$1:$I$9, MATCH($M107, reference!$H$1:$H$9, 0), 2),
    ""
  ),
"")</f>
        <v/>
      </c>
      <c r="AX107" s="53" t="str">
        <f>IFERROR(
  IF(
    AND(
      AX$6&gt;=$I107, AX$6&lt;=$J107, $Q$2="Yes",
      NOT( OR(
        AND($M$5=1, OR(WEEKDAY(AX$6,2)=6, WEEKDAY(AX$6,2)=7)),
        AND($M$5=17,  WEEKDAY(AX$6,2)=6),
        AND($M$5=11,  WEEKDAY(AX$6,2)=7)
      ))
    ),
    INDEX(reference!$H$1:$I$9, MATCH($M107, reference!$H$1:$H$9, 0), 2),
    ""
  ),
"")</f>
        <v/>
      </c>
      <c r="AY107" s="53" t="str">
        <f>IFERROR(
  IF(
    AND(
      AY$6&gt;=$I107, AY$6&lt;=$J107, $Q$2="Yes",
      NOT( OR(
        AND($M$5=1, OR(WEEKDAY(AY$6,2)=6, WEEKDAY(AY$6,2)=7)),
        AND($M$5=17,  WEEKDAY(AY$6,2)=6),
        AND($M$5=11,  WEEKDAY(AY$6,2)=7)
      ))
    ),
    INDEX(reference!$H$1:$I$9, MATCH($M107, reference!$H$1:$H$9, 0), 2),
    ""
  ),
"")</f>
        <v/>
      </c>
      <c r="AZ107" s="53" t="str">
        <f>IFERROR(
  IF(
    AND(
      AZ$6&gt;=$I107, AZ$6&lt;=$J107, $Q$2="Yes",
      NOT( OR(
        AND($M$5=1, OR(WEEKDAY(AZ$6,2)=6, WEEKDAY(AZ$6,2)=7)),
        AND($M$5=17,  WEEKDAY(AZ$6,2)=6),
        AND($M$5=11,  WEEKDAY(AZ$6,2)=7)
      ))
    ),
    INDEX(reference!$H$1:$I$9, MATCH($M107, reference!$H$1:$H$9, 0), 2),
    ""
  ),
"")</f>
        <v/>
      </c>
      <c r="BA107" s="53" t="str">
        <f>IFERROR(
  IF(
    AND(
      BA$6&gt;=$I107, BA$6&lt;=$J107, $Q$2="Yes",
      NOT( OR(
        AND($M$5=1, OR(WEEKDAY(BA$6,2)=6, WEEKDAY(BA$6,2)=7)),
        AND($M$5=17,  WEEKDAY(BA$6,2)=6),
        AND($M$5=11,  WEEKDAY(BA$6,2)=7)
      ))
    ),
    INDEX(reference!$H$1:$I$9, MATCH($M107, reference!$H$1:$H$9, 0), 2),
    ""
  ),
"")</f>
        <v/>
      </c>
      <c r="BB107" s="53" t="str">
        <f>IFERROR(
  IF(
    AND(
      BB$6&gt;=$I107, BB$6&lt;=$J107, $Q$2="Yes",
      NOT( OR(
        AND($M$5=1, OR(WEEKDAY(BB$6,2)=6, WEEKDAY(BB$6,2)=7)),
        AND($M$5=17,  WEEKDAY(BB$6,2)=6),
        AND($M$5=11,  WEEKDAY(BB$6,2)=7)
      ))
    ),
    INDEX(reference!$H$1:$I$9, MATCH($M107, reference!$H$1:$H$9, 0), 2),
    ""
  ),
"")</f>
        <v/>
      </c>
      <c r="BC107" s="53" t="str">
        <f>IFERROR(
  IF(
    AND(
      BC$6&gt;=$I107, BC$6&lt;=$J107, $Q$2="Yes",
      NOT( OR(
        AND($M$5=1, OR(WEEKDAY(BC$6,2)=6, WEEKDAY(BC$6,2)=7)),
        AND($M$5=17,  WEEKDAY(BC$6,2)=6),
        AND($M$5=11,  WEEKDAY(BC$6,2)=7)
      ))
    ),
    INDEX(reference!$H$1:$I$9, MATCH($M107, reference!$H$1:$H$9, 0), 2),
    ""
  ),
"")</f>
        <v/>
      </c>
      <c r="BD107" s="53" t="str">
        <f>IFERROR(
  IF(
    AND(
      BD$6&gt;=$I107, BD$6&lt;=$J107, $Q$2="Yes",
      NOT( OR(
        AND($M$5=1, OR(WEEKDAY(BD$6,2)=6, WEEKDAY(BD$6,2)=7)),
        AND($M$5=17,  WEEKDAY(BD$6,2)=6),
        AND($M$5=11,  WEEKDAY(BD$6,2)=7)
      ))
    ),
    INDEX(reference!$H$1:$I$9, MATCH($M107, reference!$H$1:$H$9, 0), 2),
    ""
  ),
"")</f>
        <v/>
      </c>
      <c r="BE107" s="53" t="str">
        <f>IFERROR(
  IF(
    AND(
      BE$6&gt;=$I107, BE$6&lt;=$J107, $Q$2="Yes",
      NOT( OR(
        AND($M$5=1, OR(WEEKDAY(BE$6,2)=6, WEEKDAY(BE$6,2)=7)),
        AND($M$5=17,  WEEKDAY(BE$6,2)=6),
        AND($M$5=11,  WEEKDAY(BE$6,2)=7)
      ))
    ),
    INDEX(reference!$H$1:$I$9, MATCH($M107, reference!$H$1:$H$9, 0), 2),
    ""
  ),
"")</f>
        <v/>
      </c>
      <c r="BF107" s="53" t="str">
        <f>IFERROR(
  IF(
    AND(
      BF$6&gt;=$I107, BF$6&lt;=$J107, $Q$2="Yes",
      NOT( OR(
        AND($M$5=1, OR(WEEKDAY(BF$6,2)=6, WEEKDAY(BF$6,2)=7)),
        AND($M$5=17,  WEEKDAY(BF$6,2)=6),
        AND($M$5=11,  WEEKDAY(BF$6,2)=7)
      ))
    ),
    INDEX(reference!$H$1:$I$9, MATCH($M107, reference!$H$1:$H$9, 0), 2),
    ""
  ),
"")</f>
        <v/>
      </c>
      <c r="BG107" s="53" t="str">
        <f>IFERROR(
  IF(
    AND(
      BG$6&gt;=$I107, BG$6&lt;=$J107, $Q$2="Yes",
      NOT( OR(
        AND($M$5=1, OR(WEEKDAY(BG$6,2)=6, WEEKDAY(BG$6,2)=7)),
        AND($M$5=17,  WEEKDAY(BG$6,2)=6),
        AND($M$5=11,  WEEKDAY(BG$6,2)=7)
      ))
    ),
    INDEX(reference!$H$1:$I$9, MATCH($M107, reference!$H$1:$H$9, 0), 2),
    ""
  ),
"")</f>
        <v/>
      </c>
      <c r="BH107" s="53" t="str">
        <f>IFERROR(
  IF(
    AND(
      BH$6&gt;=$I107, BH$6&lt;=$J107, $Q$2="Yes",
      NOT( OR(
        AND($M$5=1, OR(WEEKDAY(BH$6,2)=6, WEEKDAY(BH$6,2)=7)),
        AND($M$5=17,  WEEKDAY(BH$6,2)=6),
        AND($M$5=11,  WEEKDAY(BH$6,2)=7)
      ))
    ),
    INDEX(reference!$H$1:$I$9, MATCH($M107, reference!$H$1:$H$9, 0), 2),
    ""
  ),
"")</f>
        <v/>
      </c>
      <c r="BI107" s="53" t="str">
        <f>IFERROR(
  IF(
    AND(
      BI$6&gt;=$I107, BI$6&lt;=$J107, $Q$2="Yes",
      NOT( OR(
        AND($M$5=1, OR(WEEKDAY(BI$6,2)=6, WEEKDAY(BI$6,2)=7)),
        AND($M$5=17,  WEEKDAY(BI$6,2)=6),
        AND($M$5=11,  WEEKDAY(BI$6,2)=7)
      ))
    ),
    INDEX(reference!$H$1:$I$9, MATCH($M107, reference!$H$1:$H$9, 0), 2),
    ""
  ),
"")</f>
        <v/>
      </c>
      <c r="BJ107" s="53" t="str">
        <f>IFERROR(
  IF(
    AND(
      BJ$6&gt;=$I107, BJ$6&lt;=$J107, $Q$2="Yes",
      NOT( OR(
        AND($M$5=1, OR(WEEKDAY(BJ$6,2)=6, WEEKDAY(BJ$6,2)=7)),
        AND($M$5=17,  WEEKDAY(BJ$6,2)=6),
        AND($M$5=11,  WEEKDAY(BJ$6,2)=7)
      ))
    ),
    INDEX(reference!$H$1:$I$9, MATCH($M107, reference!$H$1:$H$9, 0), 2),
    ""
  ),
"")</f>
        <v/>
      </c>
      <c r="BK107" s="53" t="str">
        <f>IFERROR(
  IF(
    AND(
      BK$6&gt;=$I107, BK$6&lt;=$J107, $Q$2="Yes",
      NOT( OR(
        AND($M$5=1, OR(WEEKDAY(BK$6,2)=6, WEEKDAY(BK$6,2)=7)),
        AND($M$5=17,  WEEKDAY(BK$6,2)=6),
        AND($M$5=11,  WEEKDAY(BK$6,2)=7)
      ))
    ),
    INDEX(reference!$H$1:$I$9, MATCH($M107, reference!$H$1:$H$9, 0), 2),
    ""
  ),
"")</f>
        <v/>
      </c>
      <c r="BL107" s="53" t="str">
        <f>IFERROR(
  IF(
    AND(
      BL$6&gt;=$I107, BL$6&lt;=$J107, $Q$2="Yes",
      NOT( OR(
        AND($M$5=1, OR(WEEKDAY(BL$6,2)=6, WEEKDAY(BL$6,2)=7)),
        AND($M$5=17,  WEEKDAY(BL$6,2)=6),
        AND($M$5=11,  WEEKDAY(BL$6,2)=7)
      ))
    ),
    INDEX(reference!$H$1:$I$9, MATCH($M107, reference!$H$1:$H$9, 0), 2),
    ""
  ),
"")</f>
        <v/>
      </c>
      <c r="BM107" s="53" t="str">
        <f>IFERROR(
  IF(
    AND(
      BM$6&gt;=$I107, BM$6&lt;=$J107, $Q$2="Yes",
      NOT( OR(
        AND($M$5=1, OR(WEEKDAY(BM$6,2)=6, WEEKDAY(BM$6,2)=7)),
        AND($M$5=17,  WEEKDAY(BM$6,2)=6),
        AND($M$5=11,  WEEKDAY(BM$6,2)=7)
      ))
    ),
    INDEX(reference!$H$1:$I$9, MATCH($M107, reference!$H$1:$H$9, 0), 2),
    ""
  ),
"")</f>
        <v/>
      </c>
      <c r="BN107" s="53" t="str">
        <f>IFERROR(
  IF(
    AND(
      BN$6&gt;=$I107, BN$6&lt;=$J107, $Q$2="Yes",
      NOT( OR(
        AND($M$5=1, OR(WEEKDAY(BN$6,2)=6, WEEKDAY(BN$6,2)=7)),
        AND($M$5=17,  WEEKDAY(BN$6,2)=6),
        AND($M$5=11,  WEEKDAY(BN$6,2)=7)
      ))
    ),
    INDEX(reference!$H$1:$I$9, MATCH($M107, reference!$H$1:$H$9, 0), 2),
    ""
  ),
"")</f>
        <v/>
      </c>
      <c r="BO107" s="53" t="str">
        <f>IFERROR(
  IF(
    AND(
      BO$6&gt;=$I107, BO$6&lt;=$J107, $Q$2="Yes",
      NOT( OR(
        AND($M$5=1, OR(WEEKDAY(BO$6,2)=6, WEEKDAY(BO$6,2)=7)),
        AND($M$5=17,  WEEKDAY(BO$6,2)=6),
        AND($M$5=11,  WEEKDAY(BO$6,2)=7)
      ))
    ),
    INDEX(reference!$H$1:$I$9, MATCH($M107, reference!$H$1:$H$9, 0), 2),
    ""
  ),
"")</f>
        <v/>
      </c>
      <c r="BP107" s="53" t="str">
        <f>IFERROR(
  IF(
    AND(
      BP$6&gt;=$I107, BP$6&lt;=$J107, $Q$2="Yes",
      NOT( OR(
        AND($M$5=1, OR(WEEKDAY(BP$6,2)=6, WEEKDAY(BP$6,2)=7)),
        AND($M$5=17,  WEEKDAY(BP$6,2)=6),
        AND($M$5=11,  WEEKDAY(BP$6,2)=7)
      ))
    ),
    INDEX(reference!$H$1:$I$9, MATCH($M107, reference!$H$1:$H$9, 0), 2),
    ""
  ),
"")</f>
        <v/>
      </c>
      <c r="BQ107" s="53" t="str">
        <f>IFERROR(
  IF(
    AND(
      BQ$6&gt;=$I107, BQ$6&lt;=$J107, $Q$2="Yes",
      NOT( OR(
        AND($M$5=1, OR(WEEKDAY(BQ$6,2)=6, WEEKDAY(BQ$6,2)=7)),
        AND($M$5=17,  WEEKDAY(BQ$6,2)=6),
        AND($M$5=11,  WEEKDAY(BQ$6,2)=7)
      ))
    ),
    INDEX(reference!$H$1:$I$9, MATCH($M107, reference!$H$1:$H$9, 0), 2),
    ""
  ),
"")</f>
        <v/>
      </c>
    </row>
    <row r="108" spans="1:69" ht="22.5" customHeight="1" x14ac:dyDescent="0.15">
      <c r="A108" s="46">
        <f>COUNTIF($L$7:M108,M108)</f>
        <v>0</v>
      </c>
      <c r="B108" s="46" t="str">
        <f t="shared" si="7"/>
        <v>-0</v>
      </c>
      <c r="C108" s="46" t="str">
        <f>IFERROR(IF(G108="","",MOD(COUNTIFS($F$6:G108,"◯"),10)),"")</f>
        <v/>
      </c>
      <c r="D108" s="46" t="str" cm="1">
        <f t="array" ref="D108">IF(G108="","",_xlfn.SWITCH(G108,"◯",1,"◆",2,"★",3))</f>
        <v/>
      </c>
      <c r="E108" s="46"/>
      <c r="F108" s="47"/>
      <c r="G108" s="48"/>
      <c r="H108" s="49"/>
      <c r="I108" s="51"/>
      <c r="J108" s="51"/>
      <c r="K108" s="52" t="str">
        <f t="shared" si="6"/>
        <v/>
      </c>
      <c r="L108" s="50"/>
      <c r="M108" s="50"/>
      <c r="N108" s="53" t="str">
        <f>IFERROR(
  IF(
    AND(
      N$6&gt;=$I108, N$6&lt;=$J108, $Q$2="Yes",
      NOT( OR(
        AND($M$5=1, OR(WEEKDAY(N$6,2)=6, WEEKDAY(N$6,2)=7)),
        AND($M$5=17,  WEEKDAY(N$6,2)=6),
        AND($M$5=11,  WEEKDAY(N$6,2)=7)
      ))
    ),
    INDEX(reference!$H$1:$I$9, MATCH($M108, reference!$H$1:$H$9, 0), 2),
    ""
  ),
"")</f>
        <v/>
      </c>
      <c r="O108" s="53" t="str">
        <f>IFERROR(
  IF(
    AND(
      O$6&gt;=$I108, O$6&lt;=$J108, $Q$2="Yes",
      NOT( OR(
        AND($M$5=1, OR(WEEKDAY(O$6,2)=6, WEEKDAY(O$6,2)=7)),
        AND($M$5=17,  WEEKDAY(O$6,2)=6),
        AND($M$5=11,  WEEKDAY(O$6,2)=7)
      ))
    ),
    INDEX(reference!$H$1:$I$9, MATCH($M108, reference!$H$1:$H$9, 0), 2),
    ""
  ),
"")</f>
        <v/>
      </c>
      <c r="P108" s="53" t="str">
        <f>IFERROR(
  IF(
    AND(
      P$6&gt;=$I108, P$6&lt;=$J108, $Q$2="Yes",
      NOT( OR(
        AND($M$5=1, OR(WEEKDAY(P$6,2)=6, WEEKDAY(P$6,2)=7)),
        AND($M$5=17,  WEEKDAY(P$6,2)=6),
        AND($M$5=11,  WEEKDAY(P$6,2)=7)
      ))
    ),
    INDEX(reference!$H$1:$I$9, MATCH($M108, reference!$H$1:$H$9, 0), 2),
    ""
  ),
"")</f>
        <v/>
      </c>
      <c r="Q108" s="53" t="str">
        <f>IFERROR(
  IF(
    AND(
      Q$6&gt;=$I108, Q$6&lt;=$J108, $Q$2="Yes",
      NOT( OR(
        AND($M$5=1, OR(WEEKDAY(Q$6,2)=6, WEEKDAY(Q$6,2)=7)),
        AND($M$5=17,  WEEKDAY(Q$6,2)=6),
        AND($M$5=11,  WEEKDAY(Q$6,2)=7)
      ))
    ),
    INDEX(reference!$H$1:$I$9, MATCH($M108, reference!$H$1:$H$9, 0), 2),
    ""
  ),
"")</f>
        <v/>
      </c>
      <c r="R108" s="53" t="str">
        <f>IFERROR(
  IF(
    AND(
      R$6&gt;=$I108, R$6&lt;=$J108, $Q$2="Yes",
      NOT( OR(
        AND($M$5=1, OR(WEEKDAY(R$6,2)=6, WEEKDAY(R$6,2)=7)),
        AND($M$5=17,  WEEKDAY(R$6,2)=6),
        AND($M$5=11,  WEEKDAY(R$6,2)=7)
      ))
    ),
    INDEX(reference!$H$1:$I$9, MATCH($M108, reference!$H$1:$H$9, 0), 2),
    ""
  ),
"")</f>
        <v/>
      </c>
      <c r="S108" s="53" t="str">
        <f>IFERROR(
  IF(
    AND(
      S$6&gt;=$I108, S$6&lt;=$J108, $Q$2="Yes",
      NOT( OR(
        AND($M$5=1, OR(WEEKDAY(S$6,2)=6, WEEKDAY(S$6,2)=7)),
        AND($M$5=17,  WEEKDAY(S$6,2)=6),
        AND($M$5=11,  WEEKDAY(S$6,2)=7)
      ))
    ),
    INDEX(reference!$H$1:$I$9, MATCH($M108, reference!$H$1:$H$9, 0), 2),
    ""
  ),
"")</f>
        <v/>
      </c>
      <c r="T108" s="53" t="str">
        <f>IFERROR(
  IF(
    AND(
      T$6&gt;=$I108, T$6&lt;=$J108, $Q$2="Yes",
      NOT( OR(
        AND($M$5=1, OR(WEEKDAY(T$6,2)=6, WEEKDAY(T$6,2)=7)),
        AND($M$5=17,  WEEKDAY(T$6,2)=6),
        AND($M$5=11,  WEEKDAY(T$6,2)=7)
      ))
    ),
    INDEX(reference!$H$1:$I$9, MATCH($M108, reference!$H$1:$H$9, 0), 2),
    ""
  ),
"")</f>
        <v/>
      </c>
      <c r="U108" s="53" t="str">
        <f>IFERROR(
  IF(
    AND(
      U$6&gt;=$I108, U$6&lt;=$J108, $Q$2="Yes",
      NOT( OR(
        AND($M$5=1, OR(WEEKDAY(U$6,2)=6, WEEKDAY(U$6,2)=7)),
        AND($M$5=17,  WEEKDAY(U$6,2)=6),
        AND($M$5=11,  WEEKDAY(U$6,2)=7)
      ))
    ),
    INDEX(reference!$H$1:$I$9, MATCH($M108, reference!$H$1:$H$9, 0), 2),
    ""
  ),
"")</f>
        <v/>
      </c>
      <c r="V108" s="53" t="str">
        <f>IFERROR(
  IF(
    AND(
      V$6&gt;=$I108, V$6&lt;=$J108, $Q$2="Yes",
      NOT( OR(
        AND($M$5=1, OR(WEEKDAY(V$6,2)=6, WEEKDAY(V$6,2)=7)),
        AND($M$5=17,  WEEKDAY(V$6,2)=6),
        AND($M$5=11,  WEEKDAY(V$6,2)=7)
      ))
    ),
    INDEX(reference!$H$1:$I$9, MATCH($M108, reference!$H$1:$H$9, 0), 2),
    ""
  ),
"")</f>
        <v/>
      </c>
      <c r="W108" s="53" t="str">
        <f>IFERROR(
  IF(
    AND(
      W$6&gt;=$I108, W$6&lt;=$J108, $Q$2="Yes",
      NOT( OR(
        AND($M$5=1, OR(WEEKDAY(W$6,2)=6, WEEKDAY(W$6,2)=7)),
        AND($M$5=17,  WEEKDAY(W$6,2)=6),
        AND($M$5=11,  WEEKDAY(W$6,2)=7)
      ))
    ),
    INDEX(reference!$H$1:$I$9, MATCH($M108, reference!$H$1:$H$9, 0), 2),
    ""
  ),
"")</f>
        <v/>
      </c>
      <c r="X108" s="53" t="str">
        <f>IFERROR(
  IF(
    AND(
      X$6&gt;=$I108, X$6&lt;=$J108, $Q$2="Yes",
      NOT( OR(
        AND($M$5=1, OR(WEEKDAY(X$6,2)=6, WEEKDAY(X$6,2)=7)),
        AND($M$5=17,  WEEKDAY(X$6,2)=6),
        AND($M$5=11,  WEEKDAY(X$6,2)=7)
      ))
    ),
    INDEX(reference!$H$1:$I$9, MATCH($M108, reference!$H$1:$H$9, 0), 2),
    ""
  ),
"")</f>
        <v/>
      </c>
      <c r="Y108" s="53" t="str">
        <f>IFERROR(
  IF(
    AND(
      Y$6&gt;=$I108, Y$6&lt;=$J108, $Q$2="Yes",
      NOT( OR(
        AND($M$5=1, OR(WEEKDAY(Y$6,2)=6, WEEKDAY(Y$6,2)=7)),
        AND($M$5=17,  WEEKDAY(Y$6,2)=6),
        AND($M$5=11,  WEEKDAY(Y$6,2)=7)
      ))
    ),
    INDEX(reference!$H$1:$I$9, MATCH($M108, reference!$H$1:$H$9, 0), 2),
    ""
  ),
"")</f>
        <v/>
      </c>
      <c r="Z108" s="53" t="str">
        <f>IFERROR(
  IF(
    AND(
      Z$6&gt;=$I108, Z$6&lt;=$J108, $Q$2="Yes",
      NOT( OR(
        AND($M$5=1, OR(WEEKDAY(Z$6,2)=6, WEEKDAY(Z$6,2)=7)),
        AND($M$5=17,  WEEKDAY(Z$6,2)=6),
        AND($M$5=11,  WEEKDAY(Z$6,2)=7)
      ))
    ),
    INDEX(reference!$H$1:$I$9, MATCH($M108, reference!$H$1:$H$9, 0), 2),
    ""
  ),
"")</f>
        <v/>
      </c>
      <c r="AA108" s="53" t="str">
        <f>IFERROR(
  IF(
    AND(
      AA$6&gt;=$I108, AA$6&lt;=$J108, $Q$2="Yes",
      NOT( OR(
        AND($M$5=1, OR(WEEKDAY(AA$6,2)=6, WEEKDAY(AA$6,2)=7)),
        AND($M$5=17,  WEEKDAY(AA$6,2)=6),
        AND($M$5=11,  WEEKDAY(AA$6,2)=7)
      ))
    ),
    INDEX(reference!$H$1:$I$9, MATCH($M108, reference!$H$1:$H$9, 0), 2),
    ""
  ),
"")</f>
        <v/>
      </c>
      <c r="AB108" s="53" t="str">
        <f>IFERROR(
  IF(
    AND(
      AB$6&gt;=$I108, AB$6&lt;=$J108, $Q$2="Yes",
      NOT( OR(
        AND($M$5=1, OR(WEEKDAY(AB$6,2)=6, WEEKDAY(AB$6,2)=7)),
        AND($M$5=17,  WEEKDAY(AB$6,2)=6),
        AND($M$5=11,  WEEKDAY(AB$6,2)=7)
      ))
    ),
    INDEX(reference!$H$1:$I$9, MATCH($M108, reference!$H$1:$H$9, 0), 2),
    ""
  ),
"")</f>
        <v/>
      </c>
      <c r="AC108" s="53" t="str">
        <f>IFERROR(
  IF(
    AND(
      AC$6&gt;=$I108, AC$6&lt;=$J108, $Q$2="Yes",
      NOT( OR(
        AND($M$5=1, OR(WEEKDAY(AC$6,2)=6, WEEKDAY(AC$6,2)=7)),
        AND($M$5=17,  WEEKDAY(AC$6,2)=6),
        AND($M$5=11,  WEEKDAY(AC$6,2)=7)
      ))
    ),
    INDEX(reference!$H$1:$I$9, MATCH($M108, reference!$H$1:$H$9, 0), 2),
    ""
  ),
"")</f>
        <v/>
      </c>
      <c r="AD108" s="53" t="str">
        <f>IFERROR(
  IF(
    AND(
      AD$6&gt;=$I108, AD$6&lt;=$J108, $Q$2="Yes",
      NOT( OR(
        AND($M$5=1, OR(WEEKDAY(AD$6,2)=6, WEEKDAY(AD$6,2)=7)),
        AND($M$5=17,  WEEKDAY(AD$6,2)=6),
        AND($M$5=11,  WEEKDAY(AD$6,2)=7)
      ))
    ),
    INDEX(reference!$H$1:$I$9, MATCH($M108, reference!$H$1:$H$9, 0), 2),
    ""
  ),
"")</f>
        <v/>
      </c>
      <c r="AE108" s="53" t="str">
        <f>IFERROR(
  IF(
    AND(
      AE$6&gt;=$I108, AE$6&lt;=$J108, $Q$2="Yes",
      NOT( OR(
        AND($M$5=1, OR(WEEKDAY(AE$6,2)=6, WEEKDAY(AE$6,2)=7)),
        AND($M$5=17,  WEEKDAY(AE$6,2)=6),
        AND($M$5=11,  WEEKDAY(AE$6,2)=7)
      ))
    ),
    INDEX(reference!$H$1:$I$9, MATCH($M108, reference!$H$1:$H$9, 0), 2),
    ""
  ),
"")</f>
        <v/>
      </c>
      <c r="AF108" s="53" t="str">
        <f>IFERROR(
  IF(
    AND(
      AF$6&gt;=$I108, AF$6&lt;=$J108, $Q$2="Yes",
      NOT( OR(
        AND($M$5=1, OR(WEEKDAY(AF$6,2)=6, WEEKDAY(AF$6,2)=7)),
        AND($M$5=17,  WEEKDAY(AF$6,2)=6),
        AND($M$5=11,  WEEKDAY(AF$6,2)=7)
      ))
    ),
    INDEX(reference!$H$1:$I$9, MATCH($M108, reference!$H$1:$H$9, 0), 2),
    ""
  ),
"")</f>
        <v/>
      </c>
      <c r="AG108" s="53" t="str">
        <f>IFERROR(
  IF(
    AND(
      AG$6&gt;=$I108, AG$6&lt;=$J108, $Q$2="Yes",
      NOT( OR(
        AND($M$5=1, OR(WEEKDAY(AG$6,2)=6, WEEKDAY(AG$6,2)=7)),
        AND($M$5=17,  WEEKDAY(AG$6,2)=6),
        AND($M$5=11,  WEEKDAY(AG$6,2)=7)
      ))
    ),
    INDEX(reference!$H$1:$I$9, MATCH($M108, reference!$H$1:$H$9, 0), 2),
    ""
  ),
"")</f>
        <v/>
      </c>
      <c r="AH108" s="53" t="str">
        <f>IFERROR(
  IF(
    AND(
      AH$6&gt;=$I108, AH$6&lt;=$J108, $Q$2="Yes",
      NOT( OR(
        AND($M$5=1, OR(WEEKDAY(AH$6,2)=6, WEEKDAY(AH$6,2)=7)),
        AND($M$5=17,  WEEKDAY(AH$6,2)=6),
        AND($M$5=11,  WEEKDAY(AH$6,2)=7)
      ))
    ),
    INDEX(reference!$H$1:$I$9, MATCH($M108, reference!$H$1:$H$9, 0), 2),
    ""
  ),
"")</f>
        <v/>
      </c>
      <c r="AI108" s="53" t="str">
        <f>IFERROR(
  IF(
    AND(
      AI$6&gt;=$I108, AI$6&lt;=$J108, $Q$2="Yes",
      NOT( OR(
        AND($M$5=1, OR(WEEKDAY(AI$6,2)=6, WEEKDAY(AI$6,2)=7)),
        AND($M$5=17,  WEEKDAY(AI$6,2)=6),
        AND($M$5=11,  WEEKDAY(AI$6,2)=7)
      ))
    ),
    INDEX(reference!$H$1:$I$9, MATCH($M108, reference!$H$1:$H$9, 0), 2),
    ""
  ),
"")</f>
        <v/>
      </c>
      <c r="AJ108" s="53" t="str">
        <f>IFERROR(
  IF(
    AND(
      AJ$6&gt;=$I108, AJ$6&lt;=$J108, $Q$2="Yes",
      NOT( OR(
        AND($M$5=1, OR(WEEKDAY(AJ$6,2)=6, WEEKDAY(AJ$6,2)=7)),
        AND($M$5=17,  WEEKDAY(AJ$6,2)=6),
        AND($M$5=11,  WEEKDAY(AJ$6,2)=7)
      ))
    ),
    INDEX(reference!$H$1:$I$9, MATCH($M108, reference!$H$1:$H$9, 0), 2),
    ""
  ),
"")</f>
        <v/>
      </c>
      <c r="AK108" s="53" t="str">
        <f>IFERROR(
  IF(
    AND(
      AK$6&gt;=$I108, AK$6&lt;=$J108, $Q$2="Yes",
      NOT( OR(
        AND($M$5=1, OR(WEEKDAY(AK$6,2)=6, WEEKDAY(AK$6,2)=7)),
        AND($M$5=17,  WEEKDAY(AK$6,2)=6),
        AND($M$5=11,  WEEKDAY(AK$6,2)=7)
      ))
    ),
    INDEX(reference!$H$1:$I$9, MATCH($M108, reference!$H$1:$H$9, 0), 2),
    ""
  ),
"")</f>
        <v/>
      </c>
      <c r="AL108" s="53" t="str">
        <f>IFERROR(
  IF(
    AND(
      AL$6&gt;=$I108, AL$6&lt;=$J108, $Q$2="Yes",
      NOT( OR(
        AND($M$5=1, OR(WEEKDAY(AL$6,2)=6, WEEKDAY(AL$6,2)=7)),
        AND($M$5=17,  WEEKDAY(AL$6,2)=6),
        AND($M$5=11,  WEEKDAY(AL$6,2)=7)
      ))
    ),
    INDEX(reference!$H$1:$I$9, MATCH($M108, reference!$H$1:$H$9, 0), 2),
    ""
  ),
"")</f>
        <v/>
      </c>
      <c r="AM108" s="53" t="str">
        <f>IFERROR(
  IF(
    AND(
      AM$6&gt;=$I108, AM$6&lt;=$J108, $Q$2="Yes",
      NOT( OR(
        AND($M$5=1, OR(WEEKDAY(AM$6,2)=6, WEEKDAY(AM$6,2)=7)),
        AND($M$5=17,  WEEKDAY(AM$6,2)=6),
        AND($M$5=11,  WEEKDAY(AM$6,2)=7)
      ))
    ),
    INDEX(reference!$H$1:$I$9, MATCH($M108, reference!$H$1:$H$9, 0), 2),
    ""
  ),
"")</f>
        <v/>
      </c>
      <c r="AN108" s="53" t="str">
        <f>IFERROR(
  IF(
    AND(
      AN$6&gt;=$I108, AN$6&lt;=$J108, $Q$2="Yes",
      NOT( OR(
        AND($M$5=1, OR(WEEKDAY(AN$6,2)=6, WEEKDAY(AN$6,2)=7)),
        AND($M$5=17,  WEEKDAY(AN$6,2)=6),
        AND($M$5=11,  WEEKDAY(AN$6,2)=7)
      ))
    ),
    INDEX(reference!$H$1:$I$9, MATCH($M108, reference!$H$1:$H$9, 0), 2),
    ""
  ),
"")</f>
        <v/>
      </c>
      <c r="AO108" s="53" t="str">
        <f>IFERROR(
  IF(
    AND(
      AO$6&gt;=$I108, AO$6&lt;=$J108, $Q$2="Yes",
      NOT( OR(
        AND($M$5=1, OR(WEEKDAY(AO$6,2)=6, WEEKDAY(AO$6,2)=7)),
        AND($M$5=17,  WEEKDAY(AO$6,2)=6),
        AND($M$5=11,  WEEKDAY(AO$6,2)=7)
      ))
    ),
    INDEX(reference!$H$1:$I$9, MATCH($M108, reference!$H$1:$H$9, 0), 2),
    ""
  ),
"")</f>
        <v/>
      </c>
      <c r="AP108" s="53" t="str">
        <f>IFERROR(
  IF(
    AND(
      AP$6&gt;=$I108, AP$6&lt;=$J108, $Q$2="Yes",
      NOT( OR(
        AND($M$5=1, OR(WEEKDAY(AP$6,2)=6, WEEKDAY(AP$6,2)=7)),
        AND($M$5=17,  WEEKDAY(AP$6,2)=6),
        AND($M$5=11,  WEEKDAY(AP$6,2)=7)
      ))
    ),
    INDEX(reference!$H$1:$I$9, MATCH($M108, reference!$H$1:$H$9, 0), 2),
    ""
  ),
"")</f>
        <v/>
      </c>
      <c r="AQ108" s="53" t="str">
        <f>IFERROR(
  IF(
    AND(
      AQ$6&gt;=$I108, AQ$6&lt;=$J108, $Q$2="Yes",
      NOT( OR(
        AND($M$5=1, OR(WEEKDAY(AQ$6,2)=6, WEEKDAY(AQ$6,2)=7)),
        AND($M$5=17,  WEEKDAY(AQ$6,2)=6),
        AND($M$5=11,  WEEKDAY(AQ$6,2)=7)
      ))
    ),
    INDEX(reference!$H$1:$I$9, MATCH($M108, reference!$H$1:$H$9, 0), 2),
    ""
  ),
"")</f>
        <v/>
      </c>
      <c r="AR108" s="53" t="str">
        <f>IFERROR(
  IF(
    AND(
      AR$6&gt;=$I108, AR$6&lt;=$J108, $Q$2="Yes",
      NOT( OR(
        AND($M$5=1, OR(WEEKDAY(AR$6,2)=6, WEEKDAY(AR$6,2)=7)),
        AND($M$5=17,  WEEKDAY(AR$6,2)=6),
        AND($M$5=11,  WEEKDAY(AR$6,2)=7)
      ))
    ),
    INDEX(reference!$H$1:$I$9, MATCH($M108, reference!$H$1:$H$9, 0), 2),
    ""
  ),
"")</f>
        <v/>
      </c>
      <c r="AS108" s="53" t="str">
        <f>IFERROR(
  IF(
    AND(
      AS$6&gt;=$I108, AS$6&lt;=$J108, $Q$2="Yes",
      NOT( OR(
        AND($M$5=1, OR(WEEKDAY(AS$6,2)=6, WEEKDAY(AS$6,2)=7)),
        AND($M$5=17,  WEEKDAY(AS$6,2)=6),
        AND($M$5=11,  WEEKDAY(AS$6,2)=7)
      ))
    ),
    INDEX(reference!$H$1:$I$9, MATCH($M108, reference!$H$1:$H$9, 0), 2),
    ""
  ),
"")</f>
        <v/>
      </c>
      <c r="AT108" s="53" t="str">
        <f>IFERROR(
  IF(
    AND(
      AT$6&gt;=$I108, AT$6&lt;=$J108, $Q$2="Yes",
      NOT( OR(
        AND($M$5=1, OR(WEEKDAY(AT$6,2)=6, WEEKDAY(AT$6,2)=7)),
        AND($M$5=17,  WEEKDAY(AT$6,2)=6),
        AND($M$5=11,  WEEKDAY(AT$6,2)=7)
      ))
    ),
    INDEX(reference!$H$1:$I$9, MATCH($M108, reference!$H$1:$H$9, 0), 2),
    ""
  ),
"")</f>
        <v/>
      </c>
      <c r="AU108" s="53" t="str">
        <f>IFERROR(
  IF(
    AND(
      AU$6&gt;=$I108, AU$6&lt;=$J108, $Q$2="Yes",
      NOT( OR(
        AND($M$5=1, OR(WEEKDAY(AU$6,2)=6, WEEKDAY(AU$6,2)=7)),
        AND($M$5=17,  WEEKDAY(AU$6,2)=6),
        AND($M$5=11,  WEEKDAY(AU$6,2)=7)
      ))
    ),
    INDEX(reference!$H$1:$I$9, MATCH($M108, reference!$H$1:$H$9, 0), 2),
    ""
  ),
"")</f>
        <v/>
      </c>
      <c r="AV108" s="53" t="str">
        <f>IFERROR(
  IF(
    AND(
      AV$6&gt;=$I108, AV$6&lt;=$J108, $Q$2="Yes",
      NOT( OR(
        AND($M$5=1, OR(WEEKDAY(AV$6,2)=6, WEEKDAY(AV$6,2)=7)),
        AND($M$5=17,  WEEKDAY(AV$6,2)=6),
        AND($M$5=11,  WEEKDAY(AV$6,2)=7)
      ))
    ),
    INDEX(reference!$H$1:$I$9, MATCH($M108, reference!$H$1:$H$9, 0), 2),
    ""
  ),
"")</f>
        <v/>
      </c>
      <c r="AW108" s="53" t="str">
        <f>IFERROR(
  IF(
    AND(
      AW$6&gt;=$I108, AW$6&lt;=$J108, $Q$2="Yes",
      NOT( OR(
        AND($M$5=1, OR(WEEKDAY(AW$6,2)=6, WEEKDAY(AW$6,2)=7)),
        AND($M$5=17,  WEEKDAY(AW$6,2)=6),
        AND($M$5=11,  WEEKDAY(AW$6,2)=7)
      ))
    ),
    INDEX(reference!$H$1:$I$9, MATCH($M108, reference!$H$1:$H$9, 0), 2),
    ""
  ),
"")</f>
        <v/>
      </c>
      <c r="AX108" s="53" t="str">
        <f>IFERROR(
  IF(
    AND(
      AX$6&gt;=$I108, AX$6&lt;=$J108, $Q$2="Yes",
      NOT( OR(
        AND($M$5=1, OR(WEEKDAY(AX$6,2)=6, WEEKDAY(AX$6,2)=7)),
        AND($M$5=17,  WEEKDAY(AX$6,2)=6),
        AND($M$5=11,  WEEKDAY(AX$6,2)=7)
      ))
    ),
    INDEX(reference!$H$1:$I$9, MATCH($M108, reference!$H$1:$H$9, 0), 2),
    ""
  ),
"")</f>
        <v/>
      </c>
      <c r="AY108" s="53" t="str">
        <f>IFERROR(
  IF(
    AND(
      AY$6&gt;=$I108, AY$6&lt;=$J108, $Q$2="Yes",
      NOT( OR(
        AND($M$5=1, OR(WEEKDAY(AY$6,2)=6, WEEKDAY(AY$6,2)=7)),
        AND($M$5=17,  WEEKDAY(AY$6,2)=6),
        AND($M$5=11,  WEEKDAY(AY$6,2)=7)
      ))
    ),
    INDEX(reference!$H$1:$I$9, MATCH($M108, reference!$H$1:$H$9, 0), 2),
    ""
  ),
"")</f>
        <v/>
      </c>
      <c r="AZ108" s="53" t="str">
        <f>IFERROR(
  IF(
    AND(
      AZ$6&gt;=$I108, AZ$6&lt;=$J108, $Q$2="Yes",
      NOT( OR(
        AND($M$5=1, OR(WEEKDAY(AZ$6,2)=6, WEEKDAY(AZ$6,2)=7)),
        AND($M$5=17,  WEEKDAY(AZ$6,2)=6),
        AND($M$5=11,  WEEKDAY(AZ$6,2)=7)
      ))
    ),
    INDEX(reference!$H$1:$I$9, MATCH($M108, reference!$H$1:$H$9, 0), 2),
    ""
  ),
"")</f>
        <v/>
      </c>
      <c r="BA108" s="53" t="str">
        <f>IFERROR(
  IF(
    AND(
      BA$6&gt;=$I108, BA$6&lt;=$J108, $Q$2="Yes",
      NOT( OR(
        AND($M$5=1, OR(WEEKDAY(BA$6,2)=6, WEEKDAY(BA$6,2)=7)),
        AND($M$5=17,  WEEKDAY(BA$6,2)=6),
        AND($M$5=11,  WEEKDAY(BA$6,2)=7)
      ))
    ),
    INDEX(reference!$H$1:$I$9, MATCH($M108, reference!$H$1:$H$9, 0), 2),
    ""
  ),
"")</f>
        <v/>
      </c>
      <c r="BB108" s="53" t="str">
        <f>IFERROR(
  IF(
    AND(
      BB$6&gt;=$I108, BB$6&lt;=$J108, $Q$2="Yes",
      NOT( OR(
        AND($M$5=1, OR(WEEKDAY(BB$6,2)=6, WEEKDAY(BB$6,2)=7)),
        AND($M$5=17,  WEEKDAY(BB$6,2)=6),
        AND($M$5=11,  WEEKDAY(BB$6,2)=7)
      ))
    ),
    INDEX(reference!$H$1:$I$9, MATCH($M108, reference!$H$1:$H$9, 0), 2),
    ""
  ),
"")</f>
        <v/>
      </c>
      <c r="BC108" s="53" t="str">
        <f>IFERROR(
  IF(
    AND(
      BC$6&gt;=$I108, BC$6&lt;=$J108, $Q$2="Yes",
      NOT( OR(
        AND($M$5=1, OR(WEEKDAY(BC$6,2)=6, WEEKDAY(BC$6,2)=7)),
        AND($M$5=17,  WEEKDAY(BC$6,2)=6),
        AND($M$5=11,  WEEKDAY(BC$6,2)=7)
      ))
    ),
    INDEX(reference!$H$1:$I$9, MATCH($M108, reference!$H$1:$H$9, 0), 2),
    ""
  ),
"")</f>
        <v/>
      </c>
      <c r="BD108" s="53" t="str">
        <f>IFERROR(
  IF(
    AND(
      BD$6&gt;=$I108, BD$6&lt;=$J108, $Q$2="Yes",
      NOT( OR(
        AND($M$5=1, OR(WEEKDAY(BD$6,2)=6, WEEKDAY(BD$6,2)=7)),
        AND($M$5=17,  WEEKDAY(BD$6,2)=6),
        AND($M$5=11,  WEEKDAY(BD$6,2)=7)
      ))
    ),
    INDEX(reference!$H$1:$I$9, MATCH($M108, reference!$H$1:$H$9, 0), 2),
    ""
  ),
"")</f>
        <v/>
      </c>
      <c r="BE108" s="53" t="str">
        <f>IFERROR(
  IF(
    AND(
      BE$6&gt;=$I108, BE$6&lt;=$J108, $Q$2="Yes",
      NOT( OR(
        AND($M$5=1, OR(WEEKDAY(BE$6,2)=6, WEEKDAY(BE$6,2)=7)),
        AND($M$5=17,  WEEKDAY(BE$6,2)=6),
        AND($M$5=11,  WEEKDAY(BE$6,2)=7)
      ))
    ),
    INDEX(reference!$H$1:$I$9, MATCH($M108, reference!$H$1:$H$9, 0), 2),
    ""
  ),
"")</f>
        <v/>
      </c>
      <c r="BF108" s="53" t="str">
        <f>IFERROR(
  IF(
    AND(
      BF$6&gt;=$I108, BF$6&lt;=$J108, $Q$2="Yes",
      NOT( OR(
        AND($M$5=1, OR(WEEKDAY(BF$6,2)=6, WEEKDAY(BF$6,2)=7)),
        AND($M$5=17,  WEEKDAY(BF$6,2)=6),
        AND($M$5=11,  WEEKDAY(BF$6,2)=7)
      ))
    ),
    INDEX(reference!$H$1:$I$9, MATCH($M108, reference!$H$1:$H$9, 0), 2),
    ""
  ),
"")</f>
        <v/>
      </c>
      <c r="BG108" s="53" t="str">
        <f>IFERROR(
  IF(
    AND(
      BG$6&gt;=$I108, BG$6&lt;=$J108, $Q$2="Yes",
      NOT( OR(
        AND($M$5=1, OR(WEEKDAY(BG$6,2)=6, WEEKDAY(BG$6,2)=7)),
        AND($M$5=17,  WEEKDAY(BG$6,2)=6),
        AND($M$5=11,  WEEKDAY(BG$6,2)=7)
      ))
    ),
    INDEX(reference!$H$1:$I$9, MATCH($M108, reference!$H$1:$H$9, 0), 2),
    ""
  ),
"")</f>
        <v/>
      </c>
      <c r="BH108" s="53" t="str">
        <f>IFERROR(
  IF(
    AND(
      BH$6&gt;=$I108, BH$6&lt;=$J108, $Q$2="Yes",
      NOT( OR(
        AND($M$5=1, OR(WEEKDAY(BH$6,2)=6, WEEKDAY(BH$6,2)=7)),
        AND($M$5=17,  WEEKDAY(BH$6,2)=6),
        AND($M$5=11,  WEEKDAY(BH$6,2)=7)
      ))
    ),
    INDEX(reference!$H$1:$I$9, MATCH($M108, reference!$H$1:$H$9, 0), 2),
    ""
  ),
"")</f>
        <v/>
      </c>
      <c r="BI108" s="53" t="str">
        <f>IFERROR(
  IF(
    AND(
      BI$6&gt;=$I108, BI$6&lt;=$J108, $Q$2="Yes",
      NOT( OR(
        AND($M$5=1, OR(WEEKDAY(BI$6,2)=6, WEEKDAY(BI$6,2)=7)),
        AND($M$5=17,  WEEKDAY(BI$6,2)=6),
        AND($M$5=11,  WEEKDAY(BI$6,2)=7)
      ))
    ),
    INDEX(reference!$H$1:$I$9, MATCH($M108, reference!$H$1:$H$9, 0), 2),
    ""
  ),
"")</f>
        <v/>
      </c>
      <c r="BJ108" s="53" t="str">
        <f>IFERROR(
  IF(
    AND(
      BJ$6&gt;=$I108, BJ$6&lt;=$J108, $Q$2="Yes",
      NOT( OR(
        AND($M$5=1, OR(WEEKDAY(BJ$6,2)=6, WEEKDAY(BJ$6,2)=7)),
        AND($M$5=17,  WEEKDAY(BJ$6,2)=6),
        AND($M$5=11,  WEEKDAY(BJ$6,2)=7)
      ))
    ),
    INDEX(reference!$H$1:$I$9, MATCH($M108, reference!$H$1:$H$9, 0), 2),
    ""
  ),
"")</f>
        <v/>
      </c>
      <c r="BK108" s="53" t="str">
        <f>IFERROR(
  IF(
    AND(
      BK$6&gt;=$I108, BK$6&lt;=$J108, $Q$2="Yes",
      NOT( OR(
        AND($M$5=1, OR(WEEKDAY(BK$6,2)=6, WEEKDAY(BK$6,2)=7)),
        AND($M$5=17,  WEEKDAY(BK$6,2)=6),
        AND($M$5=11,  WEEKDAY(BK$6,2)=7)
      ))
    ),
    INDEX(reference!$H$1:$I$9, MATCH($M108, reference!$H$1:$H$9, 0), 2),
    ""
  ),
"")</f>
        <v/>
      </c>
      <c r="BL108" s="53" t="str">
        <f>IFERROR(
  IF(
    AND(
      BL$6&gt;=$I108, BL$6&lt;=$J108, $Q$2="Yes",
      NOT( OR(
        AND($M$5=1, OR(WEEKDAY(BL$6,2)=6, WEEKDAY(BL$6,2)=7)),
        AND($M$5=17,  WEEKDAY(BL$6,2)=6),
        AND($M$5=11,  WEEKDAY(BL$6,2)=7)
      ))
    ),
    INDEX(reference!$H$1:$I$9, MATCH($M108, reference!$H$1:$H$9, 0), 2),
    ""
  ),
"")</f>
        <v/>
      </c>
      <c r="BM108" s="53" t="str">
        <f>IFERROR(
  IF(
    AND(
      BM$6&gt;=$I108, BM$6&lt;=$J108, $Q$2="Yes",
      NOT( OR(
        AND($M$5=1, OR(WEEKDAY(BM$6,2)=6, WEEKDAY(BM$6,2)=7)),
        AND($M$5=17,  WEEKDAY(BM$6,2)=6),
        AND($M$5=11,  WEEKDAY(BM$6,2)=7)
      ))
    ),
    INDEX(reference!$H$1:$I$9, MATCH($M108, reference!$H$1:$H$9, 0), 2),
    ""
  ),
"")</f>
        <v/>
      </c>
      <c r="BN108" s="53" t="str">
        <f>IFERROR(
  IF(
    AND(
      BN$6&gt;=$I108, BN$6&lt;=$J108, $Q$2="Yes",
      NOT( OR(
        AND($M$5=1, OR(WEEKDAY(BN$6,2)=6, WEEKDAY(BN$6,2)=7)),
        AND($M$5=17,  WEEKDAY(BN$6,2)=6),
        AND($M$5=11,  WEEKDAY(BN$6,2)=7)
      ))
    ),
    INDEX(reference!$H$1:$I$9, MATCH($M108, reference!$H$1:$H$9, 0), 2),
    ""
  ),
"")</f>
        <v/>
      </c>
      <c r="BO108" s="53" t="str">
        <f>IFERROR(
  IF(
    AND(
      BO$6&gt;=$I108, BO$6&lt;=$J108, $Q$2="Yes",
      NOT( OR(
        AND($M$5=1, OR(WEEKDAY(BO$6,2)=6, WEEKDAY(BO$6,2)=7)),
        AND($M$5=17,  WEEKDAY(BO$6,2)=6),
        AND($M$5=11,  WEEKDAY(BO$6,2)=7)
      ))
    ),
    INDEX(reference!$H$1:$I$9, MATCH($M108, reference!$H$1:$H$9, 0), 2),
    ""
  ),
"")</f>
        <v/>
      </c>
      <c r="BP108" s="53" t="str">
        <f>IFERROR(
  IF(
    AND(
      BP$6&gt;=$I108, BP$6&lt;=$J108, $Q$2="Yes",
      NOT( OR(
        AND($M$5=1, OR(WEEKDAY(BP$6,2)=6, WEEKDAY(BP$6,2)=7)),
        AND($M$5=17,  WEEKDAY(BP$6,2)=6),
        AND($M$5=11,  WEEKDAY(BP$6,2)=7)
      ))
    ),
    INDEX(reference!$H$1:$I$9, MATCH($M108, reference!$H$1:$H$9, 0), 2),
    ""
  ),
"")</f>
        <v/>
      </c>
      <c r="BQ108" s="53" t="str">
        <f>IFERROR(
  IF(
    AND(
      BQ$6&gt;=$I108, BQ$6&lt;=$J108, $Q$2="Yes",
      NOT( OR(
        AND($M$5=1, OR(WEEKDAY(BQ$6,2)=6, WEEKDAY(BQ$6,2)=7)),
        AND($M$5=17,  WEEKDAY(BQ$6,2)=6),
        AND($M$5=11,  WEEKDAY(BQ$6,2)=7)
      ))
    ),
    INDEX(reference!$H$1:$I$9, MATCH($M108, reference!$H$1:$H$9, 0), 2),
    ""
  ),
"")</f>
        <v/>
      </c>
    </row>
    <row r="109" spans="1:69" ht="22.5" customHeight="1" x14ac:dyDescent="0.15">
      <c r="A109" s="46">
        <f>COUNTIF($L$7:M109,M109)</f>
        <v>0</v>
      </c>
      <c r="B109" s="46" t="str">
        <f t="shared" si="7"/>
        <v>-0</v>
      </c>
      <c r="C109" s="46" t="str">
        <f>IFERROR(IF(G109="","",MOD(COUNTIFS($F$6:G109,"◯"),10)),"")</f>
        <v/>
      </c>
      <c r="D109" s="46" t="str" cm="1">
        <f t="array" ref="D109">IF(G109="","",_xlfn.SWITCH(G109,"◯",1,"◆",2,"★",3))</f>
        <v/>
      </c>
      <c r="E109" s="46"/>
      <c r="F109" s="47"/>
      <c r="G109" s="48"/>
      <c r="H109" s="49"/>
      <c r="I109" s="51"/>
      <c r="J109" s="51"/>
      <c r="K109" s="52" t="str">
        <f t="shared" si="6"/>
        <v/>
      </c>
      <c r="L109" s="50"/>
      <c r="M109" s="50"/>
      <c r="N109" s="53" t="str">
        <f>IFERROR(
  IF(
    AND(
      N$6&gt;=$I109, N$6&lt;=$J109, $Q$2="Yes",
      NOT( OR(
        AND($M$5=1, OR(WEEKDAY(N$6,2)=6, WEEKDAY(N$6,2)=7)),
        AND($M$5=17,  WEEKDAY(N$6,2)=6),
        AND($M$5=11,  WEEKDAY(N$6,2)=7)
      ))
    ),
    INDEX(reference!$H$1:$I$9, MATCH($M109, reference!$H$1:$H$9, 0), 2),
    ""
  ),
"")</f>
        <v/>
      </c>
      <c r="O109" s="53" t="str">
        <f>IFERROR(
  IF(
    AND(
      O$6&gt;=$I109, O$6&lt;=$J109, $Q$2="Yes",
      NOT( OR(
        AND($M$5=1, OR(WEEKDAY(O$6,2)=6, WEEKDAY(O$6,2)=7)),
        AND($M$5=17,  WEEKDAY(O$6,2)=6),
        AND($M$5=11,  WEEKDAY(O$6,2)=7)
      ))
    ),
    INDEX(reference!$H$1:$I$9, MATCH($M109, reference!$H$1:$H$9, 0), 2),
    ""
  ),
"")</f>
        <v/>
      </c>
      <c r="P109" s="53" t="str">
        <f>IFERROR(
  IF(
    AND(
      P$6&gt;=$I109, P$6&lt;=$J109, $Q$2="Yes",
      NOT( OR(
        AND($M$5=1, OR(WEEKDAY(P$6,2)=6, WEEKDAY(P$6,2)=7)),
        AND($M$5=17,  WEEKDAY(P$6,2)=6),
        AND($M$5=11,  WEEKDAY(P$6,2)=7)
      ))
    ),
    INDEX(reference!$H$1:$I$9, MATCH($M109, reference!$H$1:$H$9, 0), 2),
    ""
  ),
"")</f>
        <v/>
      </c>
      <c r="Q109" s="53" t="str">
        <f>IFERROR(
  IF(
    AND(
      Q$6&gt;=$I109, Q$6&lt;=$J109, $Q$2="Yes",
      NOT( OR(
        AND($M$5=1, OR(WEEKDAY(Q$6,2)=6, WEEKDAY(Q$6,2)=7)),
        AND($M$5=17,  WEEKDAY(Q$6,2)=6),
        AND($M$5=11,  WEEKDAY(Q$6,2)=7)
      ))
    ),
    INDEX(reference!$H$1:$I$9, MATCH($M109, reference!$H$1:$H$9, 0), 2),
    ""
  ),
"")</f>
        <v/>
      </c>
      <c r="R109" s="53" t="str">
        <f>IFERROR(
  IF(
    AND(
      R$6&gt;=$I109, R$6&lt;=$J109, $Q$2="Yes",
      NOT( OR(
        AND($M$5=1, OR(WEEKDAY(R$6,2)=6, WEEKDAY(R$6,2)=7)),
        AND($M$5=17,  WEEKDAY(R$6,2)=6),
        AND($M$5=11,  WEEKDAY(R$6,2)=7)
      ))
    ),
    INDEX(reference!$H$1:$I$9, MATCH($M109, reference!$H$1:$H$9, 0), 2),
    ""
  ),
"")</f>
        <v/>
      </c>
      <c r="S109" s="53" t="str">
        <f>IFERROR(
  IF(
    AND(
      S$6&gt;=$I109, S$6&lt;=$J109, $Q$2="Yes",
      NOT( OR(
        AND($M$5=1, OR(WEEKDAY(S$6,2)=6, WEEKDAY(S$6,2)=7)),
        AND($M$5=17,  WEEKDAY(S$6,2)=6),
        AND($M$5=11,  WEEKDAY(S$6,2)=7)
      ))
    ),
    INDEX(reference!$H$1:$I$9, MATCH($M109, reference!$H$1:$H$9, 0), 2),
    ""
  ),
"")</f>
        <v/>
      </c>
      <c r="T109" s="53" t="str">
        <f>IFERROR(
  IF(
    AND(
      T$6&gt;=$I109, T$6&lt;=$J109, $Q$2="Yes",
      NOT( OR(
        AND($M$5=1, OR(WEEKDAY(T$6,2)=6, WEEKDAY(T$6,2)=7)),
        AND($M$5=17,  WEEKDAY(T$6,2)=6),
        AND($M$5=11,  WEEKDAY(T$6,2)=7)
      ))
    ),
    INDEX(reference!$H$1:$I$9, MATCH($M109, reference!$H$1:$H$9, 0), 2),
    ""
  ),
"")</f>
        <v/>
      </c>
      <c r="U109" s="53" t="str">
        <f>IFERROR(
  IF(
    AND(
      U$6&gt;=$I109, U$6&lt;=$J109, $Q$2="Yes",
      NOT( OR(
        AND($M$5=1, OR(WEEKDAY(U$6,2)=6, WEEKDAY(U$6,2)=7)),
        AND($M$5=17,  WEEKDAY(U$6,2)=6),
        AND($M$5=11,  WEEKDAY(U$6,2)=7)
      ))
    ),
    INDEX(reference!$H$1:$I$9, MATCH($M109, reference!$H$1:$H$9, 0), 2),
    ""
  ),
"")</f>
        <v/>
      </c>
      <c r="V109" s="53" t="str">
        <f>IFERROR(
  IF(
    AND(
      V$6&gt;=$I109, V$6&lt;=$J109, $Q$2="Yes",
      NOT( OR(
        AND($M$5=1, OR(WEEKDAY(V$6,2)=6, WEEKDAY(V$6,2)=7)),
        AND($M$5=17,  WEEKDAY(V$6,2)=6),
        AND($M$5=11,  WEEKDAY(V$6,2)=7)
      ))
    ),
    INDEX(reference!$H$1:$I$9, MATCH($M109, reference!$H$1:$H$9, 0), 2),
    ""
  ),
"")</f>
        <v/>
      </c>
      <c r="W109" s="53" t="str">
        <f>IFERROR(
  IF(
    AND(
      W$6&gt;=$I109, W$6&lt;=$J109, $Q$2="Yes",
      NOT( OR(
        AND($M$5=1, OR(WEEKDAY(W$6,2)=6, WEEKDAY(W$6,2)=7)),
        AND($M$5=17,  WEEKDAY(W$6,2)=6),
        AND($M$5=11,  WEEKDAY(W$6,2)=7)
      ))
    ),
    INDEX(reference!$H$1:$I$9, MATCH($M109, reference!$H$1:$H$9, 0), 2),
    ""
  ),
"")</f>
        <v/>
      </c>
      <c r="X109" s="53" t="str">
        <f>IFERROR(
  IF(
    AND(
      X$6&gt;=$I109, X$6&lt;=$J109, $Q$2="Yes",
      NOT( OR(
        AND($M$5=1, OR(WEEKDAY(X$6,2)=6, WEEKDAY(X$6,2)=7)),
        AND($M$5=17,  WEEKDAY(X$6,2)=6),
        AND($M$5=11,  WEEKDAY(X$6,2)=7)
      ))
    ),
    INDEX(reference!$H$1:$I$9, MATCH($M109, reference!$H$1:$H$9, 0), 2),
    ""
  ),
"")</f>
        <v/>
      </c>
      <c r="Y109" s="53" t="str">
        <f>IFERROR(
  IF(
    AND(
      Y$6&gt;=$I109, Y$6&lt;=$J109, $Q$2="Yes",
      NOT( OR(
        AND($M$5=1, OR(WEEKDAY(Y$6,2)=6, WEEKDAY(Y$6,2)=7)),
        AND($M$5=17,  WEEKDAY(Y$6,2)=6),
        AND($M$5=11,  WEEKDAY(Y$6,2)=7)
      ))
    ),
    INDEX(reference!$H$1:$I$9, MATCH($M109, reference!$H$1:$H$9, 0), 2),
    ""
  ),
"")</f>
        <v/>
      </c>
      <c r="Z109" s="53" t="str">
        <f>IFERROR(
  IF(
    AND(
      Z$6&gt;=$I109, Z$6&lt;=$J109, $Q$2="Yes",
      NOT( OR(
        AND($M$5=1, OR(WEEKDAY(Z$6,2)=6, WEEKDAY(Z$6,2)=7)),
        AND($M$5=17,  WEEKDAY(Z$6,2)=6),
        AND($M$5=11,  WEEKDAY(Z$6,2)=7)
      ))
    ),
    INDEX(reference!$H$1:$I$9, MATCH($M109, reference!$H$1:$H$9, 0), 2),
    ""
  ),
"")</f>
        <v/>
      </c>
      <c r="AA109" s="53" t="str">
        <f>IFERROR(
  IF(
    AND(
      AA$6&gt;=$I109, AA$6&lt;=$J109, $Q$2="Yes",
      NOT( OR(
        AND($M$5=1, OR(WEEKDAY(AA$6,2)=6, WEEKDAY(AA$6,2)=7)),
        AND($M$5=17,  WEEKDAY(AA$6,2)=6),
        AND($M$5=11,  WEEKDAY(AA$6,2)=7)
      ))
    ),
    INDEX(reference!$H$1:$I$9, MATCH($M109, reference!$H$1:$H$9, 0), 2),
    ""
  ),
"")</f>
        <v/>
      </c>
      <c r="AB109" s="53" t="str">
        <f>IFERROR(
  IF(
    AND(
      AB$6&gt;=$I109, AB$6&lt;=$J109, $Q$2="Yes",
      NOT( OR(
        AND($M$5=1, OR(WEEKDAY(AB$6,2)=6, WEEKDAY(AB$6,2)=7)),
        AND($M$5=17,  WEEKDAY(AB$6,2)=6),
        AND($M$5=11,  WEEKDAY(AB$6,2)=7)
      ))
    ),
    INDEX(reference!$H$1:$I$9, MATCH($M109, reference!$H$1:$H$9, 0), 2),
    ""
  ),
"")</f>
        <v/>
      </c>
      <c r="AC109" s="53" t="str">
        <f>IFERROR(
  IF(
    AND(
      AC$6&gt;=$I109, AC$6&lt;=$J109, $Q$2="Yes",
      NOT( OR(
        AND($M$5=1, OR(WEEKDAY(AC$6,2)=6, WEEKDAY(AC$6,2)=7)),
        AND($M$5=17,  WEEKDAY(AC$6,2)=6),
        AND($M$5=11,  WEEKDAY(AC$6,2)=7)
      ))
    ),
    INDEX(reference!$H$1:$I$9, MATCH($M109, reference!$H$1:$H$9, 0), 2),
    ""
  ),
"")</f>
        <v/>
      </c>
      <c r="AD109" s="53" t="str">
        <f>IFERROR(
  IF(
    AND(
      AD$6&gt;=$I109, AD$6&lt;=$J109, $Q$2="Yes",
      NOT( OR(
        AND($M$5=1, OR(WEEKDAY(AD$6,2)=6, WEEKDAY(AD$6,2)=7)),
        AND($M$5=17,  WEEKDAY(AD$6,2)=6),
        AND($M$5=11,  WEEKDAY(AD$6,2)=7)
      ))
    ),
    INDEX(reference!$H$1:$I$9, MATCH($M109, reference!$H$1:$H$9, 0), 2),
    ""
  ),
"")</f>
        <v/>
      </c>
      <c r="AE109" s="53" t="str">
        <f>IFERROR(
  IF(
    AND(
      AE$6&gt;=$I109, AE$6&lt;=$J109, $Q$2="Yes",
      NOT( OR(
        AND($M$5=1, OR(WEEKDAY(AE$6,2)=6, WEEKDAY(AE$6,2)=7)),
        AND($M$5=17,  WEEKDAY(AE$6,2)=6),
        AND($M$5=11,  WEEKDAY(AE$6,2)=7)
      ))
    ),
    INDEX(reference!$H$1:$I$9, MATCH($M109, reference!$H$1:$H$9, 0), 2),
    ""
  ),
"")</f>
        <v/>
      </c>
      <c r="AF109" s="53" t="str">
        <f>IFERROR(
  IF(
    AND(
      AF$6&gt;=$I109, AF$6&lt;=$J109, $Q$2="Yes",
      NOT( OR(
        AND($M$5=1, OR(WEEKDAY(AF$6,2)=6, WEEKDAY(AF$6,2)=7)),
        AND($M$5=17,  WEEKDAY(AF$6,2)=6),
        AND($M$5=11,  WEEKDAY(AF$6,2)=7)
      ))
    ),
    INDEX(reference!$H$1:$I$9, MATCH($M109, reference!$H$1:$H$9, 0), 2),
    ""
  ),
"")</f>
        <v/>
      </c>
      <c r="AG109" s="53" t="str">
        <f>IFERROR(
  IF(
    AND(
      AG$6&gt;=$I109, AG$6&lt;=$J109, $Q$2="Yes",
      NOT( OR(
        AND($M$5=1, OR(WEEKDAY(AG$6,2)=6, WEEKDAY(AG$6,2)=7)),
        AND($M$5=17,  WEEKDAY(AG$6,2)=6),
        AND($M$5=11,  WEEKDAY(AG$6,2)=7)
      ))
    ),
    INDEX(reference!$H$1:$I$9, MATCH($M109, reference!$H$1:$H$9, 0), 2),
    ""
  ),
"")</f>
        <v/>
      </c>
      <c r="AH109" s="53" t="str">
        <f>IFERROR(
  IF(
    AND(
      AH$6&gt;=$I109, AH$6&lt;=$J109, $Q$2="Yes",
      NOT( OR(
        AND($M$5=1, OR(WEEKDAY(AH$6,2)=6, WEEKDAY(AH$6,2)=7)),
        AND($M$5=17,  WEEKDAY(AH$6,2)=6),
        AND($M$5=11,  WEEKDAY(AH$6,2)=7)
      ))
    ),
    INDEX(reference!$H$1:$I$9, MATCH($M109, reference!$H$1:$H$9, 0), 2),
    ""
  ),
"")</f>
        <v/>
      </c>
      <c r="AI109" s="53" t="str">
        <f>IFERROR(
  IF(
    AND(
      AI$6&gt;=$I109, AI$6&lt;=$J109, $Q$2="Yes",
      NOT( OR(
        AND($M$5=1, OR(WEEKDAY(AI$6,2)=6, WEEKDAY(AI$6,2)=7)),
        AND($M$5=17,  WEEKDAY(AI$6,2)=6),
        AND($M$5=11,  WEEKDAY(AI$6,2)=7)
      ))
    ),
    INDEX(reference!$H$1:$I$9, MATCH($M109, reference!$H$1:$H$9, 0), 2),
    ""
  ),
"")</f>
        <v/>
      </c>
      <c r="AJ109" s="53" t="str">
        <f>IFERROR(
  IF(
    AND(
      AJ$6&gt;=$I109, AJ$6&lt;=$J109, $Q$2="Yes",
      NOT( OR(
        AND($M$5=1, OR(WEEKDAY(AJ$6,2)=6, WEEKDAY(AJ$6,2)=7)),
        AND($M$5=17,  WEEKDAY(AJ$6,2)=6),
        AND($M$5=11,  WEEKDAY(AJ$6,2)=7)
      ))
    ),
    INDEX(reference!$H$1:$I$9, MATCH($M109, reference!$H$1:$H$9, 0), 2),
    ""
  ),
"")</f>
        <v/>
      </c>
      <c r="AK109" s="53" t="str">
        <f>IFERROR(
  IF(
    AND(
      AK$6&gt;=$I109, AK$6&lt;=$J109, $Q$2="Yes",
      NOT( OR(
        AND($M$5=1, OR(WEEKDAY(AK$6,2)=6, WEEKDAY(AK$6,2)=7)),
        AND($M$5=17,  WEEKDAY(AK$6,2)=6),
        AND($M$5=11,  WEEKDAY(AK$6,2)=7)
      ))
    ),
    INDEX(reference!$H$1:$I$9, MATCH($M109, reference!$H$1:$H$9, 0), 2),
    ""
  ),
"")</f>
        <v/>
      </c>
      <c r="AL109" s="53" t="str">
        <f>IFERROR(
  IF(
    AND(
      AL$6&gt;=$I109, AL$6&lt;=$J109, $Q$2="Yes",
      NOT( OR(
        AND($M$5=1, OR(WEEKDAY(AL$6,2)=6, WEEKDAY(AL$6,2)=7)),
        AND($M$5=17,  WEEKDAY(AL$6,2)=6),
        AND($M$5=11,  WEEKDAY(AL$6,2)=7)
      ))
    ),
    INDEX(reference!$H$1:$I$9, MATCH($M109, reference!$H$1:$H$9, 0), 2),
    ""
  ),
"")</f>
        <v/>
      </c>
      <c r="AM109" s="53" t="str">
        <f>IFERROR(
  IF(
    AND(
      AM$6&gt;=$I109, AM$6&lt;=$J109, $Q$2="Yes",
      NOT( OR(
        AND($M$5=1, OR(WEEKDAY(AM$6,2)=6, WEEKDAY(AM$6,2)=7)),
        AND($M$5=17,  WEEKDAY(AM$6,2)=6),
        AND($M$5=11,  WEEKDAY(AM$6,2)=7)
      ))
    ),
    INDEX(reference!$H$1:$I$9, MATCH($M109, reference!$H$1:$H$9, 0), 2),
    ""
  ),
"")</f>
        <v/>
      </c>
      <c r="AN109" s="53" t="str">
        <f>IFERROR(
  IF(
    AND(
      AN$6&gt;=$I109, AN$6&lt;=$J109, $Q$2="Yes",
      NOT( OR(
        AND($M$5=1, OR(WEEKDAY(AN$6,2)=6, WEEKDAY(AN$6,2)=7)),
        AND($M$5=17,  WEEKDAY(AN$6,2)=6),
        AND($M$5=11,  WEEKDAY(AN$6,2)=7)
      ))
    ),
    INDEX(reference!$H$1:$I$9, MATCH($M109, reference!$H$1:$H$9, 0), 2),
    ""
  ),
"")</f>
        <v/>
      </c>
      <c r="AO109" s="53" t="str">
        <f>IFERROR(
  IF(
    AND(
      AO$6&gt;=$I109, AO$6&lt;=$J109, $Q$2="Yes",
      NOT( OR(
        AND($M$5=1, OR(WEEKDAY(AO$6,2)=6, WEEKDAY(AO$6,2)=7)),
        AND($M$5=17,  WEEKDAY(AO$6,2)=6),
        AND($M$5=11,  WEEKDAY(AO$6,2)=7)
      ))
    ),
    INDEX(reference!$H$1:$I$9, MATCH($M109, reference!$H$1:$H$9, 0), 2),
    ""
  ),
"")</f>
        <v/>
      </c>
      <c r="AP109" s="53" t="str">
        <f>IFERROR(
  IF(
    AND(
      AP$6&gt;=$I109, AP$6&lt;=$J109, $Q$2="Yes",
      NOT( OR(
        AND($M$5=1, OR(WEEKDAY(AP$6,2)=6, WEEKDAY(AP$6,2)=7)),
        AND($M$5=17,  WEEKDAY(AP$6,2)=6),
        AND($M$5=11,  WEEKDAY(AP$6,2)=7)
      ))
    ),
    INDEX(reference!$H$1:$I$9, MATCH($M109, reference!$H$1:$H$9, 0), 2),
    ""
  ),
"")</f>
        <v/>
      </c>
      <c r="AQ109" s="53" t="str">
        <f>IFERROR(
  IF(
    AND(
      AQ$6&gt;=$I109, AQ$6&lt;=$J109, $Q$2="Yes",
      NOT( OR(
        AND($M$5=1, OR(WEEKDAY(AQ$6,2)=6, WEEKDAY(AQ$6,2)=7)),
        AND($M$5=17,  WEEKDAY(AQ$6,2)=6),
        AND($M$5=11,  WEEKDAY(AQ$6,2)=7)
      ))
    ),
    INDEX(reference!$H$1:$I$9, MATCH($M109, reference!$H$1:$H$9, 0), 2),
    ""
  ),
"")</f>
        <v/>
      </c>
      <c r="AR109" s="53" t="str">
        <f>IFERROR(
  IF(
    AND(
      AR$6&gt;=$I109, AR$6&lt;=$J109, $Q$2="Yes",
      NOT( OR(
        AND($M$5=1, OR(WEEKDAY(AR$6,2)=6, WEEKDAY(AR$6,2)=7)),
        AND($M$5=17,  WEEKDAY(AR$6,2)=6),
        AND($M$5=11,  WEEKDAY(AR$6,2)=7)
      ))
    ),
    INDEX(reference!$H$1:$I$9, MATCH($M109, reference!$H$1:$H$9, 0), 2),
    ""
  ),
"")</f>
        <v/>
      </c>
      <c r="AS109" s="53" t="str">
        <f>IFERROR(
  IF(
    AND(
      AS$6&gt;=$I109, AS$6&lt;=$J109, $Q$2="Yes",
      NOT( OR(
        AND($M$5=1, OR(WEEKDAY(AS$6,2)=6, WEEKDAY(AS$6,2)=7)),
        AND($M$5=17,  WEEKDAY(AS$6,2)=6),
        AND($M$5=11,  WEEKDAY(AS$6,2)=7)
      ))
    ),
    INDEX(reference!$H$1:$I$9, MATCH($M109, reference!$H$1:$H$9, 0), 2),
    ""
  ),
"")</f>
        <v/>
      </c>
      <c r="AT109" s="53" t="str">
        <f>IFERROR(
  IF(
    AND(
      AT$6&gt;=$I109, AT$6&lt;=$J109, $Q$2="Yes",
      NOT( OR(
        AND($M$5=1, OR(WEEKDAY(AT$6,2)=6, WEEKDAY(AT$6,2)=7)),
        AND($M$5=17,  WEEKDAY(AT$6,2)=6),
        AND($M$5=11,  WEEKDAY(AT$6,2)=7)
      ))
    ),
    INDEX(reference!$H$1:$I$9, MATCH($M109, reference!$H$1:$H$9, 0), 2),
    ""
  ),
"")</f>
        <v/>
      </c>
      <c r="AU109" s="53" t="str">
        <f>IFERROR(
  IF(
    AND(
      AU$6&gt;=$I109, AU$6&lt;=$J109, $Q$2="Yes",
      NOT( OR(
        AND($M$5=1, OR(WEEKDAY(AU$6,2)=6, WEEKDAY(AU$6,2)=7)),
        AND($M$5=17,  WEEKDAY(AU$6,2)=6),
        AND($M$5=11,  WEEKDAY(AU$6,2)=7)
      ))
    ),
    INDEX(reference!$H$1:$I$9, MATCH($M109, reference!$H$1:$H$9, 0), 2),
    ""
  ),
"")</f>
        <v/>
      </c>
      <c r="AV109" s="53" t="str">
        <f>IFERROR(
  IF(
    AND(
      AV$6&gt;=$I109, AV$6&lt;=$J109, $Q$2="Yes",
      NOT( OR(
        AND($M$5=1, OR(WEEKDAY(AV$6,2)=6, WEEKDAY(AV$6,2)=7)),
        AND($M$5=17,  WEEKDAY(AV$6,2)=6),
        AND($M$5=11,  WEEKDAY(AV$6,2)=7)
      ))
    ),
    INDEX(reference!$H$1:$I$9, MATCH($M109, reference!$H$1:$H$9, 0), 2),
    ""
  ),
"")</f>
        <v/>
      </c>
      <c r="AW109" s="53" t="str">
        <f>IFERROR(
  IF(
    AND(
      AW$6&gt;=$I109, AW$6&lt;=$J109, $Q$2="Yes",
      NOT( OR(
        AND($M$5=1, OR(WEEKDAY(AW$6,2)=6, WEEKDAY(AW$6,2)=7)),
        AND($M$5=17,  WEEKDAY(AW$6,2)=6),
        AND($M$5=11,  WEEKDAY(AW$6,2)=7)
      ))
    ),
    INDEX(reference!$H$1:$I$9, MATCH($M109, reference!$H$1:$H$9, 0), 2),
    ""
  ),
"")</f>
        <v/>
      </c>
      <c r="AX109" s="53" t="str">
        <f>IFERROR(
  IF(
    AND(
      AX$6&gt;=$I109, AX$6&lt;=$J109, $Q$2="Yes",
      NOT( OR(
        AND($M$5=1, OR(WEEKDAY(AX$6,2)=6, WEEKDAY(AX$6,2)=7)),
        AND($M$5=17,  WEEKDAY(AX$6,2)=6),
        AND($M$5=11,  WEEKDAY(AX$6,2)=7)
      ))
    ),
    INDEX(reference!$H$1:$I$9, MATCH($M109, reference!$H$1:$H$9, 0), 2),
    ""
  ),
"")</f>
        <v/>
      </c>
      <c r="AY109" s="53" t="str">
        <f>IFERROR(
  IF(
    AND(
      AY$6&gt;=$I109, AY$6&lt;=$J109, $Q$2="Yes",
      NOT( OR(
        AND($M$5=1, OR(WEEKDAY(AY$6,2)=6, WEEKDAY(AY$6,2)=7)),
        AND($M$5=17,  WEEKDAY(AY$6,2)=6),
        AND($M$5=11,  WEEKDAY(AY$6,2)=7)
      ))
    ),
    INDEX(reference!$H$1:$I$9, MATCH($M109, reference!$H$1:$H$9, 0), 2),
    ""
  ),
"")</f>
        <v/>
      </c>
      <c r="AZ109" s="53" t="str">
        <f>IFERROR(
  IF(
    AND(
      AZ$6&gt;=$I109, AZ$6&lt;=$J109, $Q$2="Yes",
      NOT( OR(
        AND($M$5=1, OR(WEEKDAY(AZ$6,2)=6, WEEKDAY(AZ$6,2)=7)),
        AND($M$5=17,  WEEKDAY(AZ$6,2)=6),
        AND($M$5=11,  WEEKDAY(AZ$6,2)=7)
      ))
    ),
    INDEX(reference!$H$1:$I$9, MATCH($M109, reference!$H$1:$H$9, 0), 2),
    ""
  ),
"")</f>
        <v/>
      </c>
      <c r="BA109" s="53" t="str">
        <f>IFERROR(
  IF(
    AND(
      BA$6&gt;=$I109, BA$6&lt;=$J109, $Q$2="Yes",
      NOT( OR(
        AND($M$5=1, OR(WEEKDAY(BA$6,2)=6, WEEKDAY(BA$6,2)=7)),
        AND($M$5=17,  WEEKDAY(BA$6,2)=6),
        AND($M$5=11,  WEEKDAY(BA$6,2)=7)
      ))
    ),
    INDEX(reference!$H$1:$I$9, MATCH($M109, reference!$H$1:$H$9, 0), 2),
    ""
  ),
"")</f>
        <v/>
      </c>
      <c r="BB109" s="53" t="str">
        <f>IFERROR(
  IF(
    AND(
      BB$6&gt;=$I109, BB$6&lt;=$J109, $Q$2="Yes",
      NOT( OR(
        AND($M$5=1, OR(WEEKDAY(BB$6,2)=6, WEEKDAY(BB$6,2)=7)),
        AND($M$5=17,  WEEKDAY(BB$6,2)=6),
        AND($M$5=11,  WEEKDAY(BB$6,2)=7)
      ))
    ),
    INDEX(reference!$H$1:$I$9, MATCH($M109, reference!$H$1:$H$9, 0), 2),
    ""
  ),
"")</f>
        <v/>
      </c>
      <c r="BC109" s="53" t="str">
        <f>IFERROR(
  IF(
    AND(
      BC$6&gt;=$I109, BC$6&lt;=$J109, $Q$2="Yes",
      NOT( OR(
        AND($M$5=1, OR(WEEKDAY(BC$6,2)=6, WEEKDAY(BC$6,2)=7)),
        AND($M$5=17,  WEEKDAY(BC$6,2)=6),
        AND($M$5=11,  WEEKDAY(BC$6,2)=7)
      ))
    ),
    INDEX(reference!$H$1:$I$9, MATCH($M109, reference!$H$1:$H$9, 0), 2),
    ""
  ),
"")</f>
        <v/>
      </c>
      <c r="BD109" s="53" t="str">
        <f>IFERROR(
  IF(
    AND(
      BD$6&gt;=$I109, BD$6&lt;=$J109, $Q$2="Yes",
      NOT( OR(
        AND($M$5=1, OR(WEEKDAY(BD$6,2)=6, WEEKDAY(BD$6,2)=7)),
        AND($M$5=17,  WEEKDAY(BD$6,2)=6),
        AND($M$5=11,  WEEKDAY(BD$6,2)=7)
      ))
    ),
    INDEX(reference!$H$1:$I$9, MATCH($M109, reference!$H$1:$H$9, 0), 2),
    ""
  ),
"")</f>
        <v/>
      </c>
      <c r="BE109" s="53" t="str">
        <f>IFERROR(
  IF(
    AND(
      BE$6&gt;=$I109, BE$6&lt;=$J109, $Q$2="Yes",
      NOT( OR(
        AND($M$5=1, OR(WEEKDAY(BE$6,2)=6, WEEKDAY(BE$6,2)=7)),
        AND($M$5=17,  WEEKDAY(BE$6,2)=6),
        AND($M$5=11,  WEEKDAY(BE$6,2)=7)
      ))
    ),
    INDEX(reference!$H$1:$I$9, MATCH($M109, reference!$H$1:$H$9, 0), 2),
    ""
  ),
"")</f>
        <v/>
      </c>
      <c r="BF109" s="53" t="str">
        <f>IFERROR(
  IF(
    AND(
      BF$6&gt;=$I109, BF$6&lt;=$J109, $Q$2="Yes",
      NOT( OR(
        AND($M$5=1, OR(WEEKDAY(BF$6,2)=6, WEEKDAY(BF$6,2)=7)),
        AND($M$5=17,  WEEKDAY(BF$6,2)=6),
        AND($M$5=11,  WEEKDAY(BF$6,2)=7)
      ))
    ),
    INDEX(reference!$H$1:$I$9, MATCH($M109, reference!$H$1:$H$9, 0), 2),
    ""
  ),
"")</f>
        <v/>
      </c>
      <c r="BG109" s="53" t="str">
        <f>IFERROR(
  IF(
    AND(
      BG$6&gt;=$I109, BG$6&lt;=$J109, $Q$2="Yes",
      NOT( OR(
        AND($M$5=1, OR(WEEKDAY(BG$6,2)=6, WEEKDAY(BG$6,2)=7)),
        AND($M$5=17,  WEEKDAY(BG$6,2)=6),
        AND($M$5=11,  WEEKDAY(BG$6,2)=7)
      ))
    ),
    INDEX(reference!$H$1:$I$9, MATCH($M109, reference!$H$1:$H$9, 0), 2),
    ""
  ),
"")</f>
        <v/>
      </c>
      <c r="BH109" s="53" t="str">
        <f>IFERROR(
  IF(
    AND(
      BH$6&gt;=$I109, BH$6&lt;=$J109, $Q$2="Yes",
      NOT( OR(
        AND($M$5=1, OR(WEEKDAY(BH$6,2)=6, WEEKDAY(BH$6,2)=7)),
        AND($M$5=17,  WEEKDAY(BH$6,2)=6),
        AND($M$5=11,  WEEKDAY(BH$6,2)=7)
      ))
    ),
    INDEX(reference!$H$1:$I$9, MATCH($M109, reference!$H$1:$H$9, 0), 2),
    ""
  ),
"")</f>
        <v/>
      </c>
      <c r="BI109" s="53" t="str">
        <f>IFERROR(
  IF(
    AND(
      BI$6&gt;=$I109, BI$6&lt;=$J109, $Q$2="Yes",
      NOT( OR(
        AND($M$5=1, OR(WEEKDAY(BI$6,2)=6, WEEKDAY(BI$6,2)=7)),
        AND($M$5=17,  WEEKDAY(BI$6,2)=6),
        AND($M$5=11,  WEEKDAY(BI$6,2)=7)
      ))
    ),
    INDEX(reference!$H$1:$I$9, MATCH($M109, reference!$H$1:$H$9, 0), 2),
    ""
  ),
"")</f>
        <v/>
      </c>
      <c r="BJ109" s="53" t="str">
        <f>IFERROR(
  IF(
    AND(
      BJ$6&gt;=$I109, BJ$6&lt;=$J109, $Q$2="Yes",
      NOT( OR(
        AND($M$5=1, OR(WEEKDAY(BJ$6,2)=6, WEEKDAY(BJ$6,2)=7)),
        AND($M$5=17,  WEEKDAY(BJ$6,2)=6),
        AND($M$5=11,  WEEKDAY(BJ$6,2)=7)
      ))
    ),
    INDEX(reference!$H$1:$I$9, MATCH($M109, reference!$H$1:$H$9, 0), 2),
    ""
  ),
"")</f>
        <v/>
      </c>
      <c r="BK109" s="53" t="str">
        <f>IFERROR(
  IF(
    AND(
      BK$6&gt;=$I109, BK$6&lt;=$J109, $Q$2="Yes",
      NOT( OR(
        AND($M$5=1, OR(WEEKDAY(BK$6,2)=6, WEEKDAY(BK$6,2)=7)),
        AND($M$5=17,  WEEKDAY(BK$6,2)=6),
        AND($M$5=11,  WEEKDAY(BK$6,2)=7)
      ))
    ),
    INDEX(reference!$H$1:$I$9, MATCH($M109, reference!$H$1:$H$9, 0), 2),
    ""
  ),
"")</f>
        <v/>
      </c>
      <c r="BL109" s="53" t="str">
        <f>IFERROR(
  IF(
    AND(
      BL$6&gt;=$I109, BL$6&lt;=$J109, $Q$2="Yes",
      NOT( OR(
        AND($M$5=1, OR(WEEKDAY(BL$6,2)=6, WEEKDAY(BL$6,2)=7)),
        AND($M$5=17,  WEEKDAY(BL$6,2)=6),
        AND($M$5=11,  WEEKDAY(BL$6,2)=7)
      ))
    ),
    INDEX(reference!$H$1:$I$9, MATCH($M109, reference!$H$1:$H$9, 0), 2),
    ""
  ),
"")</f>
        <v/>
      </c>
      <c r="BM109" s="53" t="str">
        <f>IFERROR(
  IF(
    AND(
      BM$6&gt;=$I109, BM$6&lt;=$J109, $Q$2="Yes",
      NOT( OR(
        AND($M$5=1, OR(WEEKDAY(BM$6,2)=6, WEEKDAY(BM$6,2)=7)),
        AND($M$5=17,  WEEKDAY(BM$6,2)=6),
        AND($M$5=11,  WEEKDAY(BM$6,2)=7)
      ))
    ),
    INDEX(reference!$H$1:$I$9, MATCH($M109, reference!$H$1:$H$9, 0), 2),
    ""
  ),
"")</f>
        <v/>
      </c>
      <c r="BN109" s="53" t="str">
        <f>IFERROR(
  IF(
    AND(
      BN$6&gt;=$I109, BN$6&lt;=$J109, $Q$2="Yes",
      NOT( OR(
        AND($M$5=1, OR(WEEKDAY(BN$6,2)=6, WEEKDAY(BN$6,2)=7)),
        AND($M$5=17,  WEEKDAY(BN$6,2)=6),
        AND($M$5=11,  WEEKDAY(BN$6,2)=7)
      ))
    ),
    INDEX(reference!$H$1:$I$9, MATCH($M109, reference!$H$1:$H$9, 0), 2),
    ""
  ),
"")</f>
        <v/>
      </c>
      <c r="BO109" s="53" t="str">
        <f>IFERROR(
  IF(
    AND(
      BO$6&gt;=$I109, BO$6&lt;=$J109, $Q$2="Yes",
      NOT( OR(
        AND($M$5=1, OR(WEEKDAY(BO$6,2)=6, WEEKDAY(BO$6,2)=7)),
        AND($M$5=17,  WEEKDAY(BO$6,2)=6),
        AND($M$5=11,  WEEKDAY(BO$6,2)=7)
      ))
    ),
    INDEX(reference!$H$1:$I$9, MATCH($M109, reference!$H$1:$H$9, 0), 2),
    ""
  ),
"")</f>
        <v/>
      </c>
      <c r="BP109" s="53" t="str">
        <f>IFERROR(
  IF(
    AND(
      BP$6&gt;=$I109, BP$6&lt;=$J109, $Q$2="Yes",
      NOT( OR(
        AND($M$5=1, OR(WEEKDAY(BP$6,2)=6, WEEKDAY(BP$6,2)=7)),
        AND($M$5=17,  WEEKDAY(BP$6,2)=6),
        AND($M$5=11,  WEEKDAY(BP$6,2)=7)
      ))
    ),
    INDEX(reference!$H$1:$I$9, MATCH($M109, reference!$H$1:$H$9, 0), 2),
    ""
  ),
"")</f>
        <v/>
      </c>
      <c r="BQ109" s="53" t="str">
        <f>IFERROR(
  IF(
    AND(
      BQ$6&gt;=$I109, BQ$6&lt;=$J109, $Q$2="Yes",
      NOT( OR(
        AND($M$5=1, OR(WEEKDAY(BQ$6,2)=6, WEEKDAY(BQ$6,2)=7)),
        AND($M$5=17,  WEEKDAY(BQ$6,2)=6),
        AND($M$5=11,  WEEKDAY(BQ$6,2)=7)
      ))
    ),
    INDEX(reference!$H$1:$I$9, MATCH($M109, reference!$H$1:$H$9, 0), 2),
    ""
  ),
"")</f>
        <v/>
      </c>
    </row>
    <row r="110" spans="1:69" ht="22.5" customHeight="1" x14ac:dyDescent="0.15">
      <c r="A110" s="46">
        <f>COUNTIF($L$7:M110,M110)</f>
        <v>0</v>
      </c>
      <c r="B110" s="46" t="str">
        <f t="shared" si="7"/>
        <v>-0</v>
      </c>
      <c r="C110" s="46" t="str">
        <f>IFERROR(IF(G110="","",MOD(COUNTIFS($F$6:G110,"◯"),10)),"")</f>
        <v/>
      </c>
      <c r="D110" s="46" t="str" cm="1">
        <f t="array" ref="D110">IF(G110="","",_xlfn.SWITCH(G110,"◯",1,"◆",2,"★",3))</f>
        <v/>
      </c>
      <c r="E110" s="46"/>
      <c r="F110" s="47"/>
      <c r="G110" s="48"/>
      <c r="H110" s="49"/>
      <c r="I110" s="51"/>
      <c r="J110" s="51"/>
      <c r="K110" s="52" t="str">
        <f t="shared" si="6"/>
        <v/>
      </c>
      <c r="L110" s="50"/>
      <c r="M110" s="50"/>
      <c r="N110" s="53" t="str">
        <f>IFERROR(
  IF(
    AND(
      N$6&gt;=$I110, N$6&lt;=$J110, $Q$2="Yes",
      NOT( OR(
        AND($M$5=1, OR(WEEKDAY(N$6,2)=6, WEEKDAY(N$6,2)=7)),
        AND($M$5=17,  WEEKDAY(N$6,2)=6),
        AND($M$5=11,  WEEKDAY(N$6,2)=7)
      ))
    ),
    INDEX(reference!$H$1:$I$9, MATCH($M110, reference!$H$1:$H$9, 0), 2),
    ""
  ),
"")</f>
        <v/>
      </c>
      <c r="O110" s="53" t="str">
        <f>IFERROR(
  IF(
    AND(
      O$6&gt;=$I110, O$6&lt;=$J110, $Q$2="Yes",
      NOT( OR(
        AND($M$5=1, OR(WEEKDAY(O$6,2)=6, WEEKDAY(O$6,2)=7)),
        AND($M$5=17,  WEEKDAY(O$6,2)=6),
        AND($M$5=11,  WEEKDAY(O$6,2)=7)
      ))
    ),
    INDEX(reference!$H$1:$I$9, MATCH($M110, reference!$H$1:$H$9, 0), 2),
    ""
  ),
"")</f>
        <v/>
      </c>
      <c r="P110" s="53" t="str">
        <f>IFERROR(
  IF(
    AND(
      P$6&gt;=$I110, P$6&lt;=$J110, $Q$2="Yes",
      NOT( OR(
        AND($M$5=1, OR(WEEKDAY(P$6,2)=6, WEEKDAY(P$6,2)=7)),
        AND($M$5=17,  WEEKDAY(P$6,2)=6),
        AND($M$5=11,  WEEKDAY(P$6,2)=7)
      ))
    ),
    INDEX(reference!$H$1:$I$9, MATCH($M110, reference!$H$1:$H$9, 0), 2),
    ""
  ),
"")</f>
        <v/>
      </c>
      <c r="Q110" s="53" t="str">
        <f>IFERROR(
  IF(
    AND(
      Q$6&gt;=$I110, Q$6&lt;=$J110, $Q$2="Yes",
      NOT( OR(
        AND($M$5=1, OR(WEEKDAY(Q$6,2)=6, WEEKDAY(Q$6,2)=7)),
        AND($M$5=17,  WEEKDAY(Q$6,2)=6),
        AND($M$5=11,  WEEKDAY(Q$6,2)=7)
      ))
    ),
    INDEX(reference!$H$1:$I$9, MATCH($M110, reference!$H$1:$H$9, 0), 2),
    ""
  ),
"")</f>
        <v/>
      </c>
      <c r="R110" s="53" t="str">
        <f>IFERROR(
  IF(
    AND(
      R$6&gt;=$I110, R$6&lt;=$J110, $Q$2="Yes",
      NOT( OR(
        AND($M$5=1, OR(WEEKDAY(R$6,2)=6, WEEKDAY(R$6,2)=7)),
        AND($M$5=17,  WEEKDAY(R$6,2)=6),
        AND($M$5=11,  WEEKDAY(R$6,2)=7)
      ))
    ),
    INDEX(reference!$H$1:$I$9, MATCH($M110, reference!$H$1:$H$9, 0), 2),
    ""
  ),
"")</f>
        <v/>
      </c>
      <c r="S110" s="53" t="str">
        <f>IFERROR(
  IF(
    AND(
      S$6&gt;=$I110, S$6&lt;=$J110, $Q$2="Yes",
      NOT( OR(
        AND($M$5=1, OR(WEEKDAY(S$6,2)=6, WEEKDAY(S$6,2)=7)),
        AND($M$5=17,  WEEKDAY(S$6,2)=6),
        AND($M$5=11,  WEEKDAY(S$6,2)=7)
      ))
    ),
    INDEX(reference!$H$1:$I$9, MATCH($M110, reference!$H$1:$H$9, 0), 2),
    ""
  ),
"")</f>
        <v/>
      </c>
      <c r="T110" s="53" t="str">
        <f>IFERROR(
  IF(
    AND(
      T$6&gt;=$I110, T$6&lt;=$J110, $Q$2="Yes",
      NOT( OR(
        AND($M$5=1, OR(WEEKDAY(T$6,2)=6, WEEKDAY(T$6,2)=7)),
        AND($M$5=17,  WEEKDAY(T$6,2)=6),
        AND($M$5=11,  WEEKDAY(T$6,2)=7)
      ))
    ),
    INDEX(reference!$H$1:$I$9, MATCH($M110, reference!$H$1:$H$9, 0), 2),
    ""
  ),
"")</f>
        <v/>
      </c>
      <c r="U110" s="53" t="str">
        <f>IFERROR(
  IF(
    AND(
      U$6&gt;=$I110, U$6&lt;=$J110, $Q$2="Yes",
      NOT( OR(
        AND($M$5=1, OR(WEEKDAY(U$6,2)=6, WEEKDAY(U$6,2)=7)),
        AND($M$5=17,  WEEKDAY(U$6,2)=6),
        AND($M$5=11,  WEEKDAY(U$6,2)=7)
      ))
    ),
    INDEX(reference!$H$1:$I$9, MATCH($M110, reference!$H$1:$H$9, 0), 2),
    ""
  ),
"")</f>
        <v/>
      </c>
      <c r="V110" s="53" t="str">
        <f>IFERROR(
  IF(
    AND(
      V$6&gt;=$I110, V$6&lt;=$J110, $Q$2="Yes",
      NOT( OR(
        AND($M$5=1, OR(WEEKDAY(V$6,2)=6, WEEKDAY(V$6,2)=7)),
        AND($M$5=17,  WEEKDAY(V$6,2)=6),
        AND($M$5=11,  WEEKDAY(V$6,2)=7)
      ))
    ),
    INDEX(reference!$H$1:$I$9, MATCH($M110, reference!$H$1:$H$9, 0), 2),
    ""
  ),
"")</f>
        <v/>
      </c>
      <c r="W110" s="53" t="str">
        <f>IFERROR(
  IF(
    AND(
      W$6&gt;=$I110, W$6&lt;=$J110, $Q$2="Yes",
      NOT( OR(
        AND($M$5=1, OR(WEEKDAY(W$6,2)=6, WEEKDAY(W$6,2)=7)),
        AND($M$5=17,  WEEKDAY(W$6,2)=6),
        AND($M$5=11,  WEEKDAY(W$6,2)=7)
      ))
    ),
    INDEX(reference!$H$1:$I$9, MATCH($M110, reference!$H$1:$H$9, 0), 2),
    ""
  ),
"")</f>
        <v/>
      </c>
      <c r="X110" s="53" t="str">
        <f>IFERROR(
  IF(
    AND(
      X$6&gt;=$I110, X$6&lt;=$J110, $Q$2="Yes",
      NOT( OR(
        AND($M$5=1, OR(WEEKDAY(X$6,2)=6, WEEKDAY(X$6,2)=7)),
        AND($M$5=17,  WEEKDAY(X$6,2)=6),
        AND($M$5=11,  WEEKDAY(X$6,2)=7)
      ))
    ),
    INDEX(reference!$H$1:$I$9, MATCH($M110, reference!$H$1:$H$9, 0), 2),
    ""
  ),
"")</f>
        <v/>
      </c>
      <c r="Y110" s="53" t="str">
        <f>IFERROR(
  IF(
    AND(
      Y$6&gt;=$I110, Y$6&lt;=$J110, $Q$2="Yes",
      NOT( OR(
        AND($M$5=1, OR(WEEKDAY(Y$6,2)=6, WEEKDAY(Y$6,2)=7)),
        AND($M$5=17,  WEEKDAY(Y$6,2)=6),
        AND($M$5=11,  WEEKDAY(Y$6,2)=7)
      ))
    ),
    INDEX(reference!$H$1:$I$9, MATCH($M110, reference!$H$1:$H$9, 0), 2),
    ""
  ),
"")</f>
        <v/>
      </c>
      <c r="Z110" s="53" t="str">
        <f>IFERROR(
  IF(
    AND(
      Z$6&gt;=$I110, Z$6&lt;=$J110, $Q$2="Yes",
      NOT( OR(
        AND($M$5=1, OR(WEEKDAY(Z$6,2)=6, WEEKDAY(Z$6,2)=7)),
        AND($M$5=17,  WEEKDAY(Z$6,2)=6),
        AND($M$5=11,  WEEKDAY(Z$6,2)=7)
      ))
    ),
    INDEX(reference!$H$1:$I$9, MATCH($M110, reference!$H$1:$H$9, 0), 2),
    ""
  ),
"")</f>
        <v/>
      </c>
      <c r="AA110" s="53" t="str">
        <f>IFERROR(
  IF(
    AND(
      AA$6&gt;=$I110, AA$6&lt;=$J110, $Q$2="Yes",
      NOT( OR(
        AND($M$5=1, OR(WEEKDAY(AA$6,2)=6, WEEKDAY(AA$6,2)=7)),
        AND($M$5=17,  WEEKDAY(AA$6,2)=6),
        AND($M$5=11,  WEEKDAY(AA$6,2)=7)
      ))
    ),
    INDEX(reference!$H$1:$I$9, MATCH($M110, reference!$H$1:$H$9, 0), 2),
    ""
  ),
"")</f>
        <v/>
      </c>
      <c r="AB110" s="53" t="str">
        <f>IFERROR(
  IF(
    AND(
      AB$6&gt;=$I110, AB$6&lt;=$J110, $Q$2="Yes",
      NOT( OR(
        AND($M$5=1, OR(WEEKDAY(AB$6,2)=6, WEEKDAY(AB$6,2)=7)),
        AND($M$5=17,  WEEKDAY(AB$6,2)=6),
        AND($M$5=11,  WEEKDAY(AB$6,2)=7)
      ))
    ),
    INDEX(reference!$H$1:$I$9, MATCH($M110, reference!$H$1:$H$9, 0), 2),
    ""
  ),
"")</f>
        <v/>
      </c>
      <c r="AC110" s="53" t="str">
        <f>IFERROR(
  IF(
    AND(
      AC$6&gt;=$I110, AC$6&lt;=$J110, $Q$2="Yes",
      NOT( OR(
        AND($M$5=1, OR(WEEKDAY(AC$6,2)=6, WEEKDAY(AC$6,2)=7)),
        AND($M$5=17,  WEEKDAY(AC$6,2)=6),
        AND($M$5=11,  WEEKDAY(AC$6,2)=7)
      ))
    ),
    INDEX(reference!$H$1:$I$9, MATCH($M110, reference!$H$1:$H$9, 0), 2),
    ""
  ),
"")</f>
        <v/>
      </c>
      <c r="AD110" s="53" t="str">
        <f>IFERROR(
  IF(
    AND(
      AD$6&gt;=$I110, AD$6&lt;=$J110, $Q$2="Yes",
      NOT( OR(
        AND($M$5=1, OR(WEEKDAY(AD$6,2)=6, WEEKDAY(AD$6,2)=7)),
        AND($M$5=17,  WEEKDAY(AD$6,2)=6),
        AND($M$5=11,  WEEKDAY(AD$6,2)=7)
      ))
    ),
    INDEX(reference!$H$1:$I$9, MATCH($M110, reference!$H$1:$H$9, 0), 2),
    ""
  ),
"")</f>
        <v/>
      </c>
      <c r="AE110" s="53" t="str">
        <f>IFERROR(
  IF(
    AND(
      AE$6&gt;=$I110, AE$6&lt;=$J110, $Q$2="Yes",
      NOT( OR(
        AND($M$5=1, OR(WEEKDAY(AE$6,2)=6, WEEKDAY(AE$6,2)=7)),
        AND($M$5=17,  WEEKDAY(AE$6,2)=6),
        AND($M$5=11,  WEEKDAY(AE$6,2)=7)
      ))
    ),
    INDEX(reference!$H$1:$I$9, MATCH($M110, reference!$H$1:$H$9, 0), 2),
    ""
  ),
"")</f>
        <v/>
      </c>
      <c r="AF110" s="53" t="str">
        <f>IFERROR(
  IF(
    AND(
      AF$6&gt;=$I110, AF$6&lt;=$J110, $Q$2="Yes",
      NOT( OR(
        AND($M$5=1, OR(WEEKDAY(AF$6,2)=6, WEEKDAY(AF$6,2)=7)),
        AND($M$5=17,  WEEKDAY(AF$6,2)=6),
        AND($M$5=11,  WEEKDAY(AF$6,2)=7)
      ))
    ),
    INDEX(reference!$H$1:$I$9, MATCH($M110, reference!$H$1:$H$9, 0), 2),
    ""
  ),
"")</f>
        <v/>
      </c>
      <c r="AG110" s="53" t="str">
        <f>IFERROR(
  IF(
    AND(
      AG$6&gt;=$I110, AG$6&lt;=$J110, $Q$2="Yes",
      NOT( OR(
        AND($M$5=1, OR(WEEKDAY(AG$6,2)=6, WEEKDAY(AG$6,2)=7)),
        AND($M$5=17,  WEEKDAY(AG$6,2)=6),
        AND($M$5=11,  WEEKDAY(AG$6,2)=7)
      ))
    ),
    INDEX(reference!$H$1:$I$9, MATCH($M110, reference!$H$1:$H$9, 0), 2),
    ""
  ),
"")</f>
        <v/>
      </c>
      <c r="AH110" s="53" t="str">
        <f>IFERROR(
  IF(
    AND(
      AH$6&gt;=$I110, AH$6&lt;=$J110, $Q$2="Yes",
      NOT( OR(
        AND($M$5=1, OR(WEEKDAY(AH$6,2)=6, WEEKDAY(AH$6,2)=7)),
        AND($M$5=17,  WEEKDAY(AH$6,2)=6),
        AND($M$5=11,  WEEKDAY(AH$6,2)=7)
      ))
    ),
    INDEX(reference!$H$1:$I$9, MATCH($M110, reference!$H$1:$H$9, 0), 2),
    ""
  ),
"")</f>
        <v/>
      </c>
      <c r="AI110" s="53" t="str">
        <f>IFERROR(
  IF(
    AND(
      AI$6&gt;=$I110, AI$6&lt;=$J110, $Q$2="Yes",
      NOT( OR(
        AND($M$5=1, OR(WEEKDAY(AI$6,2)=6, WEEKDAY(AI$6,2)=7)),
        AND($M$5=17,  WEEKDAY(AI$6,2)=6),
        AND($M$5=11,  WEEKDAY(AI$6,2)=7)
      ))
    ),
    INDEX(reference!$H$1:$I$9, MATCH($M110, reference!$H$1:$H$9, 0), 2),
    ""
  ),
"")</f>
        <v/>
      </c>
      <c r="AJ110" s="53" t="str">
        <f>IFERROR(
  IF(
    AND(
      AJ$6&gt;=$I110, AJ$6&lt;=$J110, $Q$2="Yes",
      NOT( OR(
        AND($M$5=1, OR(WEEKDAY(AJ$6,2)=6, WEEKDAY(AJ$6,2)=7)),
        AND($M$5=17,  WEEKDAY(AJ$6,2)=6),
        AND($M$5=11,  WEEKDAY(AJ$6,2)=7)
      ))
    ),
    INDEX(reference!$H$1:$I$9, MATCH($M110, reference!$H$1:$H$9, 0), 2),
    ""
  ),
"")</f>
        <v/>
      </c>
      <c r="AK110" s="53" t="str">
        <f>IFERROR(
  IF(
    AND(
      AK$6&gt;=$I110, AK$6&lt;=$J110, $Q$2="Yes",
      NOT( OR(
        AND($M$5=1, OR(WEEKDAY(AK$6,2)=6, WEEKDAY(AK$6,2)=7)),
        AND($M$5=17,  WEEKDAY(AK$6,2)=6),
        AND($M$5=11,  WEEKDAY(AK$6,2)=7)
      ))
    ),
    INDEX(reference!$H$1:$I$9, MATCH($M110, reference!$H$1:$H$9, 0), 2),
    ""
  ),
"")</f>
        <v/>
      </c>
      <c r="AL110" s="53" t="str">
        <f>IFERROR(
  IF(
    AND(
      AL$6&gt;=$I110, AL$6&lt;=$J110, $Q$2="Yes",
      NOT( OR(
        AND($M$5=1, OR(WEEKDAY(AL$6,2)=6, WEEKDAY(AL$6,2)=7)),
        AND($M$5=17,  WEEKDAY(AL$6,2)=6),
        AND($M$5=11,  WEEKDAY(AL$6,2)=7)
      ))
    ),
    INDEX(reference!$H$1:$I$9, MATCH($M110, reference!$H$1:$H$9, 0), 2),
    ""
  ),
"")</f>
        <v/>
      </c>
      <c r="AM110" s="53" t="str">
        <f>IFERROR(
  IF(
    AND(
      AM$6&gt;=$I110, AM$6&lt;=$J110, $Q$2="Yes",
      NOT( OR(
        AND($M$5=1, OR(WEEKDAY(AM$6,2)=6, WEEKDAY(AM$6,2)=7)),
        AND($M$5=17,  WEEKDAY(AM$6,2)=6),
        AND($M$5=11,  WEEKDAY(AM$6,2)=7)
      ))
    ),
    INDEX(reference!$H$1:$I$9, MATCH($M110, reference!$H$1:$H$9, 0), 2),
    ""
  ),
"")</f>
        <v/>
      </c>
      <c r="AN110" s="53" t="str">
        <f>IFERROR(
  IF(
    AND(
      AN$6&gt;=$I110, AN$6&lt;=$J110, $Q$2="Yes",
      NOT( OR(
        AND($M$5=1, OR(WEEKDAY(AN$6,2)=6, WEEKDAY(AN$6,2)=7)),
        AND($M$5=17,  WEEKDAY(AN$6,2)=6),
        AND($M$5=11,  WEEKDAY(AN$6,2)=7)
      ))
    ),
    INDEX(reference!$H$1:$I$9, MATCH($M110, reference!$H$1:$H$9, 0), 2),
    ""
  ),
"")</f>
        <v/>
      </c>
      <c r="AO110" s="53" t="str">
        <f>IFERROR(
  IF(
    AND(
      AO$6&gt;=$I110, AO$6&lt;=$J110, $Q$2="Yes",
      NOT( OR(
        AND($M$5=1, OR(WEEKDAY(AO$6,2)=6, WEEKDAY(AO$6,2)=7)),
        AND($M$5=17,  WEEKDAY(AO$6,2)=6),
        AND($M$5=11,  WEEKDAY(AO$6,2)=7)
      ))
    ),
    INDEX(reference!$H$1:$I$9, MATCH($M110, reference!$H$1:$H$9, 0), 2),
    ""
  ),
"")</f>
        <v/>
      </c>
      <c r="AP110" s="53" t="str">
        <f>IFERROR(
  IF(
    AND(
      AP$6&gt;=$I110, AP$6&lt;=$J110, $Q$2="Yes",
      NOT( OR(
        AND($M$5=1, OR(WEEKDAY(AP$6,2)=6, WEEKDAY(AP$6,2)=7)),
        AND($M$5=17,  WEEKDAY(AP$6,2)=6),
        AND($M$5=11,  WEEKDAY(AP$6,2)=7)
      ))
    ),
    INDEX(reference!$H$1:$I$9, MATCH($M110, reference!$H$1:$H$9, 0), 2),
    ""
  ),
"")</f>
        <v/>
      </c>
      <c r="AQ110" s="53" t="str">
        <f>IFERROR(
  IF(
    AND(
      AQ$6&gt;=$I110, AQ$6&lt;=$J110, $Q$2="Yes",
      NOT( OR(
        AND($M$5=1, OR(WEEKDAY(AQ$6,2)=6, WEEKDAY(AQ$6,2)=7)),
        AND($M$5=17,  WEEKDAY(AQ$6,2)=6),
        AND($M$5=11,  WEEKDAY(AQ$6,2)=7)
      ))
    ),
    INDEX(reference!$H$1:$I$9, MATCH($M110, reference!$H$1:$H$9, 0), 2),
    ""
  ),
"")</f>
        <v/>
      </c>
      <c r="AR110" s="53" t="str">
        <f>IFERROR(
  IF(
    AND(
      AR$6&gt;=$I110, AR$6&lt;=$J110, $Q$2="Yes",
      NOT( OR(
        AND($M$5=1, OR(WEEKDAY(AR$6,2)=6, WEEKDAY(AR$6,2)=7)),
        AND($M$5=17,  WEEKDAY(AR$6,2)=6),
        AND($M$5=11,  WEEKDAY(AR$6,2)=7)
      ))
    ),
    INDEX(reference!$H$1:$I$9, MATCH($M110, reference!$H$1:$H$9, 0), 2),
    ""
  ),
"")</f>
        <v/>
      </c>
      <c r="AS110" s="53" t="str">
        <f>IFERROR(
  IF(
    AND(
      AS$6&gt;=$I110, AS$6&lt;=$J110, $Q$2="Yes",
      NOT( OR(
        AND($M$5=1, OR(WEEKDAY(AS$6,2)=6, WEEKDAY(AS$6,2)=7)),
        AND($M$5=17,  WEEKDAY(AS$6,2)=6),
        AND($M$5=11,  WEEKDAY(AS$6,2)=7)
      ))
    ),
    INDEX(reference!$H$1:$I$9, MATCH($M110, reference!$H$1:$H$9, 0), 2),
    ""
  ),
"")</f>
        <v/>
      </c>
      <c r="AT110" s="53" t="str">
        <f>IFERROR(
  IF(
    AND(
      AT$6&gt;=$I110, AT$6&lt;=$J110, $Q$2="Yes",
      NOT( OR(
        AND($M$5=1, OR(WEEKDAY(AT$6,2)=6, WEEKDAY(AT$6,2)=7)),
        AND($M$5=17,  WEEKDAY(AT$6,2)=6),
        AND($M$5=11,  WEEKDAY(AT$6,2)=7)
      ))
    ),
    INDEX(reference!$H$1:$I$9, MATCH($M110, reference!$H$1:$H$9, 0), 2),
    ""
  ),
"")</f>
        <v/>
      </c>
      <c r="AU110" s="53" t="str">
        <f>IFERROR(
  IF(
    AND(
      AU$6&gt;=$I110, AU$6&lt;=$J110, $Q$2="Yes",
      NOT( OR(
        AND($M$5=1, OR(WEEKDAY(AU$6,2)=6, WEEKDAY(AU$6,2)=7)),
        AND($M$5=17,  WEEKDAY(AU$6,2)=6),
        AND($M$5=11,  WEEKDAY(AU$6,2)=7)
      ))
    ),
    INDEX(reference!$H$1:$I$9, MATCH($M110, reference!$H$1:$H$9, 0), 2),
    ""
  ),
"")</f>
        <v/>
      </c>
      <c r="AV110" s="53" t="str">
        <f>IFERROR(
  IF(
    AND(
      AV$6&gt;=$I110, AV$6&lt;=$J110, $Q$2="Yes",
      NOT( OR(
        AND($M$5=1, OR(WEEKDAY(AV$6,2)=6, WEEKDAY(AV$6,2)=7)),
        AND($M$5=17,  WEEKDAY(AV$6,2)=6),
        AND($M$5=11,  WEEKDAY(AV$6,2)=7)
      ))
    ),
    INDEX(reference!$H$1:$I$9, MATCH($M110, reference!$H$1:$H$9, 0), 2),
    ""
  ),
"")</f>
        <v/>
      </c>
      <c r="AW110" s="53" t="str">
        <f>IFERROR(
  IF(
    AND(
      AW$6&gt;=$I110, AW$6&lt;=$J110, $Q$2="Yes",
      NOT( OR(
        AND($M$5=1, OR(WEEKDAY(AW$6,2)=6, WEEKDAY(AW$6,2)=7)),
        AND($M$5=17,  WEEKDAY(AW$6,2)=6),
        AND($M$5=11,  WEEKDAY(AW$6,2)=7)
      ))
    ),
    INDEX(reference!$H$1:$I$9, MATCH($M110, reference!$H$1:$H$9, 0), 2),
    ""
  ),
"")</f>
        <v/>
      </c>
      <c r="AX110" s="53" t="str">
        <f>IFERROR(
  IF(
    AND(
      AX$6&gt;=$I110, AX$6&lt;=$J110, $Q$2="Yes",
      NOT( OR(
        AND($M$5=1, OR(WEEKDAY(AX$6,2)=6, WEEKDAY(AX$6,2)=7)),
        AND($M$5=17,  WEEKDAY(AX$6,2)=6),
        AND($M$5=11,  WEEKDAY(AX$6,2)=7)
      ))
    ),
    INDEX(reference!$H$1:$I$9, MATCH($M110, reference!$H$1:$H$9, 0), 2),
    ""
  ),
"")</f>
        <v/>
      </c>
      <c r="AY110" s="53" t="str">
        <f>IFERROR(
  IF(
    AND(
      AY$6&gt;=$I110, AY$6&lt;=$J110, $Q$2="Yes",
      NOT( OR(
        AND($M$5=1, OR(WEEKDAY(AY$6,2)=6, WEEKDAY(AY$6,2)=7)),
        AND($M$5=17,  WEEKDAY(AY$6,2)=6),
        AND($M$5=11,  WEEKDAY(AY$6,2)=7)
      ))
    ),
    INDEX(reference!$H$1:$I$9, MATCH($M110, reference!$H$1:$H$9, 0), 2),
    ""
  ),
"")</f>
        <v/>
      </c>
      <c r="AZ110" s="53" t="str">
        <f>IFERROR(
  IF(
    AND(
      AZ$6&gt;=$I110, AZ$6&lt;=$J110, $Q$2="Yes",
      NOT( OR(
        AND($M$5=1, OR(WEEKDAY(AZ$6,2)=6, WEEKDAY(AZ$6,2)=7)),
        AND($M$5=17,  WEEKDAY(AZ$6,2)=6),
        AND($M$5=11,  WEEKDAY(AZ$6,2)=7)
      ))
    ),
    INDEX(reference!$H$1:$I$9, MATCH($M110, reference!$H$1:$H$9, 0), 2),
    ""
  ),
"")</f>
        <v/>
      </c>
      <c r="BA110" s="53" t="str">
        <f>IFERROR(
  IF(
    AND(
      BA$6&gt;=$I110, BA$6&lt;=$J110, $Q$2="Yes",
      NOT( OR(
        AND($M$5=1, OR(WEEKDAY(BA$6,2)=6, WEEKDAY(BA$6,2)=7)),
        AND($M$5=17,  WEEKDAY(BA$6,2)=6),
        AND($M$5=11,  WEEKDAY(BA$6,2)=7)
      ))
    ),
    INDEX(reference!$H$1:$I$9, MATCH($M110, reference!$H$1:$H$9, 0), 2),
    ""
  ),
"")</f>
        <v/>
      </c>
      <c r="BB110" s="53" t="str">
        <f>IFERROR(
  IF(
    AND(
      BB$6&gt;=$I110, BB$6&lt;=$J110, $Q$2="Yes",
      NOT( OR(
        AND($M$5=1, OR(WEEKDAY(BB$6,2)=6, WEEKDAY(BB$6,2)=7)),
        AND($M$5=17,  WEEKDAY(BB$6,2)=6),
        AND($M$5=11,  WEEKDAY(BB$6,2)=7)
      ))
    ),
    INDEX(reference!$H$1:$I$9, MATCH($M110, reference!$H$1:$H$9, 0), 2),
    ""
  ),
"")</f>
        <v/>
      </c>
      <c r="BC110" s="53" t="str">
        <f>IFERROR(
  IF(
    AND(
      BC$6&gt;=$I110, BC$6&lt;=$J110, $Q$2="Yes",
      NOT( OR(
        AND($M$5=1, OR(WEEKDAY(BC$6,2)=6, WEEKDAY(BC$6,2)=7)),
        AND($M$5=17,  WEEKDAY(BC$6,2)=6),
        AND($M$5=11,  WEEKDAY(BC$6,2)=7)
      ))
    ),
    INDEX(reference!$H$1:$I$9, MATCH($M110, reference!$H$1:$H$9, 0), 2),
    ""
  ),
"")</f>
        <v/>
      </c>
      <c r="BD110" s="53" t="str">
        <f>IFERROR(
  IF(
    AND(
      BD$6&gt;=$I110, BD$6&lt;=$J110, $Q$2="Yes",
      NOT( OR(
        AND($M$5=1, OR(WEEKDAY(BD$6,2)=6, WEEKDAY(BD$6,2)=7)),
        AND($M$5=17,  WEEKDAY(BD$6,2)=6),
        AND($M$5=11,  WEEKDAY(BD$6,2)=7)
      ))
    ),
    INDEX(reference!$H$1:$I$9, MATCH($M110, reference!$H$1:$H$9, 0), 2),
    ""
  ),
"")</f>
        <v/>
      </c>
      <c r="BE110" s="53" t="str">
        <f>IFERROR(
  IF(
    AND(
      BE$6&gt;=$I110, BE$6&lt;=$J110, $Q$2="Yes",
      NOT( OR(
        AND($M$5=1, OR(WEEKDAY(BE$6,2)=6, WEEKDAY(BE$6,2)=7)),
        AND($M$5=17,  WEEKDAY(BE$6,2)=6),
        AND($M$5=11,  WEEKDAY(BE$6,2)=7)
      ))
    ),
    INDEX(reference!$H$1:$I$9, MATCH($M110, reference!$H$1:$H$9, 0), 2),
    ""
  ),
"")</f>
        <v/>
      </c>
      <c r="BF110" s="53" t="str">
        <f>IFERROR(
  IF(
    AND(
      BF$6&gt;=$I110, BF$6&lt;=$J110, $Q$2="Yes",
      NOT( OR(
        AND($M$5=1, OR(WEEKDAY(BF$6,2)=6, WEEKDAY(BF$6,2)=7)),
        AND($M$5=17,  WEEKDAY(BF$6,2)=6),
        AND($M$5=11,  WEEKDAY(BF$6,2)=7)
      ))
    ),
    INDEX(reference!$H$1:$I$9, MATCH($M110, reference!$H$1:$H$9, 0), 2),
    ""
  ),
"")</f>
        <v/>
      </c>
      <c r="BG110" s="53" t="str">
        <f>IFERROR(
  IF(
    AND(
      BG$6&gt;=$I110, BG$6&lt;=$J110, $Q$2="Yes",
      NOT( OR(
        AND($M$5=1, OR(WEEKDAY(BG$6,2)=6, WEEKDAY(BG$6,2)=7)),
        AND($M$5=17,  WEEKDAY(BG$6,2)=6),
        AND($M$5=11,  WEEKDAY(BG$6,2)=7)
      ))
    ),
    INDEX(reference!$H$1:$I$9, MATCH($M110, reference!$H$1:$H$9, 0), 2),
    ""
  ),
"")</f>
        <v/>
      </c>
      <c r="BH110" s="53" t="str">
        <f>IFERROR(
  IF(
    AND(
      BH$6&gt;=$I110, BH$6&lt;=$J110, $Q$2="Yes",
      NOT( OR(
        AND($M$5=1, OR(WEEKDAY(BH$6,2)=6, WEEKDAY(BH$6,2)=7)),
        AND($M$5=17,  WEEKDAY(BH$6,2)=6),
        AND($M$5=11,  WEEKDAY(BH$6,2)=7)
      ))
    ),
    INDEX(reference!$H$1:$I$9, MATCH($M110, reference!$H$1:$H$9, 0), 2),
    ""
  ),
"")</f>
        <v/>
      </c>
      <c r="BI110" s="53" t="str">
        <f>IFERROR(
  IF(
    AND(
      BI$6&gt;=$I110, BI$6&lt;=$J110, $Q$2="Yes",
      NOT( OR(
        AND($M$5=1, OR(WEEKDAY(BI$6,2)=6, WEEKDAY(BI$6,2)=7)),
        AND($M$5=17,  WEEKDAY(BI$6,2)=6),
        AND($M$5=11,  WEEKDAY(BI$6,2)=7)
      ))
    ),
    INDEX(reference!$H$1:$I$9, MATCH($M110, reference!$H$1:$H$9, 0), 2),
    ""
  ),
"")</f>
        <v/>
      </c>
      <c r="BJ110" s="53" t="str">
        <f>IFERROR(
  IF(
    AND(
      BJ$6&gt;=$I110, BJ$6&lt;=$J110, $Q$2="Yes",
      NOT( OR(
        AND($M$5=1, OR(WEEKDAY(BJ$6,2)=6, WEEKDAY(BJ$6,2)=7)),
        AND($M$5=17,  WEEKDAY(BJ$6,2)=6),
        AND($M$5=11,  WEEKDAY(BJ$6,2)=7)
      ))
    ),
    INDEX(reference!$H$1:$I$9, MATCH($M110, reference!$H$1:$H$9, 0), 2),
    ""
  ),
"")</f>
        <v/>
      </c>
      <c r="BK110" s="53" t="str">
        <f>IFERROR(
  IF(
    AND(
      BK$6&gt;=$I110, BK$6&lt;=$J110, $Q$2="Yes",
      NOT( OR(
        AND($M$5=1, OR(WEEKDAY(BK$6,2)=6, WEEKDAY(BK$6,2)=7)),
        AND($M$5=17,  WEEKDAY(BK$6,2)=6),
        AND($M$5=11,  WEEKDAY(BK$6,2)=7)
      ))
    ),
    INDEX(reference!$H$1:$I$9, MATCH($M110, reference!$H$1:$H$9, 0), 2),
    ""
  ),
"")</f>
        <v/>
      </c>
      <c r="BL110" s="53" t="str">
        <f>IFERROR(
  IF(
    AND(
      BL$6&gt;=$I110, BL$6&lt;=$J110, $Q$2="Yes",
      NOT( OR(
        AND($M$5=1, OR(WEEKDAY(BL$6,2)=6, WEEKDAY(BL$6,2)=7)),
        AND($M$5=17,  WEEKDAY(BL$6,2)=6),
        AND($M$5=11,  WEEKDAY(BL$6,2)=7)
      ))
    ),
    INDEX(reference!$H$1:$I$9, MATCH($M110, reference!$H$1:$H$9, 0), 2),
    ""
  ),
"")</f>
        <v/>
      </c>
      <c r="BM110" s="53" t="str">
        <f>IFERROR(
  IF(
    AND(
      BM$6&gt;=$I110, BM$6&lt;=$J110, $Q$2="Yes",
      NOT( OR(
        AND($M$5=1, OR(WEEKDAY(BM$6,2)=6, WEEKDAY(BM$6,2)=7)),
        AND($M$5=17,  WEEKDAY(BM$6,2)=6),
        AND($M$5=11,  WEEKDAY(BM$6,2)=7)
      ))
    ),
    INDEX(reference!$H$1:$I$9, MATCH($M110, reference!$H$1:$H$9, 0), 2),
    ""
  ),
"")</f>
        <v/>
      </c>
      <c r="BN110" s="53" t="str">
        <f>IFERROR(
  IF(
    AND(
      BN$6&gt;=$I110, BN$6&lt;=$J110, $Q$2="Yes",
      NOT( OR(
        AND($M$5=1, OR(WEEKDAY(BN$6,2)=6, WEEKDAY(BN$6,2)=7)),
        AND($M$5=17,  WEEKDAY(BN$6,2)=6),
        AND($M$5=11,  WEEKDAY(BN$6,2)=7)
      ))
    ),
    INDEX(reference!$H$1:$I$9, MATCH($M110, reference!$H$1:$H$9, 0), 2),
    ""
  ),
"")</f>
        <v/>
      </c>
      <c r="BO110" s="53" t="str">
        <f>IFERROR(
  IF(
    AND(
      BO$6&gt;=$I110, BO$6&lt;=$J110, $Q$2="Yes",
      NOT( OR(
        AND($M$5=1, OR(WEEKDAY(BO$6,2)=6, WEEKDAY(BO$6,2)=7)),
        AND($M$5=17,  WEEKDAY(BO$6,2)=6),
        AND($M$5=11,  WEEKDAY(BO$6,2)=7)
      ))
    ),
    INDEX(reference!$H$1:$I$9, MATCH($M110, reference!$H$1:$H$9, 0), 2),
    ""
  ),
"")</f>
        <v/>
      </c>
      <c r="BP110" s="53" t="str">
        <f>IFERROR(
  IF(
    AND(
      BP$6&gt;=$I110, BP$6&lt;=$J110, $Q$2="Yes",
      NOT( OR(
        AND($M$5=1, OR(WEEKDAY(BP$6,2)=6, WEEKDAY(BP$6,2)=7)),
        AND($M$5=17,  WEEKDAY(BP$6,2)=6),
        AND($M$5=11,  WEEKDAY(BP$6,2)=7)
      ))
    ),
    INDEX(reference!$H$1:$I$9, MATCH($M110, reference!$H$1:$H$9, 0), 2),
    ""
  ),
"")</f>
        <v/>
      </c>
      <c r="BQ110" s="53" t="str">
        <f>IFERROR(
  IF(
    AND(
      BQ$6&gt;=$I110, BQ$6&lt;=$J110, $Q$2="Yes",
      NOT( OR(
        AND($M$5=1, OR(WEEKDAY(BQ$6,2)=6, WEEKDAY(BQ$6,2)=7)),
        AND($M$5=17,  WEEKDAY(BQ$6,2)=6),
        AND($M$5=11,  WEEKDAY(BQ$6,2)=7)
      ))
    ),
    INDEX(reference!$H$1:$I$9, MATCH($M110, reference!$H$1:$H$9, 0), 2),
    ""
  ),
"")</f>
        <v/>
      </c>
    </row>
    <row r="111" spans="1:69" ht="22.5" customHeight="1" x14ac:dyDescent="0.15">
      <c r="A111" s="46">
        <f>COUNTIF($L$7:M111,M111)</f>
        <v>0</v>
      </c>
      <c r="B111" s="46" t="str">
        <f t="shared" si="7"/>
        <v>-0</v>
      </c>
      <c r="C111" s="46" t="str">
        <f>IFERROR(IF(G111="","",MOD(COUNTIFS($F$6:G111,"◯"),10)),"")</f>
        <v/>
      </c>
      <c r="D111" s="46" t="str" cm="1">
        <f t="array" ref="D111">IF(G111="","",_xlfn.SWITCH(G111,"◯",1,"◆",2,"★",3))</f>
        <v/>
      </c>
      <c r="E111" s="46"/>
      <c r="F111" s="47"/>
      <c r="G111" s="48"/>
      <c r="H111" s="49"/>
      <c r="I111" s="51"/>
      <c r="J111" s="51"/>
      <c r="K111" s="52" t="str">
        <f t="shared" si="6"/>
        <v/>
      </c>
      <c r="L111" s="50"/>
      <c r="M111" s="50"/>
      <c r="N111" s="53" t="str">
        <f>IFERROR(
  IF(
    AND(
      N$6&gt;=$I111, N$6&lt;=$J111, $Q$2="Yes",
      NOT( OR(
        AND($M$5=1, OR(WEEKDAY(N$6,2)=6, WEEKDAY(N$6,2)=7)),
        AND($M$5=17,  WEEKDAY(N$6,2)=6),
        AND($M$5=11,  WEEKDAY(N$6,2)=7)
      ))
    ),
    INDEX(reference!$H$1:$I$9, MATCH($M111, reference!$H$1:$H$9, 0), 2),
    ""
  ),
"")</f>
        <v/>
      </c>
      <c r="O111" s="53" t="str">
        <f>IFERROR(
  IF(
    AND(
      O$6&gt;=$I111, O$6&lt;=$J111, $Q$2="Yes",
      NOT( OR(
        AND($M$5=1, OR(WEEKDAY(O$6,2)=6, WEEKDAY(O$6,2)=7)),
        AND($M$5=17,  WEEKDAY(O$6,2)=6),
        AND($M$5=11,  WEEKDAY(O$6,2)=7)
      ))
    ),
    INDEX(reference!$H$1:$I$9, MATCH($M111, reference!$H$1:$H$9, 0), 2),
    ""
  ),
"")</f>
        <v/>
      </c>
      <c r="P111" s="53" t="str">
        <f>IFERROR(
  IF(
    AND(
      P$6&gt;=$I111, P$6&lt;=$J111, $Q$2="Yes",
      NOT( OR(
        AND($M$5=1, OR(WEEKDAY(P$6,2)=6, WEEKDAY(P$6,2)=7)),
        AND($M$5=17,  WEEKDAY(P$6,2)=6),
        AND($M$5=11,  WEEKDAY(P$6,2)=7)
      ))
    ),
    INDEX(reference!$H$1:$I$9, MATCH($M111, reference!$H$1:$H$9, 0), 2),
    ""
  ),
"")</f>
        <v/>
      </c>
      <c r="Q111" s="53" t="str">
        <f>IFERROR(
  IF(
    AND(
      Q$6&gt;=$I111, Q$6&lt;=$J111, $Q$2="Yes",
      NOT( OR(
        AND($M$5=1, OR(WEEKDAY(Q$6,2)=6, WEEKDAY(Q$6,2)=7)),
        AND($M$5=17,  WEEKDAY(Q$6,2)=6),
        AND($M$5=11,  WEEKDAY(Q$6,2)=7)
      ))
    ),
    INDEX(reference!$H$1:$I$9, MATCH($M111, reference!$H$1:$H$9, 0), 2),
    ""
  ),
"")</f>
        <v/>
      </c>
      <c r="R111" s="53" t="str">
        <f>IFERROR(
  IF(
    AND(
      R$6&gt;=$I111, R$6&lt;=$J111, $Q$2="Yes",
      NOT( OR(
        AND($M$5=1, OR(WEEKDAY(R$6,2)=6, WEEKDAY(R$6,2)=7)),
        AND($M$5=17,  WEEKDAY(R$6,2)=6),
        AND($M$5=11,  WEEKDAY(R$6,2)=7)
      ))
    ),
    INDEX(reference!$H$1:$I$9, MATCH($M111, reference!$H$1:$H$9, 0), 2),
    ""
  ),
"")</f>
        <v/>
      </c>
      <c r="S111" s="53" t="str">
        <f>IFERROR(
  IF(
    AND(
      S$6&gt;=$I111, S$6&lt;=$J111, $Q$2="Yes",
      NOT( OR(
        AND($M$5=1, OR(WEEKDAY(S$6,2)=6, WEEKDAY(S$6,2)=7)),
        AND($M$5=17,  WEEKDAY(S$6,2)=6),
        AND($M$5=11,  WEEKDAY(S$6,2)=7)
      ))
    ),
    INDEX(reference!$H$1:$I$9, MATCH($M111, reference!$H$1:$H$9, 0), 2),
    ""
  ),
"")</f>
        <v/>
      </c>
      <c r="T111" s="53" t="str">
        <f>IFERROR(
  IF(
    AND(
      T$6&gt;=$I111, T$6&lt;=$J111, $Q$2="Yes",
      NOT( OR(
        AND($M$5=1, OR(WEEKDAY(T$6,2)=6, WEEKDAY(T$6,2)=7)),
        AND($M$5=17,  WEEKDAY(T$6,2)=6),
        AND($M$5=11,  WEEKDAY(T$6,2)=7)
      ))
    ),
    INDEX(reference!$H$1:$I$9, MATCH($M111, reference!$H$1:$H$9, 0), 2),
    ""
  ),
"")</f>
        <v/>
      </c>
      <c r="U111" s="53" t="str">
        <f>IFERROR(
  IF(
    AND(
      U$6&gt;=$I111, U$6&lt;=$J111, $Q$2="Yes",
      NOT( OR(
        AND($M$5=1, OR(WEEKDAY(U$6,2)=6, WEEKDAY(U$6,2)=7)),
        AND($M$5=17,  WEEKDAY(U$6,2)=6),
        AND($M$5=11,  WEEKDAY(U$6,2)=7)
      ))
    ),
    INDEX(reference!$H$1:$I$9, MATCH($M111, reference!$H$1:$H$9, 0), 2),
    ""
  ),
"")</f>
        <v/>
      </c>
      <c r="V111" s="53" t="str">
        <f>IFERROR(
  IF(
    AND(
      V$6&gt;=$I111, V$6&lt;=$J111, $Q$2="Yes",
      NOT( OR(
        AND($M$5=1, OR(WEEKDAY(V$6,2)=6, WEEKDAY(V$6,2)=7)),
        AND($M$5=17,  WEEKDAY(V$6,2)=6),
        AND($M$5=11,  WEEKDAY(V$6,2)=7)
      ))
    ),
    INDEX(reference!$H$1:$I$9, MATCH($M111, reference!$H$1:$H$9, 0), 2),
    ""
  ),
"")</f>
        <v/>
      </c>
      <c r="W111" s="53" t="str">
        <f>IFERROR(
  IF(
    AND(
      W$6&gt;=$I111, W$6&lt;=$J111, $Q$2="Yes",
      NOT( OR(
        AND($M$5=1, OR(WEEKDAY(W$6,2)=6, WEEKDAY(W$6,2)=7)),
        AND($M$5=17,  WEEKDAY(W$6,2)=6),
        AND($M$5=11,  WEEKDAY(W$6,2)=7)
      ))
    ),
    INDEX(reference!$H$1:$I$9, MATCH($M111, reference!$H$1:$H$9, 0), 2),
    ""
  ),
"")</f>
        <v/>
      </c>
      <c r="X111" s="53" t="str">
        <f>IFERROR(
  IF(
    AND(
      X$6&gt;=$I111, X$6&lt;=$J111, $Q$2="Yes",
      NOT( OR(
        AND($M$5=1, OR(WEEKDAY(X$6,2)=6, WEEKDAY(X$6,2)=7)),
        AND($M$5=17,  WEEKDAY(X$6,2)=6),
        AND($M$5=11,  WEEKDAY(X$6,2)=7)
      ))
    ),
    INDEX(reference!$H$1:$I$9, MATCH($M111, reference!$H$1:$H$9, 0), 2),
    ""
  ),
"")</f>
        <v/>
      </c>
      <c r="Y111" s="53" t="str">
        <f>IFERROR(
  IF(
    AND(
      Y$6&gt;=$I111, Y$6&lt;=$J111, $Q$2="Yes",
      NOT( OR(
        AND($M$5=1, OR(WEEKDAY(Y$6,2)=6, WEEKDAY(Y$6,2)=7)),
        AND($M$5=17,  WEEKDAY(Y$6,2)=6),
        AND($M$5=11,  WEEKDAY(Y$6,2)=7)
      ))
    ),
    INDEX(reference!$H$1:$I$9, MATCH($M111, reference!$H$1:$H$9, 0), 2),
    ""
  ),
"")</f>
        <v/>
      </c>
      <c r="Z111" s="53" t="str">
        <f>IFERROR(
  IF(
    AND(
      Z$6&gt;=$I111, Z$6&lt;=$J111, $Q$2="Yes",
      NOT( OR(
        AND($M$5=1, OR(WEEKDAY(Z$6,2)=6, WEEKDAY(Z$6,2)=7)),
        AND($M$5=17,  WEEKDAY(Z$6,2)=6),
        AND($M$5=11,  WEEKDAY(Z$6,2)=7)
      ))
    ),
    INDEX(reference!$H$1:$I$9, MATCH($M111, reference!$H$1:$H$9, 0), 2),
    ""
  ),
"")</f>
        <v/>
      </c>
      <c r="AA111" s="53" t="str">
        <f>IFERROR(
  IF(
    AND(
      AA$6&gt;=$I111, AA$6&lt;=$J111, $Q$2="Yes",
      NOT( OR(
        AND($M$5=1, OR(WEEKDAY(AA$6,2)=6, WEEKDAY(AA$6,2)=7)),
        AND($M$5=17,  WEEKDAY(AA$6,2)=6),
        AND($M$5=11,  WEEKDAY(AA$6,2)=7)
      ))
    ),
    INDEX(reference!$H$1:$I$9, MATCH($M111, reference!$H$1:$H$9, 0), 2),
    ""
  ),
"")</f>
        <v/>
      </c>
      <c r="AB111" s="53" t="str">
        <f>IFERROR(
  IF(
    AND(
      AB$6&gt;=$I111, AB$6&lt;=$J111, $Q$2="Yes",
      NOT( OR(
        AND($M$5=1, OR(WEEKDAY(AB$6,2)=6, WEEKDAY(AB$6,2)=7)),
        AND($M$5=17,  WEEKDAY(AB$6,2)=6),
        AND($M$5=11,  WEEKDAY(AB$6,2)=7)
      ))
    ),
    INDEX(reference!$H$1:$I$9, MATCH($M111, reference!$H$1:$H$9, 0), 2),
    ""
  ),
"")</f>
        <v/>
      </c>
      <c r="AC111" s="53" t="str">
        <f>IFERROR(
  IF(
    AND(
      AC$6&gt;=$I111, AC$6&lt;=$J111, $Q$2="Yes",
      NOT( OR(
        AND($M$5=1, OR(WEEKDAY(AC$6,2)=6, WEEKDAY(AC$6,2)=7)),
        AND($M$5=17,  WEEKDAY(AC$6,2)=6),
        AND($M$5=11,  WEEKDAY(AC$6,2)=7)
      ))
    ),
    INDEX(reference!$H$1:$I$9, MATCH($M111, reference!$H$1:$H$9, 0), 2),
    ""
  ),
"")</f>
        <v/>
      </c>
      <c r="AD111" s="53" t="str">
        <f>IFERROR(
  IF(
    AND(
      AD$6&gt;=$I111, AD$6&lt;=$J111, $Q$2="Yes",
      NOT( OR(
        AND($M$5=1, OR(WEEKDAY(AD$6,2)=6, WEEKDAY(AD$6,2)=7)),
        AND($M$5=17,  WEEKDAY(AD$6,2)=6),
        AND($M$5=11,  WEEKDAY(AD$6,2)=7)
      ))
    ),
    INDEX(reference!$H$1:$I$9, MATCH($M111, reference!$H$1:$H$9, 0), 2),
    ""
  ),
"")</f>
        <v/>
      </c>
      <c r="AE111" s="53" t="str">
        <f>IFERROR(
  IF(
    AND(
      AE$6&gt;=$I111, AE$6&lt;=$J111, $Q$2="Yes",
      NOT( OR(
        AND($M$5=1, OR(WEEKDAY(AE$6,2)=6, WEEKDAY(AE$6,2)=7)),
        AND($M$5=17,  WEEKDAY(AE$6,2)=6),
        AND($M$5=11,  WEEKDAY(AE$6,2)=7)
      ))
    ),
    INDEX(reference!$H$1:$I$9, MATCH($M111, reference!$H$1:$H$9, 0), 2),
    ""
  ),
"")</f>
        <v/>
      </c>
      <c r="AF111" s="53" t="str">
        <f>IFERROR(
  IF(
    AND(
      AF$6&gt;=$I111, AF$6&lt;=$J111, $Q$2="Yes",
      NOT( OR(
        AND($M$5=1, OR(WEEKDAY(AF$6,2)=6, WEEKDAY(AF$6,2)=7)),
        AND($M$5=17,  WEEKDAY(AF$6,2)=6),
        AND($M$5=11,  WEEKDAY(AF$6,2)=7)
      ))
    ),
    INDEX(reference!$H$1:$I$9, MATCH($M111, reference!$H$1:$H$9, 0), 2),
    ""
  ),
"")</f>
        <v/>
      </c>
      <c r="AG111" s="53" t="str">
        <f>IFERROR(
  IF(
    AND(
      AG$6&gt;=$I111, AG$6&lt;=$J111, $Q$2="Yes",
      NOT( OR(
        AND($M$5=1, OR(WEEKDAY(AG$6,2)=6, WEEKDAY(AG$6,2)=7)),
        AND($M$5=17,  WEEKDAY(AG$6,2)=6),
        AND($M$5=11,  WEEKDAY(AG$6,2)=7)
      ))
    ),
    INDEX(reference!$H$1:$I$9, MATCH($M111, reference!$H$1:$H$9, 0), 2),
    ""
  ),
"")</f>
        <v/>
      </c>
      <c r="AH111" s="53" t="str">
        <f>IFERROR(
  IF(
    AND(
      AH$6&gt;=$I111, AH$6&lt;=$J111, $Q$2="Yes",
      NOT( OR(
        AND($M$5=1, OR(WEEKDAY(AH$6,2)=6, WEEKDAY(AH$6,2)=7)),
        AND($M$5=17,  WEEKDAY(AH$6,2)=6),
        AND($M$5=11,  WEEKDAY(AH$6,2)=7)
      ))
    ),
    INDEX(reference!$H$1:$I$9, MATCH($M111, reference!$H$1:$H$9, 0), 2),
    ""
  ),
"")</f>
        <v/>
      </c>
      <c r="AI111" s="53" t="str">
        <f>IFERROR(
  IF(
    AND(
      AI$6&gt;=$I111, AI$6&lt;=$J111, $Q$2="Yes",
      NOT( OR(
        AND($M$5=1, OR(WEEKDAY(AI$6,2)=6, WEEKDAY(AI$6,2)=7)),
        AND($M$5=17,  WEEKDAY(AI$6,2)=6),
        AND($M$5=11,  WEEKDAY(AI$6,2)=7)
      ))
    ),
    INDEX(reference!$H$1:$I$9, MATCH($M111, reference!$H$1:$H$9, 0), 2),
    ""
  ),
"")</f>
        <v/>
      </c>
      <c r="AJ111" s="53" t="str">
        <f>IFERROR(
  IF(
    AND(
      AJ$6&gt;=$I111, AJ$6&lt;=$J111, $Q$2="Yes",
      NOT( OR(
        AND($M$5=1, OR(WEEKDAY(AJ$6,2)=6, WEEKDAY(AJ$6,2)=7)),
        AND($M$5=17,  WEEKDAY(AJ$6,2)=6),
        AND($M$5=11,  WEEKDAY(AJ$6,2)=7)
      ))
    ),
    INDEX(reference!$H$1:$I$9, MATCH($M111, reference!$H$1:$H$9, 0), 2),
    ""
  ),
"")</f>
        <v/>
      </c>
      <c r="AK111" s="53" t="str">
        <f>IFERROR(
  IF(
    AND(
      AK$6&gt;=$I111, AK$6&lt;=$J111, $Q$2="Yes",
      NOT( OR(
        AND($M$5=1, OR(WEEKDAY(AK$6,2)=6, WEEKDAY(AK$6,2)=7)),
        AND($M$5=17,  WEEKDAY(AK$6,2)=6),
        AND($M$5=11,  WEEKDAY(AK$6,2)=7)
      ))
    ),
    INDEX(reference!$H$1:$I$9, MATCH($M111, reference!$H$1:$H$9, 0), 2),
    ""
  ),
"")</f>
        <v/>
      </c>
      <c r="AL111" s="53" t="str">
        <f>IFERROR(
  IF(
    AND(
      AL$6&gt;=$I111, AL$6&lt;=$J111, $Q$2="Yes",
      NOT( OR(
        AND($M$5=1, OR(WEEKDAY(AL$6,2)=6, WEEKDAY(AL$6,2)=7)),
        AND($M$5=17,  WEEKDAY(AL$6,2)=6),
        AND($M$5=11,  WEEKDAY(AL$6,2)=7)
      ))
    ),
    INDEX(reference!$H$1:$I$9, MATCH($M111, reference!$H$1:$H$9, 0), 2),
    ""
  ),
"")</f>
        <v/>
      </c>
      <c r="AM111" s="53" t="str">
        <f>IFERROR(
  IF(
    AND(
      AM$6&gt;=$I111, AM$6&lt;=$J111, $Q$2="Yes",
      NOT( OR(
        AND($M$5=1, OR(WEEKDAY(AM$6,2)=6, WEEKDAY(AM$6,2)=7)),
        AND($M$5=17,  WEEKDAY(AM$6,2)=6),
        AND($M$5=11,  WEEKDAY(AM$6,2)=7)
      ))
    ),
    INDEX(reference!$H$1:$I$9, MATCH($M111, reference!$H$1:$H$9, 0), 2),
    ""
  ),
"")</f>
        <v/>
      </c>
      <c r="AN111" s="53" t="str">
        <f>IFERROR(
  IF(
    AND(
      AN$6&gt;=$I111, AN$6&lt;=$J111, $Q$2="Yes",
      NOT( OR(
        AND($M$5=1, OR(WEEKDAY(AN$6,2)=6, WEEKDAY(AN$6,2)=7)),
        AND($M$5=17,  WEEKDAY(AN$6,2)=6),
        AND($M$5=11,  WEEKDAY(AN$6,2)=7)
      ))
    ),
    INDEX(reference!$H$1:$I$9, MATCH($M111, reference!$H$1:$H$9, 0), 2),
    ""
  ),
"")</f>
        <v/>
      </c>
      <c r="AO111" s="53" t="str">
        <f>IFERROR(
  IF(
    AND(
      AO$6&gt;=$I111, AO$6&lt;=$J111, $Q$2="Yes",
      NOT( OR(
        AND($M$5=1, OR(WEEKDAY(AO$6,2)=6, WEEKDAY(AO$6,2)=7)),
        AND($M$5=17,  WEEKDAY(AO$6,2)=6),
        AND($M$5=11,  WEEKDAY(AO$6,2)=7)
      ))
    ),
    INDEX(reference!$H$1:$I$9, MATCH($M111, reference!$H$1:$H$9, 0), 2),
    ""
  ),
"")</f>
        <v/>
      </c>
      <c r="AP111" s="53" t="str">
        <f>IFERROR(
  IF(
    AND(
      AP$6&gt;=$I111, AP$6&lt;=$J111, $Q$2="Yes",
      NOT( OR(
        AND($M$5=1, OR(WEEKDAY(AP$6,2)=6, WEEKDAY(AP$6,2)=7)),
        AND($M$5=17,  WEEKDAY(AP$6,2)=6),
        AND($M$5=11,  WEEKDAY(AP$6,2)=7)
      ))
    ),
    INDEX(reference!$H$1:$I$9, MATCH($M111, reference!$H$1:$H$9, 0), 2),
    ""
  ),
"")</f>
        <v/>
      </c>
      <c r="AQ111" s="53" t="str">
        <f>IFERROR(
  IF(
    AND(
      AQ$6&gt;=$I111, AQ$6&lt;=$J111, $Q$2="Yes",
      NOT( OR(
        AND($M$5=1, OR(WEEKDAY(AQ$6,2)=6, WEEKDAY(AQ$6,2)=7)),
        AND($M$5=17,  WEEKDAY(AQ$6,2)=6),
        AND($M$5=11,  WEEKDAY(AQ$6,2)=7)
      ))
    ),
    INDEX(reference!$H$1:$I$9, MATCH($M111, reference!$H$1:$H$9, 0), 2),
    ""
  ),
"")</f>
        <v/>
      </c>
      <c r="AR111" s="53" t="str">
        <f>IFERROR(
  IF(
    AND(
      AR$6&gt;=$I111, AR$6&lt;=$J111, $Q$2="Yes",
      NOT( OR(
        AND($M$5=1, OR(WEEKDAY(AR$6,2)=6, WEEKDAY(AR$6,2)=7)),
        AND($M$5=17,  WEEKDAY(AR$6,2)=6),
        AND($M$5=11,  WEEKDAY(AR$6,2)=7)
      ))
    ),
    INDEX(reference!$H$1:$I$9, MATCH($M111, reference!$H$1:$H$9, 0), 2),
    ""
  ),
"")</f>
        <v/>
      </c>
      <c r="AS111" s="53" t="str">
        <f>IFERROR(
  IF(
    AND(
      AS$6&gt;=$I111, AS$6&lt;=$J111, $Q$2="Yes",
      NOT( OR(
        AND($M$5=1, OR(WEEKDAY(AS$6,2)=6, WEEKDAY(AS$6,2)=7)),
        AND($M$5=17,  WEEKDAY(AS$6,2)=6),
        AND($M$5=11,  WEEKDAY(AS$6,2)=7)
      ))
    ),
    INDEX(reference!$H$1:$I$9, MATCH($M111, reference!$H$1:$H$9, 0), 2),
    ""
  ),
"")</f>
        <v/>
      </c>
      <c r="AT111" s="53" t="str">
        <f>IFERROR(
  IF(
    AND(
      AT$6&gt;=$I111, AT$6&lt;=$J111, $Q$2="Yes",
      NOT( OR(
        AND($M$5=1, OR(WEEKDAY(AT$6,2)=6, WEEKDAY(AT$6,2)=7)),
        AND($M$5=17,  WEEKDAY(AT$6,2)=6),
        AND($M$5=11,  WEEKDAY(AT$6,2)=7)
      ))
    ),
    INDEX(reference!$H$1:$I$9, MATCH($M111, reference!$H$1:$H$9, 0), 2),
    ""
  ),
"")</f>
        <v/>
      </c>
      <c r="AU111" s="53" t="str">
        <f>IFERROR(
  IF(
    AND(
      AU$6&gt;=$I111, AU$6&lt;=$J111, $Q$2="Yes",
      NOT( OR(
        AND($M$5=1, OR(WEEKDAY(AU$6,2)=6, WEEKDAY(AU$6,2)=7)),
        AND($M$5=17,  WEEKDAY(AU$6,2)=6),
        AND($M$5=11,  WEEKDAY(AU$6,2)=7)
      ))
    ),
    INDEX(reference!$H$1:$I$9, MATCH($M111, reference!$H$1:$H$9, 0), 2),
    ""
  ),
"")</f>
        <v/>
      </c>
      <c r="AV111" s="53" t="str">
        <f>IFERROR(
  IF(
    AND(
      AV$6&gt;=$I111, AV$6&lt;=$J111, $Q$2="Yes",
      NOT( OR(
        AND($M$5=1, OR(WEEKDAY(AV$6,2)=6, WEEKDAY(AV$6,2)=7)),
        AND($M$5=17,  WEEKDAY(AV$6,2)=6),
        AND($M$5=11,  WEEKDAY(AV$6,2)=7)
      ))
    ),
    INDEX(reference!$H$1:$I$9, MATCH($M111, reference!$H$1:$H$9, 0), 2),
    ""
  ),
"")</f>
        <v/>
      </c>
      <c r="AW111" s="53" t="str">
        <f>IFERROR(
  IF(
    AND(
      AW$6&gt;=$I111, AW$6&lt;=$J111, $Q$2="Yes",
      NOT( OR(
        AND($M$5=1, OR(WEEKDAY(AW$6,2)=6, WEEKDAY(AW$6,2)=7)),
        AND($M$5=17,  WEEKDAY(AW$6,2)=6),
        AND($M$5=11,  WEEKDAY(AW$6,2)=7)
      ))
    ),
    INDEX(reference!$H$1:$I$9, MATCH($M111, reference!$H$1:$H$9, 0), 2),
    ""
  ),
"")</f>
        <v/>
      </c>
      <c r="AX111" s="53" t="str">
        <f>IFERROR(
  IF(
    AND(
      AX$6&gt;=$I111, AX$6&lt;=$J111, $Q$2="Yes",
      NOT( OR(
        AND($M$5=1, OR(WEEKDAY(AX$6,2)=6, WEEKDAY(AX$6,2)=7)),
        AND($M$5=17,  WEEKDAY(AX$6,2)=6),
        AND($M$5=11,  WEEKDAY(AX$6,2)=7)
      ))
    ),
    INDEX(reference!$H$1:$I$9, MATCH($M111, reference!$H$1:$H$9, 0), 2),
    ""
  ),
"")</f>
        <v/>
      </c>
      <c r="AY111" s="53" t="str">
        <f>IFERROR(
  IF(
    AND(
      AY$6&gt;=$I111, AY$6&lt;=$J111, $Q$2="Yes",
      NOT( OR(
        AND($M$5=1, OR(WEEKDAY(AY$6,2)=6, WEEKDAY(AY$6,2)=7)),
        AND($M$5=17,  WEEKDAY(AY$6,2)=6),
        AND($M$5=11,  WEEKDAY(AY$6,2)=7)
      ))
    ),
    INDEX(reference!$H$1:$I$9, MATCH($M111, reference!$H$1:$H$9, 0), 2),
    ""
  ),
"")</f>
        <v/>
      </c>
      <c r="AZ111" s="53" t="str">
        <f>IFERROR(
  IF(
    AND(
      AZ$6&gt;=$I111, AZ$6&lt;=$J111, $Q$2="Yes",
      NOT( OR(
        AND($M$5=1, OR(WEEKDAY(AZ$6,2)=6, WEEKDAY(AZ$6,2)=7)),
        AND($M$5=17,  WEEKDAY(AZ$6,2)=6),
        AND($M$5=11,  WEEKDAY(AZ$6,2)=7)
      ))
    ),
    INDEX(reference!$H$1:$I$9, MATCH($M111, reference!$H$1:$H$9, 0), 2),
    ""
  ),
"")</f>
        <v/>
      </c>
      <c r="BA111" s="53" t="str">
        <f>IFERROR(
  IF(
    AND(
      BA$6&gt;=$I111, BA$6&lt;=$J111, $Q$2="Yes",
      NOT( OR(
        AND($M$5=1, OR(WEEKDAY(BA$6,2)=6, WEEKDAY(BA$6,2)=7)),
        AND($M$5=17,  WEEKDAY(BA$6,2)=6),
        AND($M$5=11,  WEEKDAY(BA$6,2)=7)
      ))
    ),
    INDEX(reference!$H$1:$I$9, MATCH($M111, reference!$H$1:$H$9, 0), 2),
    ""
  ),
"")</f>
        <v/>
      </c>
      <c r="BB111" s="53" t="str">
        <f>IFERROR(
  IF(
    AND(
      BB$6&gt;=$I111, BB$6&lt;=$J111, $Q$2="Yes",
      NOT( OR(
        AND($M$5=1, OR(WEEKDAY(BB$6,2)=6, WEEKDAY(BB$6,2)=7)),
        AND($M$5=17,  WEEKDAY(BB$6,2)=6),
        AND($M$5=11,  WEEKDAY(BB$6,2)=7)
      ))
    ),
    INDEX(reference!$H$1:$I$9, MATCH($M111, reference!$H$1:$H$9, 0), 2),
    ""
  ),
"")</f>
        <v/>
      </c>
      <c r="BC111" s="53" t="str">
        <f>IFERROR(
  IF(
    AND(
      BC$6&gt;=$I111, BC$6&lt;=$J111, $Q$2="Yes",
      NOT( OR(
        AND($M$5=1, OR(WEEKDAY(BC$6,2)=6, WEEKDAY(BC$6,2)=7)),
        AND($M$5=17,  WEEKDAY(BC$6,2)=6),
        AND($M$5=11,  WEEKDAY(BC$6,2)=7)
      ))
    ),
    INDEX(reference!$H$1:$I$9, MATCH($M111, reference!$H$1:$H$9, 0), 2),
    ""
  ),
"")</f>
        <v/>
      </c>
      <c r="BD111" s="53" t="str">
        <f>IFERROR(
  IF(
    AND(
      BD$6&gt;=$I111, BD$6&lt;=$J111, $Q$2="Yes",
      NOT( OR(
        AND($M$5=1, OR(WEEKDAY(BD$6,2)=6, WEEKDAY(BD$6,2)=7)),
        AND($M$5=17,  WEEKDAY(BD$6,2)=6),
        AND($M$5=11,  WEEKDAY(BD$6,2)=7)
      ))
    ),
    INDEX(reference!$H$1:$I$9, MATCH($M111, reference!$H$1:$H$9, 0), 2),
    ""
  ),
"")</f>
        <v/>
      </c>
      <c r="BE111" s="53" t="str">
        <f>IFERROR(
  IF(
    AND(
      BE$6&gt;=$I111, BE$6&lt;=$J111, $Q$2="Yes",
      NOT( OR(
        AND($M$5=1, OR(WEEKDAY(BE$6,2)=6, WEEKDAY(BE$6,2)=7)),
        AND($M$5=17,  WEEKDAY(BE$6,2)=6),
        AND($M$5=11,  WEEKDAY(BE$6,2)=7)
      ))
    ),
    INDEX(reference!$H$1:$I$9, MATCH($M111, reference!$H$1:$H$9, 0), 2),
    ""
  ),
"")</f>
        <v/>
      </c>
      <c r="BF111" s="53" t="str">
        <f>IFERROR(
  IF(
    AND(
      BF$6&gt;=$I111, BF$6&lt;=$J111, $Q$2="Yes",
      NOT( OR(
        AND($M$5=1, OR(WEEKDAY(BF$6,2)=6, WEEKDAY(BF$6,2)=7)),
        AND($M$5=17,  WEEKDAY(BF$6,2)=6),
        AND($M$5=11,  WEEKDAY(BF$6,2)=7)
      ))
    ),
    INDEX(reference!$H$1:$I$9, MATCH($M111, reference!$H$1:$H$9, 0), 2),
    ""
  ),
"")</f>
        <v/>
      </c>
      <c r="BG111" s="53" t="str">
        <f>IFERROR(
  IF(
    AND(
      BG$6&gt;=$I111, BG$6&lt;=$J111, $Q$2="Yes",
      NOT( OR(
        AND($M$5=1, OR(WEEKDAY(BG$6,2)=6, WEEKDAY(BG$6,2)=7)),
        AND($M$5=17,  WEEKDAY(BG$6,2)=6),
        AND($M$5=11,  WEEKDAY(BG$6,2)=7)
      ))
    ),
    INDEX(reference!$H$1:$I$9, MATCH($M111, reference!$H$1:$H$9, 0), 2),
    ""
  ),
"")</f>
        <v/>
      </c>
      <c r="BH111" s="53" t="str">
        <f>IFERROR(
  IF(
    AND(
      BH$6&gt;=$I111, BH$6&lt;=$J111, $Q$2="Yes",
      NOT( OR(
        AND($M$5=1, OR(WEEKDAY(BH$6,2)=6, WEEKDAY(BH$6,2)=7)),
        AND($M$5=17,  WEEKDAY(BH$6,2)=6),
        AND($M$5=11,  WEEKDAY(BH$6,2)=7)
      ))
    ),
    INDEX(reference!$H$1:$I$9, MATCH($M111, reference!$H$1:$H$9, 0), 2),
    ""
  ),
"")</f>
        <v/>
      </c>
      <c r="BI111" s="53" t="str">
        <f>IFERROR(
  IF(
    AND(
      BI$6&gt;=$I111, BI$6&lt;=$J111, $Q$2="Yes",
      NOT( OR(
        AND($M$5=1, OR(WEEKDAY(BI$6,2)=6, WEEKDAY(BI$6,2)=7)),
        AND($M$5=17,  WEEKDAY(BI$6,2)=6),
        AND($M$5=11,  WEEKDAY(BI$6,2)=7)
      ))
    ),
    INDEX(reference!$H$1:$I$9, MATCH($M111, reference!$H$1:$H$9, 0), 2),
    ""
  ),
"")</f>
        <v/>
      </c>
      <c r="BJ111" s="53" t="str">
        <f>IFERROR(
  IF(
    AND(
      BJ$6&gt;=$I111, BJ$6&lt;=$J111, $Q$2="Yes",
      NOT( OR(
        AND($M$5=1, OR(WEEKDAY(BJ$6,2)=6, WEEKDAY(BJ$6,2)=7)),
        AND($M$5=17,  WEEKDAY(BJ$6,2)=6),
        AND($M$5=11,  WEEKDAY(BJ$6,2)=7)
      ))
    ),
    INDEX(reference!$H$1:$I$9, MATCH($M111, reference!$H$1:$H$9, 0), 2),
    ""
  ),
"")</f>
        <v/>
      </c>
      <c r="BK111" s="53" t="str">
        <f>IFERROR(
  IF(
    AND(
      BK$6&gt;=$I111, BK$6&lt;=$J111, $Q$2="Yes",
      NOT( OR(
        AND($M$5=1, OR(WEEKDAY(BK$6,2)=6, WEEKDAY(BK$6,2)=7)),
        AND($M$5=17,  WEEKDAY(BK$6,2)=6),
        AND($M$5=11,  WEEKDAY(BK$6,2)=7)
      ))
    ),
    INDEX(reference!$H$1:$I$9, MATCH($M111, reference!$H$1:$H$9, 0), 2),
    ""
  ),
"")</f>
        <v/>
      </c>
      <c r="BL111" s="53" t="str">
        <f>IFERROR(
  IF(
    AND(
      BL$6&gt;=$I111, BL$6&lt;=$J111, $Q$2="Yes",
      NOT( OR(
        AND($M$5=1, OR(WEEKDAY(BL$6,2)=6, WEEKDAY(BL$6,2)=7)),
        AND($M$5=17,  WEEKDAY(BL$6,2)=6),
        AND($M$5=11,  WEEKDAY(BL$6,2)=7)
      ))
    ),
    INDEX(reference!$H$1:$I$9, MATCH($M111, reference!$H$1:$H$9, 0), 2),
    ""
  ),
"")</f>
        <v/>
      </c>
      <c r="BM111" s="53" t="str">
        <f>IFERROR(
  IF(
    AND(
      BM$6&gt;=$I111, BM$6&lt;=$J111, $Q$2="Yes",
      NOT( OR(
        AND($M$5=1, OR(WEEKDAY(BM$6,2)=6, WEEKDAY(BM$6,2)=7)),
        AND($M$5=17,  WEEKDAY(BM$6,2)=6),
        AND($M$5=11,  WEEKDAY(BM$6,2)=7)
      ))
    ),
    INDEX(reference!$H$1:$I$9, MATCH($M111, reference!$H$1:$H$9, 0), 2),
    ""
  ),
"")</f>
        <v/>
      </c>
      <c r="BN111" s="53" t="str">
        <f>IFERROR(
  IF(
    AND(
      BN$6&gt;=$I111, BN$6&lt;=$J111, $Q$2="Yes",
      NOT( OR(
        AND($M$5=1, OR(WEEKDAY(BN$6,2)=6, WEEKDAY(BN$6,2)=7)),
        AND($M$5=17,  WEEKDAY(BN$6,2)=6),
        AND($M$5=11,  WEEKDAY(BN$6,2)=7)
      ))
    ),
    INDEX(reference!$H$1:$I$9, MATCH($M111, reference!$H$1:$H$9, 0), 2),
    ""
  ),
"")</f>
        <v/>
      </c>
      <c r="BO111" s="53" t="str">
        <f>IFERROR(
  IF(
    AND(
      BO$6&gt;=$I111, BO$6&lt;=$J111, $Q$2="Yes",
      NOT( OR(
        AND($M$5=1, OR(WEEKDAY(BO$6,2)=6, WEEKDAY(BO$6,2)=7)),
        AND($M$5=17,  WEEKDAY(BO$6,2)=6),
        AND($M$5=11,  WEEKDAY(BO$6,2)=7)
      ))
    ),
    INDEX(reference!$H$1:$I$9, MATCH($M111, reference!$H$1:$H$9, 0), 2),
    ""
  ),
"")</f>
        <v/>
      </c>
      <c r="BP111" s="53" t="str">
        <f>IFERROR(
  IF(
    AND(
      BP$6&gt;=$I111, BP$6&lt;=$J111, $Q$2="Yes",
      NOT( OR(
        AND($M$5=1, OR(WEEKDAY(BP$6,2)=6, WEEKDAY(BP$6,2)=7)),
        AND($M$5=17,  WEEKDAY(BP$6,2)=6),
        AND($M$5=11,  WEEKDAY(BP$6,2)=7)
      ))
    ),
    INDEX(reference!$H$1:$I$9, MATCH($M111, reference!$H$1:$H$9, 0), 2),
    ""
  ),
"")</f>
        <v/>
      </c>
      <c r="BQ111" s="53" t="str">
        <f>IFERROR(
  IF(
    AND(
      BQ$6&gt;=$I111, BQ$6&lt;=$J111, $Q$2="Yes",
      NOT( OR(
        AND($M$5=1, OR(WEEKDAY(BQ$6,2)=6, WEEKDAY(BQ$6,2)=7)),
        AND($M$5=17,  WEEKDAY(BQ$6,2)=6),
        AND($M$5=11,  WEEKDAY(BQ$6,2)=7)
      ))
    ),
    INDEX(reference!$H$1:$I$9, MATCH($M111, reference!$H$1:$H$9, 0), 2),
    ""
  ),
"")</f>
        <v/>
      </c>
    </row>
    <row r="112" spans="1:69" ht="22.5" customHeight="1" x14ac:dyDescent="0.15">
      <c r="A112" s="46">
        <f>COUNTIF($L$7:M112,M112)</f>
        <v>0</v>
      </c>
      <c r="B112" s="46" t="str">
        <f t="shared" si="7"/>
        <v>-0</v>
      </c>
      <c r="C112" s="46" t="str">
        <f>IFERROR(IF(G112="","",MOD(COUNTIFS($F$6:G112,"◯"),10)),"")</f>
        <v/>
      </c>
      <c r="D112" s="46" t="str" cm="1">
        <f t="array" ref="D112">IF(G112="","",_xlfn.SWITCH(G112,"◯",1,"◆",2,"★",3))</f>
        <v/>
      </c>
      <c r="E112" s="46"/>
      <c r="F112" s="47"/>
      <c r="G112" s="48"/>
      <c r="H112" s="49"/>
      <c r="I112" s="51"/>
      <c r="J112" s="51"/>
      <c r="K112" s="52" t="str">
        <f t="shared" si="6"/>
        <v/>
      </c>
      <c r="L112" s="50"/>
      <c r="M112" s="50"/>
      <c r="N112" s="53" t="str">
        <f>IFERROR(
  IF(
    AND(
      N$6&gt;=$I112, N$6&lt;=$J112, $Q$2="Yes",
      NOT( OR(
        AND($M$5=1, OR(WEEKDAY(N$6,2)=6, WEEKDAY(N$6,2)=7)),
        AND($M$5=17,  WEEKDAY(N$6,2)=6),
        AND($M$5=11,  WEEKDAY(N$6,2)=7)
      ))
    ),
    INDEX(reference!$H$1:$I$9, MATCH($M112, reference!$H$1:$H$9, 0), 2),
    ""
  ),
"")</f>
        <v/>
      </c>
      <c r="O112" s="53" t="str">
        <f>IFERROR(
  IF(
    AND(
      O$6&gt;=$I112, O$6&lt;=$J112, $Q$2="Yes",
      NOT( OR(
        AND($M$5=1, OR(WEEKDAY(O$6,2)=6, WEEKDAY(O$6,2)=7)),
        AND($M$5=17,  WEEKDAY(O$6,2)=6),
        AND($M$5=11,  WEEKDAY(O$6,2)=7)
      ))
    ),
    INDEX(reference!$H$1:$I$9, MATCH($M112, reference!$H$1:$H$9, 0), 2),
    ""
  ),
"")</f>
        <v/>
      </c>
      <c r="P112" s="53" t="str">
        <f>IFERROR(
  IF(
    AND(
      P$6&gt;=$I112, P$6&lt;=$J112, $Q$2="Yes",
      NOT( OR(
        AND($M$5=1, OR(WEEKDAY(P$6,2)=6, WEEKDAY(P$6,2)=7)),
        AND($M$5=17,  WEEKDAY(P$6,2)=6),
        AND($M$5=11,  WEEKDAY(P$6,2)=7)
      ))
    ),
    INDEX(reference!$H$1:$I$9, MATCH($M112, reference!$H$1:$H$9, 0), 2),
    ""
  ),
"")</f>
        <v/>
      </c>
      <c r="Q112" s="53" t="str">
        <f>IFERROR(
  IF(
    AND(
      Q$6&gt;=$I112, Q$6&lt;=$J112, $Q$2="Yes",
      NOT( OR(
        AND($M$5=1, OR(WEEKDAY(Q$6,2)=6, WEEKDAY(Q$6,2)=7)),
        AND($M$5=17,  WEEKDAY(Q$6,2)=6),
        AND($M$5=11,  WEEKDAY(Q$6,2)=7)
      ))
    ),
    INDEX(reference!$H$1:$I$9, MATCH($M112, reference!$H$1:$H$9, 0), 2),
    ""
  ),
"")</f>
        <v/>
      </c>
      <c r="R112" s="53" t="str">
        <f>IFERROR(
  IF(
    AND(
      R$6&gt;=$I112, R$6&lt;=$J112, $Q$2="Yes",
      NOT( OR(
        AND($M$5=1, OR(WEEKDAY(R$6,2)=6, WEEKDAY(R$6,2)=7)),
        AND($M$5=17,  WEEKDAY(R$6,2)=6),
        AND($M$5=11,  WEEKDAY(R$6,2)=7)
      ))
    ),
    INDEX(reference!$H$1:$I$9, MATCH($M112, reference!$H$1:$H$9, 0), 2),
    ""
  ),
"")</f>
        <v/>
      </c>
      <c r="S112" s="53" t="str">
        <f>IFERROR(
  IF(
    AND(
      S$6&gt;=$I112, S$6&lt;=$J112, $Q$2="Yes",
      NOT( OR(
        AND($M$5=1, OR(WEEKDAY(S$6,2)=6, WEEKDAY(S$6,2)=7)),
        AND($M$5=17,  WEEKDAY(S$6,2)=6),
        AND($M$5=11,  WEEKDAY(S$6,2)=7)
      ))
    ),
    INDEX(reference!$H$1:$I$9, MATCH($M112, reference!$H$1:$H$9, 0), 2),
    ""
  ),
"")</f>
        <v/>
      </c>
      <c r="T112" s="53" t="str">
        <f>IFERROR(
  IF(
    AND(
      T$6&gt;=$I112, T$6&lt;=$J112, $Q$2="Yes",
      NOT( OR(
        AND($M$5=1, OR(WEEKDAY(T$6,2)=6, WEEKDAY(T$6,2)=7)),
        AND($M$5=17,  WEEKDAY(T$6,2)=6),
        AND($M$5=11,  WEEKDAY(T$6,2)=7)
      ))
    ),
    INDEX(reference!$H$1:$I$9, MATCH($M112, reference!$H$1:$H$9, 0), 2),
    ""
  ),
"")</f>
        <v/>
      </c>
      <c r="U112" s="53" t="str">
        <f>IFERROR(
  IF(
    AND(
      U$6&gt;=$I112, U$6&lt;=$J112, $Q$2="Yes",
      NOT( OR(
        AND($M$5=1, OR(WEEKDAY(U$6,2)=6, WEEKDAY(U$6,2)=7)),
        AND($M$5=17,  WEEKDAY(U$6,2)=6),
        AND($M$5=11,  WEEKDAY(U$6,2)=7)
      ))
    ),
    INDEX(reference!$H$1:$I$9, MATCH($M112, reference!$H$1:$H$9, 0), 2),
    ""
  ),
"")</f>
        <v/>
      </c>
      <c r="V112" s="53" t="str">
        <f>IFERROR(
  IF(
    AND(
      V$6&gt;=$I112, V$6&lt;=$J112, $Q$2="Yes",
      NOT( OR(
        AND($M$5=1, OR(WEEKDAY(V$6,2)=6, WEEKDAY(V$6,2)=7)),
        AND($M$5=17,  WEEKDAY(V$6,2)=6),
        AND($M$5=11,  WEEKDAY(V$6,2)=7)
      ))
    ),
    INDEX(reference!$H$1:$I$9, MATCH($M112, reference!$H$1:$H$9, 0), 2),
    ""
  ),
"")</f>
        <v/>
      </c>
      <c r="W112" s="53" t="str">
        <f>IFERROR(
  IF(
    AND(
      W$6&gt;=$I112, W$6&lt;=$J112, $Q$2="Yes",
      NOT( OR(
        AND($M$5=1, OR(WEEKDAY(W$6,2)=6, WEEKDAY(W$6,2)=7)),
        AND($M$5=17,  WEEKDAY(W$6,2)=6),
        AND($M$5=11,  WEEKDAY(W$6,2)=7)
      ))
    ),
    INDEX(reference!$H$1:$I$9, MATCH($M112, reference!$H$1:$H$9, 0), 2),
    ""
  ),
"")</f>
        <v/>
      </c>
      <c r="X112" s="53" t="str">
        <f>IFERROR(
  IF(
    AND(
      X$6&gt;=$I112, X$6&lt;=$J112, $Q$2="Yes",
      NOT( OR(
        AND($M$5=1, OR(WEEKDAY(X$6,2)=6, WEEKDAY(X$6,2)=7)),
        AND($M$5=17,  WEEKDAY(X$6,2)=6),
        AND($M$5=11,  WEEKDAY(X$6,2)=7)
      ))
    ),
    INDEX(reference!$H$1:$I$9, MATCH($M112, reference!$H$1:$H$9, 0), 2),
    ""
  ),
"")</f>
        <v/>
      </c>
      <c r="Y112" s="53" t="str">
        <f>IFERROR(
  IF(
    AND(
      Y$6&gt;=$I112, Y$6&lt;=$J112, $Q$2="Yes",
      NOT( OR(
        AND($M$5=1, OR(WEEKDAY(Y$6,2)=6, WEEKDAY(Y$6,2)=7)),
        AND($M$5=17,  WEEKDAY(Y$6,2)=6),
        AND($M$5=11,  WEEKDAY(Y$6,2)=7)
      ))
    ),
    INDEX(reference!$H$1:$I$9, MATCH($M112, reference!$H$1:$H$9, 0), 2),
    ""
  ),
"")</f>
        <v/>
      </c>
      <c r="Z112" s="53" t="str">
        <f>IFERROR(
  IF(
    AND(
      Z$6&gt;=$I112, Z$6&lt;=$J112, $Q$2="Yes",
      NOT( OR(
        AND($M$5=1, OR(WEEKDAY(Z$6,2)=6, WEEKDAY(Z$6,2)=7)),
        AND($M$5=17,  WEEKDAY(Z$6,2)=6),
        AND($M$5=11,  WEEKDAY(Z$6,2)=7)
      ))
    ),
    INDEX(reference!$H$1:$I$9, MATCH($M112, reference!$H$1:$H$9, 0), 2),
    ""
  ),
"")</f>
        <v/>
      </c>
      <c r="AA112" s="53" t="str">
        <f>IFERROR(
  IF(
    AND(
      AA$6&gt;=$I112, AA$6&lt;=$J112, $Q$2="Yes",
      NOT( OR(
        AND($M$5=1, OR(WEEKDAY(AA$6,2)=6, WEEKDAY(AA$6,2)=7)),
        AND($M$5=17,  WEEKDAY(AA$6,2)=6),
        AND($M$5=11,  WEEKDAY(AA$6,2)=7)
      ))
    ),
    INDEX(reference!$H$1:$I$9, MATCH($M112, reference!$H$1:$H$9, 0), 2),
    ""
  ),
"")</f>
        <v/>
      </c>
      <c r="AB112" s="53" t="str">
        <f>IFERROR(
  IF(
    AND(
      AB$6&gt;=$I112, AB$6&lt;=$J112, $Q$2="Yes",
      NOT( OR(
        AND($M$5=1, OR(WEEKDAY(AB$6,2)=6, WEEKDAY(AB$6,2)=7)),
        AND($M$5=17,  WEEKDAY(AB$6,2)=6),
        AND($M$5=11,  WEEKDAY(AB$6,2)=7)
      ))
    ),
    INDEX(reference!$H$1:$I$9, MATCH($M112, reference!$H$1:$H$9, 0), 2),
    ""
  ),
"")</f>
        <v/>
      </c>
      <c r="AC112" s="53" t="str">
        <f>IFERROR(
  IF(
    AND(
      AC$6&gt;=$I112, AC$6&lt;=$J112, $Q$2="Yes",
      NOT( OR(
        AND($M$5=1, OR(WEEKDAY(AC$6,2)=6, WEEKDAY(AC$6,2)=7)),
        AND($M$5=17,  WEEKDAY(AC$6,2)=6),
        AND($M$5=11,  WEEKDAY(AC$6,2)=7)
      ))
    ),
    INDEX(reference!$H$1:$I$9, MATCH($M112, reference!$H$1:$H$9, 0), 2),
    ""
  ),
"")</f>
        <v/>
      </c>
      <c r="AD112" s="53" t="str">
        <f>IFERROR(
  IF(
    AND(
      AD$6&gt;=$I112, AD$6&lt;=$J112, $Q$2="Yes",
      NOT( OR(
        AND($M$5=1, OR(WEEKDAY(AD$6,2)=6, WEEKDAY(AD$6,2)=7)),
        AND($M$5=17,  WEEKDAY(AD$6,2)=6),
        AND($M$5=11,  WEEKDAY(AD$6,2)=7)
      ))
    ),
    INDEX(reference!$H$1:$I$9, MATCH($M112, reference!$H$1:$H$9, 0), 2),
    ""
  ),
"")</f>
        <v/>
      </c>
      <c r="AE112" s="53" t="str">
        <f>IFERROR(
  IF(
    AND(
      AE$6&gt;=$I112, AE$6&lt;=$J112, $Q$2="Yes",
      NOT( OR(
        AND($M$5=1, OR(WEEKDAY(AE$6,2)=6, WEEKDAY(AE$6,2)=7)),
        AND($M$5=17,  WEEKDAY(AE$6,2)=6),
        AND($M$5=11,  WEEKDAY(AE$6,2)=7)
      ))
    ),
    INDEX(reference!$H$1:$I$9, MATCH($M112, reference!$H$1:$H$9, 0), 2),
    ""
  ),
"")</f>
        <v/>
      </c>
      <c r="AF112" s="53" t="str">
        <f>IFERROR(
  IF(
    AND(
      AF$6&gt;=$I112, AF$6&lt;=$J112, $Q$2="Yes",
      NOT( OR(
        AND($M$5=1, OR(WEEKDAY(AF$6,2)=6, WEEKDAY(AF$6,2)=7)),
        AND($M$5=17,  WEEKDAY(AF$6,2)=6),
        AND($M$5=11,  WEEKDAY(AF$6,2)=7)
      ))
    ),
    INDEX(reference!$H$1:$I$9, MATCH($M112, reference!$H$1:$H$9, 0), 2),
    ""
  ),
"")</f>
        <v/>
      </c>
      <c r="AG112" s="53" t="str">
        <f>IFERROR(
  IF(
    AND(
      AG$6&gt;=$I112, AG$6&lt;=$J112, $Q$2="Yes",
      NOT( OR(
        AND($M$5=1, OR(WEEKDAY(AG$6,2)=6, WEEKDAY(AG$6,2)=7)),
        AND($M$5=17,  WEEKDAY(AG$6,2)=6),
        AND($M$5=11,  WEEKDAY(AG$6,2)=7)
      ))
    ),
    INDEX(reference!$H$1:$I$9, MATCH($M112, reference!$H$1:$H$9, 0), 2),
    ""
  ),
"")</f>
        <v/>
      </c>
      <c r="AH112" s="53" t="str">
        <f>IFERROR(
  IF(
    AND(
      AH$6&gt;=$I112, AH$6&lt;=$J112, $Q$2="Yes",
      NOT( OR(
        AND($M$5=1, OR(WEEKDAY(AH$6,2)=6, WEEKDAY(AH$6,2)=7)),
        AND($M$5=17,  WEEKDAY(AH$6,2)=6),
        AND($M$5=11,  WEEKDAY(AH$6,2)=7)
      ))
    ),
    INDEX(reference!$H$1:$I$9, MATCH($M112, reference!$H$1:$H$9, 0), 2),
    ""
  ),
"")</f>
        <v/>
      </c>
      <c r="AI112" s="53" t="str">
        <f>IFERROR(
  IF(
    AND(
      AI$6&gt;=$I112, AI$6&lt;=$J112, $Q$2="Yes",
      NOT( OR(
        AND($M$5=1, OR(WEEKDAY(AI$6,2)=6, WEEKDAY(AI$6,2)=7)),
        AND($M$5=17,  WEEKDAY(AI$6,2)=6),
        AND($M$5=11,  WEEKDAY(AI$6,2)=7)
      ))
    ),
    INDEX(reference!$H$1:$I$9, MATCH($M112, reference!$H$1:$H$9, 0), 2),
    ""
  ),
"")</f>
        <v/>
      </c>
      <c r="AJ112" s="53" t="str">
        <f>IFERROR(
  IF(
    AND(
      AJ$6&gt;=$I112, AJ$6&lt;=$J112, $Q$2="Yes",
      NOT( OR(
        AND($M$5=1, OR(WEEKDAY(AJ$6,2)=6, WEEKDAY(AJ$6,2)=7)),
        AND($M$5=17,  WEEKDAY(AJ$6,2)=6),
        AND($M$5=11,  WEEKDAY(AJ$6,2)=7)
      ))
    ),
    INDEX(reference!$H$1:$I$9, MATCH($M112, reference!$H$1:$H$9, 0), 2),
    ""
  ),
"")</f>
        <v/>
      </c>
      <c r="AK112" s="53" t="str">
        <f>IFERROR(
  IF(
    AND(
      AK$6&gt;=$I112, AK$6&lt;=$J112, $Q$2="Yes",
      NOT( OR(
        AND($M$5=1, OR(WEEKDAY(AK$6,2)=6, WEEKDAY(AK$6,2)=7)),
        AND($M$5=17,  WEEKDAY(AK$6,2)=6),
        AND($M$5=11,  WEEKDAY(AK$6,2)=7)
      ))
    ),
    INDEX(reference!$H$1:$I$9, MATCH($M112, reference!$H$1:$H$9, 0), 2),
    ""
  ),
"")</f>
        <v/>
      </c>
      <c r="AL112" s="53" t="str">
        <f>IFERROR(
  IF(
    AND(
      AL$6&gt;=$I112, AL$6&lt;=$J112, $Q$2="Yes",
      NOT( OR(
        AND($M$5=1, OR(WEEKDAY(AL$6,2)=6, WEEKDAY(AL$6,2)=7)),
        AND($M$5=17,  WEEKDAY(AL$6,2)=6),
        AND($M$5=11,  WEEKDAY(AL$6,2)=7)
      ))
    ),
    INDEX(reference!$H$1:$I$9, MATCH($M112, reference!$H$1:$H$9, 0), 2),
    ""
  ),
"")</f>
        <v/>
      </c>
      <c r="AM112" s="53" t="str">
        <f>IFERROR(
  IF(
    AND(
      AM$6&gt;=$I112, AM$6&lt;=$J112, $Q$2="Yes",
      NOT( OR(
        AND($M$5=1, OR(WEEKDAY(AM$6,2)=6, WEEKDAY(AM$6,2)=7)),
        AND($M$5=17,  WEEKDAY(AM$6,2)=6),
        AND($M$5=11,  WEEKDAY(AM$6,2)=7)
      ))
    ),
    INDEX(reference!$H$1:$I$9, MATCH($M112, reference!$H$1:$H$9, 0), 2),
    ""
  ),
"")</f>
        <v/>
      </c>
      <c r="AN112" s="53" t="str">
        <f>IFERROR(
  IF(
    AND(
      AN$6&gt;=$I112, AN$6&lt;=$J112, $Q$2="Yes",
      NOT( OR(
        AND($M$5=1, OR(WEEKDAY(AN$6,2)=6, WEEKDAY(AN$6,2)=7)),
        AND($M$5=17,  WEEKDAY(AN$6,2)=6),
        AND($M$5=11,  WEEKDAY(AN$6,2)=7)
      ))
    ),
    INDEX(reference!$H$1:$I$9, MATCH($M112, reference!$H$1:$H$9, 0), 2),
    ""
  ),
"")</f>
        <v/>
      </c>
      <c r="AO112" s="53" t="str">
        <f>IFERROR(
  IF(
    AND(
      AO$6&gt;=$I112, AO$6&lt;=$J112, $Q$2="Yes",
      NOT( OR(
        AND($M$5=1, OR(WEEKDAY(AO$6,2)=6, WEEKDAY(AO$6,2)=7)),
        AND($M$5=17,  WEEKDAY(AO$6,2)=6),
        AND($M$5=11,  WEEKDAY(AO$6,2)=7)
      ))
    ),
    INDEX(reference!$H$1:$I$9, MATCH($M112, reference!$H$1:$H$9, 0), 2),
    ""
  ),
"")</f>
        <v/>
      </c>
      <c r="AP112" s="53" t="str">
        <f>IFERROR(
  IF(
    AND(
      AP$6&gt;=$I112, AP$6&lt;=$J112, $Q$2="Yes",
      NOT( OR(
        AND($M$5=1, OR(WEEKDAY(AP$6,2)=6, WEEKDAY(AP$6,2)=7)),
        AND($M$5=17,  WEEKDAY(AP$6,2)=6),
        AND($M$5=11,  WEEKDAY(AP$6,2)=7)
      ))
    ),
    INDEX(reference!$H$1:$I$9, MATCH($M112, reference!$H$1:$H$9, 0), 2),
    ""
  ),
"")</f>
        <v/>
      </c>
      <c r="AQ112" s="53" t="str">
        <f>IFERROR(
  IF(
    AND(
      AQ$6&gt;=$I112, AQ$6&lt;=$J112, $Q$2="Yes",
      NOT( OR(
        AND($M$5=1, OR(WEEKDAY(AQ$6,2)=6, WEEKDAY(AQ$6,2)=7)),
        AND($M$5=17,  WEEKDAY(AQ$6,2)=6),
        AND($M$5=11,  WEEKDAY(AQ$6,2)=7)
      ))
    ),
    INDEX(reference!$H$1:$I$9, MATCH($M112, reference!$H$1:$H$9, 0), 2),
    ""
  ),
"")</f>
        <v/>
      </c>
      <c r="AR112" s="53" t="str">
        <f>IFERROR(
  IF(
    AND(
      AR$6&gt;=$I112, AR$6&lt;=$J112, $Q$2="Yes",
      NOT( OR(
        AND($M$5=1, OR(WEEKDAY(AR$6,2)=6, WEEKDAY(AR$6,2)=7)),
        AND($M$5=17,  WEEKDAY(AR$6,2)=6),
        AND($M$5=11,  WEEKDAY(AR$6,2)=7)
      ))
    ),
    INDEX(reference!$H$1:$I$9, MATCH($M112, reference!$H$1:$H$9, 0), 2),
    ""
  ),
"")</f>
        <v/>
      </c>
      <c r="AS112" s="53" t="str">
        <f>IFERROR(
  IF(
    AND(
      AS$6&gt;=$I112, AS$6&lt;=$J112, $Q$2="Yes",
      NOT( OR(
        AND($M$5=1, OR(WEEKDAY(AS$6,2)=6, WEEKDAY(AS$6,2)=7)),
        AND($M$5=17,  WEEKDAY(AS$6,2)=6),
        AND($M$5=11,  WEEKDAY(AS$6,2)=7)
      ))
    ),
    INDEX(reference!$H$1:$I$9, MATCH($M112, reference!$H$1:$H$9, 0), 2),
    ""
  ),
"")</f>
        <v/>
      </c>
      <c r="AT112" s="53" t="str">
        <f>IFERROR(
  IF(
    AND(
      AT$6&gt;=$I112, AT$6&lt;=$J112, $Q$2="Yes",
      NOT( OR(
        AND($M$5=1, OR(WEEKDAY(AT$6,2)=6, WEEKDAY(AT$6,2)=7)),
        AND($M$5=17,  WEEKDAY(AT$6,2)=6),
        AND($M$5=11,  WEEKDAY(AT$6,2)=7)
      ))
    ),
    INDEX(reference!$H$1:$I$9, MATCH($M112, reference!$H$1:$H$9, 0), 2),
    ""
  ),
"")</f>
        <v/>
      </c>
      <c r="AU112" s="53" t="str">
        <f>IFERROR(
  IF(
    AND(
      AU$6&gt;=$I112, AU$6&lt;=$J112, $Q$2="Yes",
      NOT( OR(
        AND($M$5=1, OR(WEEKDAY(AU$6,2)=6, WEEKDAY(AU$6,2)=7)),
        AND($M$5=17,  WEEKDAY(AU$6,2)=6),
        AND($M$5=11,  WEEKDAY(AU$6,2)=7)
      ))
    ),
    INDEX(reference!$H$1:$I$9, MATCH($M112, reference!$H$1:$H$9, 0), 2),
    ""
  ),
"")</f>
        <v/>
      </c>
      <c r="AV112" s="53" t="str">
        <f>IFERROR(
  IF(
    AND(
      AV$6&gt;=$I112, AV$6&lt;=$J112, $Q$2="Yes",
      NOT( OR(
        AND($M$5=1, OR(WEEKDAY(AV$6,2)=6, WEEKDAY(AV$6,2)=7)),
        AND($M$5=17,  WEEKDAY(AV$6,2)=6),
        AND($M$5=11,  WEEKDAY(AV$6,2)=7)
      ))
    ),
    INDEX(reference!$H$1:$I$9, MATCH($M112, reference!$H$1:$H$9, 0), 2),
    ""
  ),
"")</f>
        <v/>
      </c>
      <c r="AW112" s="53" t="str">
        <f>IFERROR(
  IF(
    AND(
      AW$6&gt;=$I112, AW$6&lt;=$J112, $Q$2="Yes",
      NOT( OR(
        AND($M$5=1, OR(WEEKDAY(AW$6,2)=6, WEEKDAY(AW$6,2)=7)),
        AND($M$5=17,  WEEKDAY(AW$6,2)=6),
        AND($M$5=11,  WEEKDAY(AW$6,2)=7)
      ))
    ),
    INDEX(reference!$H$1:$I$9, MATCH($M112, reference!$H$1:$H$9, 0), 2),
    ""
  ),
"")</f>
        <v/>
      </c>
      <c r="AX112" s="53" t="str">
        <f>IFERROR(
  IF(
    AND(
      AX$6&gt;=$I112, AX$6&lt;=$J112, $Q$2="Yes",
      NOT( OR(
        AND($M$5=1, OR(WEEKDAY(AX$6,2)=6, WEEKDAY(AX$6,2)=7)),
        AND($M$5=17,  WEEKDAY(AX$6,2)=6),
        AND($M$5=11,  WEEKDAY(AX$6,2)=7)
      ))
    ),
    INDEX(reference!$H$1:$I$9, MATCH($M112, reference!$H$1:$H$9, 0), 2),
    ""
  ),
"")</f>
        <v/>
      </c>
      <c r="AY112" s="53" t="str">
        <f>IFERROR(
  IF(
    AND(
      AY$6&gt;=$I112, AY$6&lt;=$J112, $Q$2="Yes",
      NOT( OR(
        AND($M$5=1, OR(WEEKDAY(AY$6,2)=6, WEEKDAY(AY$6,2)=7)),
        AND($M$5=17,  WEEKDAY(AY$6,2)=6),
        AND($M$5=11,  WEEKDAY(AY$6,2)=7)
      ))
    ),
    INDEX(reference!$H$1:$I$9, MATCH($M112, reference!$H$1:$H$9, 0), 2),
    ""
  ),
"")</f>
        <v/>
      </c>
      <c r="AZ112" s="53" t="str">
        <f>IFERROR(
  IF(
    AND(
      AZ$6&gt;=$I112, AZ$6&lt;=$J112, $Q$2="Yes",
      NOT( OR(
        AND($M$5=1, OR(WEEKDAY(AZ$6,2)=6, WEEKDAY(AZ$6,2)=7)),
        AND($M$5=17,  WEEKDAY(AZ$6,2)=6),
        AND($M$5=11,  WEEKDAY(AZ$6,2)=7)
      ))
    ),
    INDEX(reference!$H$1:$I$9, MATCH($M112, reference!$H$1:$H$9, 0), 2),
    ""
  ),
"")</f>
        <v/>
      </c>
      <c r="BA112" s="53" t="str">
        <f>IFERROR(
  IF(
    AND(
      BA$6&gt;=$I112, BA$6&lt;=$J112, $Q$2="Yes",
      NOT( OR(
        AND($M$5=1, OR(WEEKDAY(BA$6,2)=6, WEEKDAY(BA$6,2)=7)),
        AND($M$5=17,  WEEKDAY(BA$6,2)=6),
        AND($M$5=11,  WEEKDAY(BA$6,2)=7)
      ))
    ),
    INDEX(reference!$H$1:$I$9, MATCH($M112, reference!$H$1:$H$9, 0), 2),
    ""
  ),
"")</f>
        <v/>
      </c>
      <c r="BB112" s="53" t="str">
        <f>IFERROR(
  IF(
    AND(
      BB$6&gt;=$I112, BB$6&lt;=$J112, $Q$2="Yes",
      NOT( OR(
        AND($M$5=1, OR(WEEKDAY(BB$6,2)=6, WEEKDAY(BB$6,2)=7)),
        AND($M$5=17,  WEEKDAY(BB$6,2)=6),
        AND($M$5=11,  WEEKDAY(BB$6,2)=7)
      ))
    ),
    INDEX(reference!$H$1:$I$9, MATCH($M112, reference!$H$1:$H$9, 0), 2),
    ""
  ),
"")</f>
        <v/>
      </c>
      <c r="BC112" s="53" t="str">
        <f>IFERROR(
  IF(
    AND(
      BC$6&gt;=$I112, BC$6&lt;=$J112, $Q$2="Yes",
      NOT( OR(
        AND($M$5=1, OR(WEEKDAY(BC$6,2)=6, WEEKDAY(BC$6,2)=7)),
        AND($M$5=17,  WEEKDAY(BC$6,2)=6),
        AND($M$5=11,  WEEKDAY(BC$6,2)=7)
      ))
    ),
    INDEX(reference!$H$1:$I$9, MATCH($M112, reference!$H$1:$H$9, 0), 2),
    ""
  ),
"")</f>
        <v/>
      </c>
      <c r="BD112" s="53" t="str">
        <f>IFERROR(
  IF(
    AND(
      BD$6&gt;=$I112, BD$6&lt;=$J112, $Q$2="Yes",
      NOT( OR(
        AND($M$5=1, OR(WEEKDAY(BD$6,2)=6, WEEKDAY(BD$6,2)=7)),
        AND($M$5=17,  WEEKDAY(BD$6,2)=6),
        AND($M$5=11,  WEEKDAY(BD$6,2)=7)
      ))
    ),
    INDEX(reference!$H$1:$I$9, MATCH($M112, reference!$H$1:$H$9, 0), 2),
    ""
  ),
"")</f>
        <v/>
      </c>
      <c r="BE112" s="53" t="str">
        <f>IFERROR(
  IF(
    AND(
      BE$6&gt;=$I112, BE$6&lt;=$J112, $Q$2="Yes",
      NOT( OR(
        AND($M$5=1, OR(WEEKDAY(BE$6,2)=6, WEEKDAY(BE$6,2)=7)),
        AND($M$5=17,  WEEKDAY(BE$6,2)=6),
        AND($M$5=11,  WEEKDAY(BE$6,2)=7)
      ))
    ),
    INDEX(reference!$H$1:$I$9, MATCH($M112, reference!$H$1:$H$9, 0), 2),
    ""
  ),
"")</f>
        <v/>
      </c>
      <c r="BF112" s="53" t="str">
        <f>IFERROR(
  IF(
    AND(
      BF$6&gt;=$I112, BF$6&lt;=$J112, $Q$2="Yes",
      NOT( OR(
        AND($M$5=1, OR(WEEKDAY(BF$6,2)=6, WEEKDAY(BF$6,2)=7)),
        AND($M$5=17,  WEEKDAY(BF$6,2)=6),
        AND($M$5=11,  WEEKDAY(BF$6,2)=7)
      ))
    ),
    INDEX(reference!$H$1:$I$9, MATCH($M112, reference!$H$1:$H$9, 0), 2),
    ""
  ),
"")</f>
        <v/>
      </c>
      <c r="BG112" s="53" t="str">
        <f>IFERROR(
  IF(
    AND(
      BG$6&gt;=$I112, BG$6&lt;=$J112, $Q$2="Yes",
      NOT( OR(
        AND($M$5=1, OR(WEEKDAY(BG$6,2)=6, WEEKDAY(BG$6,2)=7)),
        AND($M$5=17,  WEEKDAY(BG$6,2)=6),
        AND($M$5=11,  WEEKDAY(BG$6,2)=7)
      ))
    ),
    INDEX(reference!$H$1:$I$9, MATCH($M112, reference!$H$1:$H$9, 0), 2),
    ""
  ),
"")</f>
        <v/>
      </c>
      <c r="BH112" s="53" t="str">
        <f>IFERROR(
  IF(
    AND(
      BH$6&gt;=$I112, BH$6&lt;=$J112, $Q$2="Yes",
      NOT( OR(
        AND($M$5=1, OR(WEEKDAY(BH$6,2)=6, WEEKDAY(BH$6,2)=7)),
        AND($M$5=17,  WEEKDAY(BH$6,2)=6),
        AND($M$5=11,  WEEKDAY(BH$6,2)=7)
      ))
    ),
    INDEX(reference!$H$1:$I$9, MATCH($M112, reference!$H$1:$H$9, 0), 2),
    ""
  ),
"")</f>
        <v/>
      </c>
      <c r="BI112" s="53" t="str">
        <f>IFERROR(
  IF(
    AND(
      BI$6&gt;=$I112, BI$6&lt;=$J112, $Q$2="Yes",
      NOT( OR(
        AND($M$5=1, OR(WEEKDAY(BI$6,2)=6, WEEKDAY(BI$6,2)=7)),
        AND($M$5=17,  WEEKDAY(BI$6,2)=6),
        AND($M$5=11,  WEEKDAY(BI$6,2)=7)
      ))
    ),
    INDEX(reference!$H$1:$I$9, MATCH($M112, reference!$H$1:$H$9, 0), 2),
    ""
  ),
"")</f>
        <v/>
      </c>
      <c r="BJ112" s="53" t="str">
        <f>IFERROR(
  IF(
    AND(
      BJ$6&gt;=$I112, BJ$6&lt;=$J112, $Q$2="Yes",
      NOT( OR(
        AND($M$5=1, OR(WEEKDAY(BJ$6,2)=6, WEEKDAY(BJ$6,2)=7)),
        AND($M$5=17,  WEEKDAY(BJ$6,2)=6),
        AND($M$5=11,  WEEKDAY(BJ$6,2)=7)
      ))
    ),
    INDEX(reference!$H$1:$I$9, MATCH($M112, reference!$H$1:$H$9, 0), 2),
    ""
  ),
"")</f>
        <v/>
      </c>
      <c r="BK112" s="53" t="str">
        <f>IFERROR(
  IF(
    AND(
      BK$6&gt;=$I112, BK$6&lt;=$J112, $Q$2="Yes",
      NOT( OR(
        AND($M$5=1, OR(WEEKDAY(BK$6,2)=6, WEEKDAY(BK$6,2)=7)),
        AND($M$5=17,  WEEKDAY(BK$6,2)=6),
        AND($M$5=11,  WEEKDAY(BK$6,2)=7)
      ))
    ),
    INDEX(reference!$H$1:$I$9, MATCH($M112, reference!$H$1:$H$9, 0), 2),
    ""
  ),
"")</f>
        <v/>
      </c>
      <c r="BL112" s="53" t="str">
        <f>IFERROR(
  IF(
    AND(
      BL$6&gt;=$I112, BL$6&lt;=$J112, $Q$2="Yes",
      NOT( OR(
        AND($M$5=1, OR(WEEKDAY(BL$6,2)=6, WEEKDAY(BL$6,2)=7)),
        AND($M$5=17,  WEEKDAY(BL$6,2)=6),
        AND($M$5=11,  WEEKDAY(BL$6,2)=7)
      ))
    ),
    INDEX(reference!$H$1:$I$9, MATCH($M112, reference!$H$1:$H$9, 0), 2),
    ""
  ),
"")</f>
        <v/>
      </c>
      <c r="BM112" s="53" t="str">
        <f>IFERROR(
  IF(
    AND(
      BM$6&gt;=$I112, BM$6&lt;=$J112, $Q$2="Yes",
      NOT( OR(
        AND($M$5=1, OR(WEEKDAY(BM$6,2)=6, WEEKDAY(BM$6,2)=7)),
        AND($M$5=17,  WEEKDAY(BM$6,2)=6),
        AND($M$5=11,  WEEKDAY(BM$6,2)=7)
      ))
    ),
    INDEX(reference!$H$1:$I$9, MATCH($M112, reference!$H$1:$H$9, 0), 2),
    ""
  ),
"")</f>
        <v/>
      </c>
      <c r="BN112" s="53" t="str">
        <f>IFERROR(
  IF(
    AND(
      BN$6&gt;=$I112, BN$6&lt;=$J112, $Q$2="Yes",
      NOT( OR(
        AND($M$5=1, OR(WEEKDAY(BN$6,2)=6, WEEKDAY(BN$6,2)=7)),
        AND($M$5=17,  WEEKDAY(BN$6,2)=6),
        AND($M$5=11,  WEEKDAY(BN$6,2)=7)
      ))
    ),
    INDEX(reference!$H$1:$I$9, MATCH($M112, reference!$H$1:$H$9, 0), 2),
    ""
  ),
"")</f>
        <v/>
      </c>
      <c r="BO112" s="53" t="str">
        <f>IFERROR(
  IF(
    AND(
      BO$6&gt;=$I112, BO$6&lt;=$J112, $Q$2="Yes",
      NOT( OR(
        AND($M$5=1, OR(WEEKDAY(BO$6,2)=6, WEEKDAY(BO$6,2)=7)),
        AND($M$5=17,  WEEKDAY(BO$6,2)=6),
        AND($M$5=11,  WEEKDAY(BO$6,2)=7)
      ))
    ),
    INDEX(reference!$H$1:$I$9, MATCH($M112, reference!$H$1:$H$9, 0), 2),
    ""
  ),
"")</f>
        <v/>
      </c>
      <c r="BP112" s="53" t="str">
        <f>IFERROR(
  IF(
    AND(
      BP$6&gt;=$I112, BP$6&lt;=$J112, $Q$2="Yes",
      NOT( OR(
        AND($M$5=1, OR(WEEKDAY(BP$6,2)=6, WEEKDAY(BP$6,2)=7)),
        AND($M$5=17,  WEEKDAY(BP$6,2)=6),
        AND($M$5=11,  WEEKDAY(BP$6,2)=7)
      ))
    ),
    INDEX(reference!$H$1:$I$9, MATCH($M112, reference!$H$1:$H$9, 0), 2),
    ""
  ),
"")</f>
        <v/>
      </c>
      <c r="BQ112" s="53" t="str">
        <f>IFERROR(
  IF(
    AND(
      BQ$6&gt;=$I112, BQ$6&lt;=$J112, $Q$2="Yes",
      NOT( OR(
        AND($M$5=1, OR(WEEKDAY(BQ$6,2)=6, WEEKDAY(BQ$6,2)=7)),
        AND($M$5=17,  WEEKDAY(BQ$6,2)=6),
        AND($M$5=11,  WEEKDAY(BQ$6,2)=7)
      ))
    ),
    INDEX(reference!$H$1:$I$9, MATCH($M112, reference!$H$1:$H$9, 0), 2),
    ""
  ),
"")</f>
        <v/>
      </c>
    </row>
    <row r="113" spans="1:69" ht="22.5" customHeight="1" x14ac:dyDescent="0.15">
      <c r="A113" s="46">
        <f>COUNTIF($L$7:M113,M113)</f>
        <v>0</v>
      </c>
      <c r="B113" s="46" t="str">
        <f t="shared" si="7"/>
        <v>-0</v>
      </c>
      <c r="C113" s="46" t="str">
        <f>IFERROR(IF(G113="","",MOD(COUNTIFS($F$6:G113,"◯"),10)),"")</f>
        <v/>
      </c>
      <c r="D113" s="46" t="str" cm="1">
        <f t="array" ref="D113">IF(G113="","",_xlfn.SWITCH(G113,"◯",1,"◆",2,"★",3))</f>
        <v/>
      </c>
      <c r="E113" s="46"/>
      <c r="F113" s="47"/>
      <c r="G113" s="48"/>
      <c r="H113" s="49"/>
      <c r="I113" s="51"/>
      <c r="J113" s="51"/>
      <c r="K113" s="52" t="str">
        <f t="shared" si="6"/>
        <v/>
      </c>
      <c r="L113" s="50"/>
      <c r="M113" s="50"/>
      <c r="N113" s="53" t="str">
        <f>IFERROR(
  IF(
    AND(
      N$6&gt;=$I113, N$6&lt;=$J113, $Q$2="Yes",
      NOT( OR(
        AND($M$5=1, OR(WEEKDAY(N$6,2)=6, WEEKDAY(N$6,2)=7)),
        AND($M$5=17,  WEEKDAY(N$6,2)=6),
        AND($M$5=11,  WEEKDAY(N$6,2)=7)
      ))
    ),
    INDEX(reference!$H$1:$I$9, MATCH($M113, reference!$H$1:$H$9, 0), 2),
    ""
  ),
"")</f>
        <v/>
      </c>
      <c r="O113" s="53" t="str">
        <f>IFERROR(
  IF(
    AND(
      O$6&gt;=$I113, O$6&lt;=$J113, $Q$2="Yes",
      NOT( OR(
        AND($M$5=1, OR(WEEKDAY(O$6,2)=6, WEEKDAY(O$6,2)=7)),
        AND($M$5=17,  WEEKDAY(O$6,2)=6),
        AND($M$5=11,  WEEKDAY(O$6,2)=7)
      ))
    ),
    INDEX(reference!$H$1:$I$9, MATCH($M113, reference!$H$1:$H$9, 0), 2),
    ""
  ),
"")</f>
        <v/>
      </c>
      <c r="P113" s="53" t="str">
        <f>IFERROR(
  IF(
    AND(
      P$6&gt;=$I113, P$6&lt;=$J113, $Q$2="Yes",
      NOT( OR(
        AND($M$5=1, OR(WEEKDAY(P$6,2)=6, WEEKDAY(P$6,2)=7)),
        AND($M$5=17,  WEEKDAY(P$6,2)=6),
        AND($M$5=11,  WEEKDAY(P$6,2)=7)
      ))
    ),
    INDEX(reference!$H$1:$I$9, MATCH($M113, reference!$H$1:$H$9, 0), 2),
    ""
  ),
"")</f>
        <v/>
      </c>
      <c r="Q113" s="53" t="str">
        <f>IFERROR(
  IF(
    AND(
      Q$6&gt;=$I113, Q$6&lt;=$J113, $Q$2="Yes",
      NOT( OR(
        AND($M$5=1, OR(WEEKDAY(Q$6,2)=6, WEEKDAY(Q$6,2)=7)),
        AND($M$5=17,  WEEKDAY(Q$6,2)=6),
        AND($M$5=11,  WEEKDAY(Q$6,2)=7)
      ))
    ),
    INDEX(reference!$H$1:$I$9, MATCH($M113, reference!$H$1:$H$9, 0), 2),
    ""
  ),
"")</f>
        <v/>
      </c>
      <c r="R113" s="53" t="str">
        <f>IFERROR(
  IF(
    AND(
      R$6&gt;=$I113, R$6&lt;=$J113, $Q$2="Yes",
      NOT( OR(
        AND($M$5=1, OR(WEEKDAY(R$6,2)=6, WEEKDAY(R$6,2)=7)),
        AND($M$5=17,  WEEKDAY(R$6,2)=6),
        AND($M$5=11,  WEEKDAY(R$6,2)=7)
      ))
    ),
    INDEX(reference!$H$1:$I$9, MATCH($M113, reference!$H$1:$H$9, 0), 2),
    ""
  ),
"")</f>
        <v/>
      </c>
      <c r="S113" s="53" t="str">
        <f>IFERROR(
  IF(
    AND(
      S$6&gt;=$I113, S$6&lt;=$J113, $Q$2="Yes",
      NOT( OR(
        AND($M$5=1, OR(WEEKDAY(S$6,2)=6, WEEKDAY(S$6,2)=7)),
        AND($M$5=17,  WEEKDAY(S$6,2)=6),
        AND($M$5=11,  WEEKDAY(S$6,2)=7)
      ))
    ),
    INDEX(reference!$H$1:$I$9, MATCH($M113, reference!$H$1:$H$9, 0), 2),
    ""
  ),
"")</f>
        <v/>
      </c>
      <c r="T113" s="53" t="str">
        <f>IFERROR(
  IF(
    AND(
      T$6&gt;=$I113, T$6&lt;=$J113, $Q$2="Yes",
      NOT( OR(
        AND($M$5=1, OR(WEEKDAY(T$6,2)=6, WEEKDAY(T$6,2)=7)),
        AND($M$5=17,  WEEKDAY(T$6,2)=6),
        AND($M$5=11,  WEEKDAY(T$6,2)=7)
      ))
    ),
    INDEX(reference!$H$1:$I$9, MATCH($M113, reference!$H$1:$H$9, 0), 2),
    ""
  ),
"")</f>
        <v/>
      </c>
      <c r="U113" s="53" t="str">
        <f>IFERROR(
  IF(
    AND(
      U$6&gt;=$I113, U$6&lt;=$J113, $Q$2="Yes",
      NOT( OR(
        AND($M$5=1, OR(WEEKDAY(U$6,2)=6, WEEKDAY(U$6,2)=7)),
        AND($M$5=17,  WEEKDAY(U$6,2)=6),
        AND($M$5=11,  WEEKDAY(U$6,2)=7)
      ))
    ),
    INDEX(reference!$H$1:$I$9, MATCH($M113, reference!$H$1:$H$9, 0), 2),
    ""
  ),
"")</f>
        <v/>
      </c>
      <c r="V113" s="53" t="str">
        <f>IFERROR(
  IF(
    AND(
      V$6&gt;=$I113, V$6&lt;=$J113, $Q$2="Yes",
      NOT( OR(
        AND($M$5=1, OR(WEEKDAY(V$6,2)=6, WEEKDAY(V$6,2)=7)),
        AND($M$5=17,  WEEKDAY(V$6,2)=6),
        AND($M$5=11,  WEEKDAY(V$6,2)=7)
      ))
    ),
    INDEX(reference!$H$1:$I$9, MATCH($M113, reference!$H$1:$H$9, 0), 2),
    ""
  ),
"")</f>
        <v/>
      </c>
      <c r="W113" s="53" t="str">
        <f>IFERROR(
  IF(
    AND(
      W$6&gt;=$I113, W$6&lt;=$J113, $Q$2="Yes",
      NOT( OR(
        AND($M$5=1, OR(WEEKDAY(W$6,2)=6, WEEKDAY(W$6,2)=7)),
        AND($M$5=17,  WEEKDAY(W$6,2)=6),
        AND($M$5=11,  WEEKDAY(W$6,2)=7)
      ))
    ),
    INDEX(reference!$H$1:$I$9, MATCH($M113, reference!$H$1:$H$9, 0), 2),
    ""
  ),
"")</f>
        <v/>
      </c>
      <c r="X113" s="53" t="str">
        <f>IFERROR(
  IF(
    AND(
      X$6&gt;=$I113, X$6&lt;=$J113, $Q$2="Yes",
      NOT( OR(
        AND($M$5=1, OR(WEEKDAY(X$6,2)=6, WEEKDAY(X$6,2)=7)),
        AND($M$5=17,  WEEKDAY(X$6,2)=6),
        AND($M$5=11,  WEEKDAY(X$6,2)=7)
      ))
    ),
    INDEX(reference!$H$1:$I$9, MATCH($M113, reference!$H$1:$H$9, 0), 2),
    ""
  ),
"")</f>
        <v/>
      </c>
      <c r="Y113" s="53" t="str">
        <f>IFERROR(
  IF(
    AND(
      Y$6&gt;=$I113, Y$6&lt;=$J113, $Q$2="Yes",
      NOT( OR(
        AND($M$5=1, OR(WEEKDAY(Y$6,2)=6, WEEKDAY(Y$6,2)=7)),
        AND($M$5=17,  WEEKDAY(Y$6,2)=6),
        AND($M$5=11,  WEEKDAY(Y$6,2)=7)
      ))
    ),
    INDEX(reference!$H$1:$I$9, MATCH($M113, reference!$H$1:$H$9, 0), 2),
    ""
  ),
"")</f>
        <v/>
      </c>
      <c r="Z113" s="53" t="str">
        <f>IFERROR(
  IF(
    AND(
      Z$6&gt;=$I113, Z$6&lt;=$J113, $Q$2="Yes",
      NOT( OR(
        AND($M$5=1, OR(WEEKDAY(Z$6,2)=6, WEEKDAY(Z$6,2)=7)),
        AND($M$5=17,  WEEKDAY(Z$6,2)=6),
        AND($M$5=11,  WEEKDAY(Z$6,2)=7)
      ))
    ),
    INDEX(reference!$H$1:$I$9, MATCH($M113, reference!$H$1:$H$9, 0), 2),
    ""
  ),
"")</f>
        <v/>
      </c>
      <c r="AA113" s="53" t="str">
        <f>IFERROR(
  IF(
    AND(
      AA$6&gt;=$I113, AA$6&lt;=$J113, $Q$2="Yes",
      NOT( OR(
        AND($M$5=1, OR(WEEKDAY(AA$6,2)=6, WEEKDAY(AA$6,2)=7)),
        AND($M$5=17,  WEEKDAY(AA$6,2)=6),
        AND($M$5=11,  WEEKDAY(AA$6,2)=7)
      ))
    ),
    INDEX(reference!$H$1:$I$9, MATCH($M113, reference!$H$1:$H$9, 0), 2),
    ""
  ),
"")</f>
        <v/>
      </c>
      <c r="AB113" s="53" t="str">
        <f>IFERROR(
  IF(
    AND(
      AB$6&gt;=$I113, AB$6&lt;=$J113, $Q$2="Yes",
      NOT( OR(
        AND($M$5=1, OR(WEEKDAY(AB$6,2)=6, WEEKDAY(AB$6,2)=7)),
        AND($M$5=17,  WEEKDAY(AB$6,2)=6),
        AND($M$5=11,  WEEKDAY(AB$6,2)=7)
      ))
    ),
    INDEX(reference!$H$1:$I$9, MATCH($M113, reference!$H$1:$H$9, 0), 2),
    ""
  ),
"")</f>
        <v/>
      </c>
      <c r="AC113" s="53" t="str">
        <f>IFERROR(
  IF(
    AND(
      AC$6&gt;=$I113, AC$6&lt;=$J113, $Q$2="Yes",
      NOT( OR(
        AND($M$5=1, OR(WEEKDAY(AC$6,2)=6, WEEKDAY(AC$6,2)=7)),
        AND($M$5=17,  WEEKDAY(AC$6,2)=6),
        AND($M$5=11,  WEEKDAY(AC$6,2)=7)
      ))
    ),
    INDEX(reference!$H$1:$I$9, MATCH($M113, reference!$H$1:$H$9, 0), 2),
    ""
  ),
"")</f>
        <v/>
      </c>
      <c r="AD113" s="53" t="str">
        <f>IFERROR(
  IF(
    AND(
      AD$6&gt;=$I113, AD$6&lt;=$J113, $Q$2="Yes",
      NOT( OR(
        AND($M$5=1, OR(WEEKDAY(AD$6,2)=6, WEEKDAY(AD$6,2)=7)),
        AND($M$5=17,  WEEKDAY(AD$6,2)=6),
        AND($M$5=11,  WEEKDAY(AD$6,2)=7)
      ))
    ),
    INDEX(reference!$H$1:$I$9, MATCH($M113, reference!$H$1:$H$9, 0), 2),
    ""
  ),
"")</f>
        <v/>
      </c>
      <c r="AE113" s="53" t="str">
        <f>IFERROR(
  IF(
    AND(
      AE$6&gt;=$I113, AE$6&lt;=$J113, $Q$2="Yes",
      NOT( OR(
        AND($M$5=1, OR(WEEKDAY(AE$6,2)=6, WEEKDAY(AE$6,2)=7)),
        AND($M$5=17,  WEEKDAY(AE$6,2)=6),
        AND($M$5=11,  WEEKDAY(AE$6,2)=7)
      ))
    ),
    INDEX(reference!$H$1:$I$9, MATCH($M113, reference!$H$1:$H$9, 0), 2),
    ""
  ),
"")</f>
        <v/>
      </c>
      <c r="AF113" s="53" t="str">
        <f>IFERROR(
  IF(
    AND(
      AF$6&gt;=$I113, AF$6&lt;=$J113, $Q$2="Yes",
      NOT( OR(
        AND($M$5=1, OR(WEEKDAY(AF$6,2)=6, WEEKDAY(AF$6,2)=7)),
        AND($M$5=17,  WEEKDAY(AF$6,2)=6),
        AND($M$5=11,  WEEKDAY(AF$6,2)=7)
      ))
    ),
    INDEX(reference!$H$1:$I$9, MATCH($M113, reference!$H$1:$H$9, 0), 2),
    ""
  ),
"")</f>
        <v/>
      </c>
      <c r="AG113" s="53" t="str">
        <f>IFERROR(
  IF(
    AND(
      AG$6&gt;=$I113, AG$6&lt;=$J113, $Q$2="Yes",
      NOT( OR(
        AND($M$5=1, OR(WEEKDAY(AG$6,2)=6, WEEKDAY(AG$6,2)=7)),
        AND($M$5=17,  WEEKDAY(AG$6,2)=6),
        AND($M$5=11,  WEEKDAY(AG$6,2)=7)
      ))
    ),
    INDEX(reference!$H$1:$I$9, MATCH($M113, reference!$H$1:$H$9, 0), 2),
    ""
  ),
"")</f>
        <v/>
      </c>
      <c r="AH113" s="53" t="str">
        <f>IFERROR(
  IF(
    AND(
      AH$6&gt;=$I113, AH$6&lt;=$J113, $Q$2="Yes",
      NOT( OR(
        AND($M$5=1, OR(WEEKDAY(AH$6,2)=6, WEEKDAY(AH$6,2)=7)),
        AND($M$5=17,  WEEKDAY(AH$6,2)=6),
        AND($M$5=11,  WEEKDAY(AH$6,2)=7)
      ))
    ),
    INDEX(reference!$H$1:$I$9, MATCH($M113, reference!$H$1:$H$9, 0), 2),
    ""
  ),
"")</f>
        <v/>
      </c>
      <c r="AI113" s="53" t="str">
        <f>IFERROR(
  IF(
    AND(
      AI$6&gt;=$I113, AI$6&lt;=$J113, $Q$2="Yes",
      NOT( OR(
        AND($M$5=1, OR(WEEKDAY(AI$6,2)=6, WEEKDAY(AI$6,2)=7)),
        AND($M$5=17,  WEEKDAY(AI$6,2)=6),
        AND($M$5=11,  WEEKDAY(AI$6,2)=7)
      ))
    ),
    INDEX(reference!$H$1:$I$9, MATCH($M113, reference!$H$1:$H$9, 0), 2),
    ""
  ),
"")</f>
        <v/>
      </c>
      <c r="AJ113" s="53" t="str">
        <f>IFERROR(
  IF(
    AND(
      AJ$6&gt;=$I113, AJ$6&lt;=$J113, $Q$2="Yes",
      NOT( OR(
        AND($M$5=1, OR(WEEKDAY(AJ$6,2)=6, WEEKDAY(AJ$6,2)=7)),
        AND($M$5=17,  WEEKDAY(AJ$6,2)=6),
        AND($M$5=11,  WEEKDAY(AJ$6,2)=7)
      ))
    ),
    INDEX(reference!$H$1:$I$9, MATCH($M113, reference!$H$1:$H$9, 0), 2),
    ""
  ),
"")</f>
        <v/>
      </c>
      <c r="AK113" s="53" t="str">
        <f>IFERROR(
  IF(
    AND(
      AK$6&gt;=$I113, AK$6&lt;=$J113, $Q$2="Yes",
      NOT( OR(
        AND($M$5=1, OR(WEEKDAY(AK$6,2)=6, WEEKDAY(AK$6,2)=7)),
        AND($M$5=17,  WEEKDAY(AK$6,2)=6),
        AND($M$5=11,  WEEKDAY(AK$6,2)=7)
      ))
    ),
    INDEX(reference!$H$1:$I$9, MATCH($M113, reference!$H$1:$H$9, 0), 2),
    ""
  ),
"")</f>
        <v/>
      </c>
      <c r="AL113" s="53" t="str">
        <f>IFERROR(
  IF(
    AND(
      AL$6&gt;=$I113, AL$6&lt;=$J113, $Q$2="Yes",
      NOT( OR(
        AND($M$5=1, OR(WEEKDAY(AL$6,2)=6, WEEKDAY(AL$6,2)=7)),
        AND($M$5=17,  WEEKDAY(AL$6,2)=6),
        AND($M$5=11,  WEEKDAY(AL$6,2)=7)
      ))
    ),
    INDEX(reference!$H$1:$I$9, MATCH($M113, reference!$H$1:$H$9, 0), 2),
    ""
  ),
"")</f>
        <v/>
      </c>
      <c r="AM113" s="53" t="str">
        <f>IFERROR(
  IF(
    AND(
      AM$6&gt;=$I113, AM$6&lt;=$J113, $Q$2="Yes",
      NOT( OR(
        AND($M$5=1, OR(WEEKDAY(AM$6,2)=6, WEEKDAY(AM$6,2)=7)),
        AND($M$5=17,  WEEKDAY(AM$6,2)=6),
        AND($M$5=11,  WEEKDAY(AM$6,2)=7)
      ))
    ),
    INDEX(reference!$H$1:$I$9, MATCH($M113, reference!$H$1:$H$9, 0), 2),
    ""
  ),
"")</f>
        <v/>
      </c>
      <c r="AN113" s="53" t="str">
        <f>IFERROR(
  IF(
    AND(
      AN$6&gt;=$I113, AN$6&lt;=$J113, $Q$2="Yes",
      NOT( OR(
        AND($M$5=1, OR(WEEKDAY(AN$6,2)=6, WEEKDAY(AN$6,2)=7)),
        AND($M$5=17,  WEEKDAY(AN$6,2)=6),
        AND($M$5=11,  WEEKDAY(AN$6,2)=7)
      ))
    ),
    INDEX(reference!$H$1:$I$9, MATCH($M113, reference!$H$1:$H$9, 0), 2),
    ""
  ),
"")</f>
        <v/>
      </c>
      <c r="AO113" s="53" t="str">
        <f>IFERROR(
  IF(
    AND(
      AO$6&gt;=$I113, AO$6&lt;=$J113, $Q$2="Yes",
      NOT( OR(
        AND($M$5=1, OR(WEEKDAY(AO$6,2)=6, WEEKDAY(AO$6,2)=7)),
        AND($M$5=17,  WEEKDAY(AO$6,2)=6),
        AND($M$5=11,  WEEKDAY(AO$6,2)=7)
      ))
    ),
    INDEX(reference!$H$1:$I$9, MATCH($M113, reference!$H$1:$H$9, 0), 2),
    ""
  ),
"")</f>
        <v/>
      </c>
      <c r="AP113" s="53" t="str">
        <f>IFERROR(
  IF(
    AND(
      AP$6&gt;=$I113, AP$6&lt;=$J113, $Q$2="Yes",
      NOT( OR(
        AND($M$5=1, OR(WEEKDAY(AP$6,2)=6, WEEKDAY(AP$6,2)=7)),
        AND($M$5=17,  WEEKDAY(AP$6,2)=6),
        AND($M$5=11,  WEEKDAY(AP$6,2)=7)
      ))
    ),
    INDEX(reference!$H$1:$I$9, MATCH($M113, reference!$H$1:$H$9, 0), 2),
    ""
  ),
"")</f>
        <v/>
      </c>
      <c r="AQ113" s="53" t="str">
        <f>IFERROR(
  IF(
    AND(
      AQ$6&gt;=$I113, AQ$6&lt;=$J113, $Q$2="Yes",
      NOT( OR(
        AND($M$5=1, OR(WEEKDAY(AQ$6,2)=6, WEEKDAY(AQ$6,2)=7)),
        AND($M$5=17,  WEEKDAY(AQ$6,2)=6),
        AND($M$5=11,  WEEKDAY(AQ$6,2)=7)
      ))
    ),
    INDEX(reference!$H$1:$I$9, MATCH($M113, reference!$H$1:$H$9, 0), 2),
    ""
  ),
"")</f>
        <v/>
      </c>
      <c r="AR113" s="53" t="str">
        <f>IFERROR(
  IF(
    AND(
      AR$6&gt;=$I113, AR$6&lt;=$J113, $Q$2="Yes",
      NOT( OR(
        AND($M$5=1, OR(WEEKDAY(AR$6,2)=6, WEEKDAY(AR$6,2)=7)),
        AND($M$5=17,  WEEKDAY(AR$6,2)=6),
        AND($M$5=11,  WEEKDAY(AR$6,2)=7)
      ))
    ),
    INDEX(reference!$H$1:$I$9, MATCH($M113, reference!$H$1:$H$9, 0), 2),
    ""
  ),
"")</f>
        <v/>
      </c>
      <c r="AS113" s="53" t="str">
        <f>IFERROR(
  IF(
    AND(
      AS$6&gt;=$I113, AS$6&lt;=$J113, $Q$2="Yes",
      NOT( OR(
        AND($M$5=1, OR(WEEKDAY(AS$6,2)=6, WEEKDAY(AS$6,2)=7)),
        AND($M$5=17,  WEEKDAY(AS$6,2)=6),
        AND($M$5=11,  WEEKDAY(AS$6,2)=7)
      ))
    ),
    INDEX(reference!$H$1:$I$9, MATCH($M113, reference!$H$1:$H$9, 0), 2),
    ""
  ),
"")</f>
        <v/>
      </c>
      <c r="AT113" s="53" t="str">
        <f>IFERROR(
  IF(
    AND(
      AT$6&gt;=$I113, AT$6&lt;=$J113, $Q$2="Yes",
      NOT( OR(
        AND($M$5=1, OR(WEEKDAY(AT$6,2)=6, WEEKDAY(AT$6,2)=7)),
        AND($M$5=17,  WEEKDAY(AT$6,2)=6),
        AND($M$5=11,  WEEKDAY(AT$6,2)=7)
      ))
    ),
    INDEX(reference!$H$1:$I$9, MATCH($M113, reference!$H$1:$H$9, 0), 2),
    ""
  ),
"")</f>
        <v/>
      </c>
      <c r="AU113" s="53" t="str">
        <f>IFERROR(
  IF(
    AND(
      AU$6&gt;=$I113, AU$6&lt;=$J113, $Q$2="Yes",
      NOT( OR(
        AND($M$5=1, OR(WEEKDAY(AU$6,2)=6, WEEKDAY(AU$6,2)=7)),
        AND($M$5=17,  WEEKDAY(AU$6,2)=6),
        AND($M$5=11,  WEEKDAY(AU$6,2)=7)
      ))
    ),
    INDEX(reference!$H$1:$I$9, MATCH($M113, reference!$H$1:$H$9, 0), 2),
    ""
  ),
"")</f>
        <v/>
      </c>
      <c r="AV113" s="53" t="str">
        <f>IFERROR(
  IF(
    AND(
      AV$6&gt;=$I113, AV$6&lt;=$J113, $Q$2="Yes",
      NOT( OR(
        AND($M$5=1, OR(WEEKDAY(AV$6,2)=6, WEEKDAY(AV$6,2)=7)),
        AND($M$5=17,  WEEKDAY(AV$6,2)=6),
        AND($M$5=11,  WEEKDAY(AV$6,2)=7)
      ))
    ),
    INDEX(reference!$H$1:$I$9, MATCH($M113, reference!$H$1:$H$9, 0), 2),
    ""
  ),
"")</f>
        <v/>
      </c>
      <c r="AW113" s="53" t="str">
        <f>IFERROR(
  IF(
    AND(
      AW$6&gt;=$I113, AW$6&lt;=$J113, $Q$2="Yes",
      NOT( OR(
        AND($M$5=1, OR(WEEKDAY(AW$6,2)=6, WEEKDAY(AW$6,2)=7)),
        AND($M$5=17,  WEEKDAY(AW$6,2)=6),
        AND($M$5=11,  WEEKDAY(AW$6,2)=7)
      ))
    ),
    INDEX(reference!$H$1:$I$9, MATCH($M113, reference!$H$1:$H$9, 0), 2),
    ""
  ),
"")</f>
        <v/>
      </c>
      <c r="AX113" s="53" t="str">
        <f>IFERROR(
  IF(
    AND(
      AX$6&gt;=$I113, AX$6&lt;=$J113, $Q$2="Yes",
      NOT( OR(
        AND($M$5=1, OR(WEEKDAY(AX$6,2)=6, WEEKDAY(AX$6,2)=7)),
        AND($M$5=17,  WEEKDAY(AX$6,2)=6),
        AND($M$5=11,  WEEKDAY(AX$6,2)=7)
      ))
    ),
    INDEX(reference!$H$1:$I$9, MATCH($M113, reference!$H$1:$H$9, 0), 2),
    ""
  ),
"")</f>
        <v/>
      </c>
      <c r="AY113" s="53" t="str">
        <f>IFERROR(
  IF(
    AND(
      AY$6&gt;=$I113, AY$6&lt;=$J113, $Q$2="Yes",
      NOT( OR(
        AND($M$5=1, OR(WEEKDAY(AY$6,2)=6, WEEKDAY(AY$6,2)=7)),
        AND($M$5=17,  WEEKDAY(AY$6,2)=6),
        AND($M$5=11,  WEEKDAY(AY$6,2)=7)
      ))
    ),
    INDEX(reference!$H$1:$I$9, MATCH($M113, reference!$H$1:$H$9, 0), 2),
    ""
  ),
"")</f>
        <v/>
      </c>
      <c r="AZ113" s="53" t="str">
        <f>IFERROR(
  IF(
    AND(
      AZ$6&gt;=$I113, AZ$6&lt;=$J113, $Q$2="Yes",
      NOT( OR(
        AND($M$5=1, OR(WEEKDAY(AZ$6,2)=6, WEEKDAY(AZ$6,2)=7)),
        AND($M$5=17,  WEEKDAY(AZ$6,2)=6),
        AND($M$5=11,  WEEKDAY(AZ$6,2)=7)
      ))
    ),
    INDEX(reference!$H$1:$I$9, MATCH($M113, reference!$H$1:$H$9, 0), 2),
    ""
  ),
"")</f>
        <v/>
      </c>
      <c r="BA113" s="53" t="str">
        <f>IFERROR(
  IF(
    AND(
      BA$6&gt;=$I113, BA$6&lt;=$J113, $Q$2="Yes",
      NOT( OR(
        AND($M$5=1, OR(WEEKDAY(BA$6,2)=6, WEEKDAY(BA$6,2)=7)),
        AND($M$5=17,  WEEKDAY(BA$6,2)=6),
        AND($M$5=11,  WEEKDAY(BA$6,2)=7)
      ))
    ),
    INDEX(reference!$H$1:$I$9, MATCH($M113, reference!$H$1:$H$9, 0), 2),
    ""
  ),
"")</f>
        <v/>
      </c>
      <c r="BB113" s="53" t="str">
        <f>IFERROR(
  IF(
    AND(
      BB$6&gt;=$I113, BB$6&lt;=$J113, $Q$2="Yes",
      NOT( OR(
        AND($M$5=1, OR(WEEKDAY(BB$6,2)=6, WEEKDAY(BB$6,2)=7)),
        AND($M$5=17,  WEEKDAY(BB$6,2)=6),
        AND($M$5=11,  WEEKDAY(BB$6,2)=7)
      ))
    ),
    INDEX(reference!$H$1:$I$9, MATCH($M113, reference!$H$1:$H$9, 0), 2),
    ""
  ),
"")</f>
        <v/>
      </c>
      <c r="BC113" s="53" t="str">
        <f>IFERROR(
  IF(
    AND(
      BC$6&gt;=$I113, BC$6&lt;=$J113, $Q$2="Yes",
      NOT( OR(
        AND($M$5=1, OR(WEEKDAY(BC$6,2)=6, WEEKDAY(BC$6,2)=7)),
        AND($M$5=17,  WEEKDAY(BC$6,2)=6),
        AND($M$5=11,  WEEKDAY(BC$6,2)=7)
      ))
    ),
    INDEX(reference!$H$1:$I$9, MATCH($M113, reference!$H$1:$H$9, 0), 2),
    ""
  ),
"")</f>
        <v/>
      </c>
      <c r="BD113" s="53" t="str">
        <f>IFERROR(
  IF(
    AND(
      BD$6&gt;=$I113, BD$6&lt;=$J113, $Q$2="Yes",
      NOT( OR(
        AND($M$5=1, OR(WEEKDAY(BD$6,2)=6, WEEKDAY(BD$6,2)=7)),
        AND($M$5=17,  WEEKDAY(BD$6,2)=6),
        AND($M$5=11,  WEEKDAY(BD$6,2)=7)
      ))
    ),
    INDEX(reference!$H$1:$I$9, MATCH($M113, reference!$H$1:$H$9, 0), 2),
    ""
  ),
"")</f>
        <v/>
      </c>
      <c r="BE113" s="53" t="str">
        <f>IFERROR(
  IF(
    AND(
      BE$6&gt;=$I113, BE$6&lt;=$J113, $Q$2="Yes",
      NOT( OR(
        AND($M$5=1, OR(WEEKDAY(BE$6,2)=6, WEEKDAY(BE$6,2)=7)),
        AND($M$5=17,  WEEKDAY(BE$6,2)=6),
        AND($M$5=11,  WEEKDAY(BE$6,2)=7)
      ))
    ),
    INDEX(reference!$H$1:$I$9, MATCH($M113, reference!$H$1:$H$9, 0), 2),
    ""
  ),
"")</f>
        <v/>
      </c>
      <c r="BF113" s="53" t="str">
        <f>IFERROR(
  IF(
    AND(
      BF$6&gt;=$I113, BF$6&lt;=$J113, $Q$2="Yes",
      NOT( OR(
        AND($M$5=1, OR(WEEKDAY(BF$6,2)=6, WEEKDAY(BF$6,2)=7)),
        AND($M$5=17,  WEEKDAY(BF$6,2)=6),
        AND($M$5=11,  WEEKDAY(BF$6,2)=7)
      ))
    ),
    INDEX(reference!$H$1:$I$9, MATCH($M113, reference!$H$1:$H$9, 0), 2),
    ""
  ),
"")</f>
        <v/>
      </c>
      <c r="BG113" s="53" t="str">
        <f>IFERROR(
  IF(
    AND(
      BG$6&gt;=$I113, BG$6&lt;=$J113, $Q$2="Yes",
      NOT( OR(
        AND($M$5=1, OR(WEEKDAY(BG$6,2)=6, WEEKDAY(BG$6,2)=7)),
        AND($M$5=17,  WEEKDAY(BG$6,2)=6),
        AND($M$5=11,  WEEKDAY(BG$6,2)=7)
      ))
    ),
    INDEX(reference!$H$1:$I$9, MATCH($M113, reference!$H$1:$H$9, 0), 2),
    ""
  ),
"")</f>
        <v/>
      </c>
      <c r="BH113" s="53" t="str">
        <f>IFERROR(
  IF(
    AND(
      BH$6&gt;=$I113, BH$6&lt;=$J113, $Q$2="Yes",
      NOT( OR(
        AND($M$5=1, OR(WEEKDAY(BH$6,2)=6, WEEKDAY(BH$6,2)=7)),
        AND($M$5=17,  WEEKDAY(BH$6,2)=6),
        AND($M$5=11,  WEEKDAY(BH$6,2)=7)
      ))
    ),
    INDEX(reference!$H$1:$I$9, MATCH($M113, reference!$H$1:$H$9, 0), 2),
    ""
  ),
"")</f>
        <v/>
      </c>
      <c r="BI113" s="53" t="str">
        <f>IFERROR(
  IF(
    AND(
      BI$6&gt;=$I113, BI$6&lt;=$J113, $Q$2="Yes",
      NOT( OR(
        AND($M$5=1, OR(WEEKDAY(BI$6,2)=6, WEEKDAY(BI$6,2)=7)),
        AND($M$5=17,  WEEKDAY(BI$6,2)=6),
        AND($M$5=11,  WEEKDAY(BI$6,2)=7)
      ))
    ),
    INDEX(reference!$H$1:$I$9, MATCH($M113, reference!$H$1:$H$9, 0), 2),
    ""
  ),
"")</f>
        <v/>
      </c>
      <c r="BJ113" s="53" t="str">
        <f>IFERROR(
  IF(
    AND(
      BJ$6&gt;=$I113, BJ$6&lt;=$J113, $Q$2="Yes",
      NOT( OR(
        AND($M$5=1, OR(WEEKDAY(BJ$6,2)=6, WEEKDAY(BJ$6,2)=7)),
        AND($M$5=17,  WEEKDAY(BJ$6,2)=6),
        AND($M$5=11,  WEEKDAY(BJ$6,2)=7)
      ))
    ),
    INDEX(reference!$H$1:$I$9, MATCH($M113, reference!$H$1:$H$9, 0), 2),
    ""
  ),
"")</f>
        <v/>
      </c>
      <c r="BK113" s="53" t="str">
        <f>IFERROR(
  IF(
    AND(
      BK$6&gt;=$I113, BK$6&lt;=$J113, $Q$2="Yes",
      NOT( OR(
        AND($M$5=1, OR(WEEKDAY(BK$6,2)=6, WEEKDAY(BK$6,2)=7)),
        AND($M$5=17,  WEEKDAY(BK$6,2)=6),
        AND($M$5=11,  WEEKDAY(BK$6,2)=7)
      ))
    ),
    INDEX(reference!$H$1:$I$9, MATCH($M113, reference!$H$1:$H$9, 0), 2),
    ""
  ),
"")</f>
        <v/>
      </c>
      <c r="BL113" s="53" t="str">
        <f>IFERROR(
  IF(
    AND(
      BL$6&gt;=$I113, BL$6&lt;=$J113, $Q$2="Yes",
      NOT( OR(
        AND($M$5=1, OR(WEEKDAY(BL$6,2)=6, WEEKDAY(BL$6,2)=7)),
        AND($M$5=17,  WEEKDAY(BL$6,2)=6),
        AND($M$5=11,  WEEKDAY(BL$6,2)=7)
      ))
    ),
    INDEX(reference!$H$1:$I$9, MATCH($M113, reference!$H$1:$H$9, 0), 2),
    ""
  ),
"")</f>
        <v/>
      </c>
      <c r="BM113" s="53" t="str">
        <f>IFERROR(
  IF(
    AND(
      BM$6&gt;=$I113, BM$6&lt;=$J113, $Q$2="Yes",
      NOT( OR(
        AND($M$5=1, OR(WEEKDAY(BM$6,2)=6, WEEKDAY(BM$6,2)=7)),
        AND($M$5=17,  WEEKDAY(BM$6,2)=6),
        AND($M$5=11,  WEEKDAY(BM$6,2)=7)
      ))
    ),
    INDEX(reference!$H$1:$I$9, MATCH($M113, reference!$H$1:$H$9, 0), 2),
    ""
  ),
"")</f>
        <v/>
      </c>
      <c r="BN113" s="53" t="str">
        <f>IFERROR(
  IF(
    AND(
      BN$6&gt;=$I113, BN$6&lt;=$J113, $Q$2="Yes",
      NOT( OR(
        AND($M$5=1, OR(WEEKDAY(BN$6,2)=6, WEEKDAY(BN$6,2)=7)),
        AND($M$5=17,  WEEKDAY(BN$6,2)=6),
        AND($M$5=11,  WEEKDAY(BN$6,2)=7)
      ))
    ),
    INDEX(reference!$H$1:$I$9, MATCH($M113, reference!$H$1:$H$9, 0), 2),
    ""
  ),
"")</f>
        <v/>
      </c>
      <c r="BO113" s="53" t="str">
        <f>IFERROR(
  IF(
    AND(
      BO$6&gt;=$I113, BO$6&lt;=$J113, $Q$2="Yes",
      NOT( OR(
        AND($M$5=1, OR(WEEKDAY(BO$6,2)=6, WEEKDAY(BO$6,2)=7)),
        AND($M$5=17,  WEEKDAY(BO$6,2)=6),
        AND($M$5=11,  WEEKDAY(BO$6,2)=7)
      ))
    ),
    INDEX(reference!$H$1:$I$9, MATCH($M113, reference!$H$1:$H$9, 0), 2),
    ""
  ),
"")</f>
        <v/>
      </c>
      <c r="BP113" s="53" t="str">
        <f>IFERROR(
  IF(
    AND(
      BP$6&gt;=$I113, BP$6&lt;=$J113, $Q$2="Yes",
      NOT( OR(
        AND($M$5=1, OR(WEEKDAY(BP$6,2)=6, WEEKDAY(BP$6,2)=7)),
        AND($M$5=17,  WEEKDAY(BP$6,2)=6),
        AND($M$5=11,  WEEKDAY(BP$6,2)=7)
      ))
    ),
    INDEX(reference!$H$1:$I$9, MATCH($M113, reference!$H$1:$H$9, 0), 2),
    ""
  ),
"")</f>
        <v/>
      </c>
      <c r="BQ113" s="53" t="str">
        <f>IFERROR(
  IF(
    AND(
      BQ$6&gt;=$I113, BQ$6&lt;=$J113, $Q$2="Yes",
      NOT( OR(
        AND($M$5=1, OR(WEEKDAY(BQ$6,2)=6, WEEKDAY(BQ$6,2)=7)),
        AND($M$5=17,  WEEKDAY(BQ$6,2)=6),
        AND($M$5=11,  WEEKDAY(BQ$6,2)=7)
      ))
    ),
    INDEX(reference!$H$1:$I$9, MATCH($M113, reference!$H$1:$H$9, 0), 2),
    ""
  ),
"")</f>
        <v/>
      </c>
    </row>
    <row r="114" spans="1:69" ht="22.5" customHeight="1" x14ac:dyDescent="0.15">
      <c r="A114" s="46">
        <f>COUNTIF($L$7:M114,M114)</f>
        <v>0</v>
      </c>
      <c r="B114" s="46" t="str">
        <f t="shared" si="7"/>
        <v>-0</v>
      </c>
      <c r="C114" s="46" t="str">
        <f>IFERROR(IF(G114="","",MOD(COUNTIFS($F$6:G114,"◯"),10)),"")</f>
        <v/>
      </c>
      <c r="D114" s="46" t="str" cm="1">
        <f t="array" ref="D114">IF(G114="","",_xlfn.SWITCH(G114,"◯",1,"◆",2,"★",3))</f>
        <v/>
      </c>
      <c r="E114" s="46"/>
      <c r="F114" s="47"/>
      <c r="G114" s="48"/>
      <c r="H114" s="49"/>
      <c r="I114" s="51"/>
      <c r="J114" s="51"/>
      <c r="K114" s="52" t="str">
        <f t="shared" si="6"/>
        <v/>
      </c>
      <c r="L114" s="50"/>
      <c r="M114" s="50"/>
      <c r="N114" s="53" t="str">
        <f>IFERROR(
  IF(
    AND(
      N$6&gt;=$I114, N$6&lt;=$J114, $Q$2="Yes",
      NOT( OR(
        AND($M$5=1, OR(WEEKDAY(N$6,2)=6, WEEKDAY(N$6,2)=7)),
        AND($M$5=17,  WEEKDAY(N$6,2)=6),
        AND($M$5=11,  WEEKDAY(N$6,2)=7)
      ))
    ),
    INDEX(reference!$H$1:$I$9, MATCH($M114, reference!$H$1:$H$9, 0), 2),
    ""
  ),
"")</f>
        <v/>
      </c>
      <c r="O114" s="53" t="str">
        <f>IFERROR(
  IF(
    AND(
      O$6&gt;=$I114, O$6&lt;=$J114, $Q$2="Yes",
      NOT( OR(
        AND($M$5=1, OR(WEEKDAY(O$6,2)=6, WEEKDAY(O$6,2)=7)),
        AND($M$5=17,  WEEKDAY(O$6,2)=6),
        AND($M$5=11,  WEEKDAY(O$6,2)=7)
      ))
    ),
    INDEX(reference!$H$1:$I$9, MATCH($M114, reference!$H$1:$H$9, 0), 2),
    ""
  ),
"")</f>
        <v/>
      </c>
      <c r="P114" s="53" t="str">
        <f>IFERROR(
  IF(
    AND(
      P$6&gt;=$I114, P$6&lt;=$J114, $Q$2="Yes",
      NOT( OR(
        AND($M$5=1, OR(WEEKDAY(P$6,2)=6, WEEKDAY(P$6,2)=7)),
        AND($M$5=17,  WEEKDAY(P$6,2)=6),
        AND($M$5=11,  WEEKDAY(P$6,2)=7)
      ))
    ),
    INDEX(reference!$H$1:$I$9, MATCH($M114, reference!$H$1:$H$9, 0), 2),
    ""
  ),
"")</f>
        <v/>
      </c>
      <c r="Q114" s="53" t="str">
        <f>IFERROR(
  IF(
    AND(
      Q$6&gt;=$I114, Q$6&lt;=$J114, $Q$2="Yes",
      NOT( OR(
        AND($M$5=1, OR(WEEKDAY(Q$6,2)=6, WEEKDAY(Q$6,2)=7)),
        AND($M$5=17,  WEEKDAY(Q$6,2)=6),
        AND($M$5=11,  WEEKDAY(Q$6,2)=7)
      ))
    ),
    INDEX(reference!$H$1:$I$9, MATCH($M114, reference!$H$1:$H$9, 0), 2),
    ""
  ),
"")</f>
        <v/>
      </c>
      <c r="R114" s="53" t="str">
        <f>IFERROR(
  IF(
    AND(
      R$6&gt;=$I114, R$6&lt;=$J114, $Q$2="Yes",
      NOT( OR(
        AND($M$5=1, OR(WEEKDAY(R$6,2)=6, WEEKDAY(R$6,2)=7)),
        AND($M$5=17,  WEEKDAY(R$6,2)=6),
        AND($M$5=11,  WEEKDAY(R$6,2)=7)
      ))
    ),
    INDEX(reference!$H$1:$I$9, MATCH($M114, reference!$H$1:$H$9, 0), 2),
    ""
  ),
"")</f>
        <v/>
      </c>
      <c r="S114" s="53" t="str">
        <f>IFERROR(
  IF(
    AND(
      S$6&gt;=$I114, S$6&lt;=$J114, $Q$2="Yes",
      NOT( OR(
        AND($M$5=1, OR(WEEKDAY(S$6,2)=6, WEEKDAY(S$6,2)=7)),
        AND($M$5=17,  WEEKDAY(S$6,2)=6),
        AND($M$5=11,  WEEKDAY(S$6,2)=7)
      ))
    ),
    INDEX(reference!$H$1:$I$9, MATCH($M114, reference!$H$1:$H$9, 0), 2),
    ""
  ),
"")</f>
        <v/>
      </c>
      <c r="T114" s="53" t="str">
        <f>IFERROR(
  IF(
    AND(
      T$6&gt;=$I114, T$6&lt;=$J114, $Q$2="Yes",
      NOT( OR(
        AND($M$5=1, OR(WEEKDAY(T$6,2)=6, WEEKDAY(T$6,2)=7)),
        AND($M$5=17,  WEEKDAY(T$6,2)=6),
        AND($M$5=11,  WEEKDAY(T$6,2)=7)
      ))
    ),
    INDEX(reference!$H$1:$I$9, MATCH($M114, reference!$H$1:$H$9, 0), 2),
    ""
  ),
"")</f>
        <v/>
      </c>
      <c r="U114" s="53" t="str">
        <f>IFERROR(
  IF(
    AND(
      U$6&gt;=$I114, U$6&lt;=$J114, $Q$2="Yes",
      NOT( OR(
        AND($M$5=1, OR(WEEKDAY(U$6,2)=6, WEEKDAY(U$6,2)=7)),
        AND($M$5=17,  WEEKDAY(U$6,2)=6),
        AND($M$5=11,  WEEKDAY(U$6,2)=7)
      ))
    ),
    INDEX(reference!$H$1:$I$9, MATCH($M114, reference!$H$1:$H$9, 0), 2),
    ""
  ),
"")</f>
        <v/>
      </c>
      <c r="V114" s="53" t="str">
        <f>IFERROR(
  IF(
    AND(
      V$6&gt;=$I114, V$6&lt;=$J114, $Q$2="Yes",
      NOT( OR(
        AND($M$5=1, OR(WEEKDAY(V$6,2)=6, WEEKDAY(V$6,2)=7)),
        AND($M$5=17,  WEEKDAY(V$6,2)=6),
        AND($M$5=11,  WEEKDAY(V$6,2)=7)
      ))
    ),
    INDEX(reference!$H$1:$I$9, MATCH($M114, reference!$H$1:$H$9, 0), 2),
    ""
  ),
"")</f>
        <v/>
      </c>
      <c r="W114" s="53" t="str">
        <f>IFERROR(
  IF(
    AND(
      W$6&gt;=$I114, W$6&lt;=$J114, $Q$2="Yes",
      NOT( OR(
        AND($M$5=1, OR(WEEKDAY(W$6,2)=6, WEEKDAY(W$6,2)=7)),
        AND($M$5=17,  WEEKDAY(W$6,2)=6),
        AND($M$5=11,  WEEKDAY(W$6,2)=7)
      ))
    ),
    INDEX(reference!$H$1:$I$9, MATCH($M114, reference!$H$1:$H$9, 0), 2),
    ""
  ),
"")</f>
        <v/>
      </c>
      <c r="X114" s="53" t="str">
        <f>IFERROR(
  IF(
    AND(
      X$6&gt;=$I114, X$6&lt;=$J114, $Q$2="Yes",
      NOT( OR(
        AND($M$5=1, OR(WEEKDAY(X$6,2)=6, WEEKDAY(X$6,2)=7)),
        AND($M$5=17,  WEEKDAY(X$6,2)=6),
        AND($M$5=11,  WEEKDAY(X$6,2)=7)
      ))
    ),
    INDEX(reference!$H$1:$I$9, MATCH($M114, reference!$H$1:$H$9, 0), 2),
    ""
  ),
"")</f>
        <v/>
      </c>
      <c r="Y114" s="53" t="str">
        <f>IFERROR(
  IF(
    AND(
      Y$6&gt;=$I114, Y$6&lt;=$J114, $Q$2="Yes",
      NOT( OR(
        AND($M$5=1, OR(WEEKDAY(Y$6,2)=6, WEEKDAY(Y$6,2)=7)),
        AND($M$5=17,  WEEKDAY(Y$6,2)=6),
        AND($M$5=11,  WEEKDAY(Y$6,2)=7)
      ))
    ),
    INDEX(reference!$H$1:$I$9, MATCH($M114, reference!$H$1:$H$9, 0), 2),
    ""
  ),
"")</f>
        <v/>
      </c>
      <c r="Z114" s="53" t="str">
        <f>IFERROR(
  IF(
    AND(
      Z$6&gt;=$I114, Z$6&lt;=$J114, $Q$2="Yes",
      NOT( OR(
        AND($M$5=1, OR(WEEKDAY(Z$6,2)=6, WEEKDAY(Z$6,2)=7)),
        AND($M$5=17,  WEEKDAY(Z$6,2)=6),
        AND($M$5=11,  WEEKDAY(Z$6,2)=7)
      ))
    ),
    INDEX(reference!$H$1:$I$9, MATCH($M114, reference!$H$1:$H$9, 0), 2),
    ""
  ),
"")</f>
        <v/>
      </c>
      <c r="AA114" s="53" t="str">
        <f>IFERROR(
  IF(
    AND(
      AA$6&gt;=$I114, AA$6&lt;=$J114, $Q$2="Yes",
      NOT( OR(
        AND($M$5=1, OR(WEEKDAY(AA$6,2)=6, WEEKDAY(AA$6,2)=7)),
        AND($M$5=17,  WEEKDAY(AA$6,2)=6),
        AND($M$5=11,  WEEKDAY(AA$6,2)=7)
      ))
    ),
    INDEX(reference!$H$1:$I$9, MATCH($M114, reference!$H$1:$H$9, 0), 2),
    ""
  ),
"")</f>
        <v/>
      </c>
      <c r="AB114" s="53" t="str">
        <f>IFERROR(
  IF(
    AND(
      AB$6&gt;=$I114, AB$6&lt;=$J114, $Q$2="Yes",
      NOT( OR(
        AND($M$5=1, OR(WEEKDAY(AB$6,2)=6, WEEKDAY(AB$6,2)=7)),
        AND($M$5=17,  WEEKDAY(AB$6,2)=6),
        AND($M$5=11,  WEEKDAY(AB$6,2)=7)
      ))
    ),
    INDEX(reference!$H$1:$I$9, MATCH($M114, reference!$H$1:$H$9, 0), 2),
    ""
  ),
"")</f>
        <v/>
      </c>
      <c r="AC114" s="53" t="str">
        <f>IFERROR(
  IF(
    AND(
      AC$6&gt;=$I114, AC$6&lt;=$J114, $Q$2="Yes",
      NOT( OR(
        AND($M$5=1, OR(WEEKDAY(AC$6,2)=6, WEEKDAY(AC$6,2)=7)),
        AND($M$5=17,  WEEKDAY(AC$6,2)=6),
        AND($M$5=11,  WEEKDAY(AC$6,2)=7)
      ))
    ),
    INDEX(reference!$H$1:$I$9, MATCH($M114, reference!$H$1:$H$9, 0), 2),
    ""
  ),
"")</f>
        <v/>
      </c>
      <c r="AD114" s="53" t="str">
        <f>IFERROR(
  IF(
    AND(
      AD$6&gt;=$I114, AD$6&lt;=$J114, $Q$2="Yes",
      NOT( OR(
        AND($M$5=1, OR(WEEKDAY(AD$6,2)=6, WEEKDAY(AD$6,2)=7)),
        AND($M$5=17,  WEEKDAY(AD$6,2)=6),
        AND($M$5=11,  WEEKDAY(AD$6,2)=7)
      ))
    ),
    INDEX(reference!$H$1:$I$9, MATCH($M114, reference!$H$1:$H$9, 0), 2),
    ""
  ),
"")</f>
        <v/>
      </c>
      <c r="AE114" s="53" t="str">
        <f>IFERROR(
  IF(
    AND(
      AE$6&gt;=$I114, AE$6&lt;=$J114, $Q$2="Yes",
      NOT( OR(
        AND($M$5=1, OR(WEEKDAY(AE$6,2)=6, WEEKDAY(AE$6,2)=7)),
        AND($M$5=17,  WEEKDAY(AE$6,2)=6),
        AND($M$5=11,  WEEKDAY(AE$6,2)=7)
      ))
    ),
    INDEX(reference!$H$1:$I$9, MATCH($M114, reference!$H$1:$H$9, 0), 2),
    ""
  ),
"")</f>
        <v/>
      </c>
      <c r="AF114" s="53" t="str">
        <f>IFERROR(
  IF(
    AND(
      AF$6&gt;=$I114, AF$6&lt;=$J114, $Q$2="Yes",
      NOT( OR(
        AND($M$5=1, OR(WEEKDAY(AF$6,2)=6, WEEKDAY(AF$6,2)=7)),
        AND($M$5=17,  WEEKDAY(AF$6,2)=6),
        AND($M$5=11,  WEEKDAY(AF$6,2)=7)
      ))
    ),
    INDEX(reference!$H$1:$I$9, MATCH($M114, reference!$H$1:$H$9, 0), 2),
    ""
  ),
"")</f>
        <v/>
      </c>
      <c r="AG114" s="53" t="str">
        <f>IFERROR(
  IF(
    AND(
      AG$6&gt;=$I114, AG$6&lt;=$J114, $Q$2="Yes",
      NOT( OR(
        AND($M$5=1, OR(WEEKDAY(AG$6,2)=6, WEEKDAY(AG$6,2)=7)),
        AND($M$5=17,  WEEKDAY(AG$6,2)=6),
        AND($M$5=11,  WEEKDAY(AG$6,2)=7)
      ))
    ),
    INDEX(reference!$H$1:$I$9, MATCH($M114, reference!$H$1:$H$9, 0), 2),
    ""
  ),
"")</f>
        <v/>
      </c>
      <c r="AH114" s="53" t="str">
        <f>IFERROR(
  IF(
    AND(
      AH$6&gt;=$I114, AH$6&lt;=$J114, $Q$2="Yes",
      NOT( OR(
        AND($M$5=1, OR(WEEKDAY(AH$6,2)=6, WEEKDAY(AH$6,2)=7)),
        AND($M$5=17,  WEEKDAY(AH$6,2)=6),
        AND($M$5=11,  WEEKDAY(AH$6,2)=7)
      ))
    ),
    INDEX(reference!$H$1:$I$9, MATCH($M114, reference!$H$1:$H$9, 0), 2),
    ""
  ),
"")</f>
        <v/>
      </c>
      <c r="AI114" s="53" t="str">
        <f>IFERROR(
  IF(
    AND(
      AI$6&gt;=$I114, AI$6&lt;=$J114, $Q$2="Yes",
      NOT( OR(
        AND($M$5=1, OR(WEEKDAY(AI$6,2)=6, WEEKDAY(AI$6,2)=7)),
        AND($M$5=17,  WEEKDAY(AI$6,2)=6),
        AND($M$5=11,  WEEKDAY(AI$6,2)=7)
      ))
    ),
    INDEX(reference!$H$1:$I$9, MATCH($M114, reference!$H$1:$H$9, 0), 2),
    ""
  ),
"")</f>
        <v/>
      </c>
      <c r="AJ114" s="53" t="str">
        <f>IFERROR(
  IF(
    AND(
      AJ$6&gt;=$I114, AJ$6&lt;=$J114, $Q$2="Yes",
      NOT( OR(
        AND($M$5=1, OR(WEEKDAY(AJ$6,2)=6, WEEKDAY(AJ$6,2)=7)),
        AND($M$5=17,  WEEKDAY(AJ$6,2)=6),
        AND($M$5=11,  WEEKDAY(AJ$6,2)=7)
      ))
    ),
    INDEX(reference!$H$1:$I$9, MATCH($M114, reference!$H$1:$H$9, 0), 2),
    ""
  ),
"")</f>
        <v/>
      </c>
      <c r="AK114" s="53" t="str">
        <f>IFERROR(
  IF(
    AND(
      AK$6&gt;=$I114, AK$6&lt;=$J114, $Q$2="Yes",
      NOT( OR(
        AND($M$5=1, OR(WEEKDAY(AK$6,2)=6, WEEKDAY(AK$6,2)=7)),
        AND($M$5=17,  WEEKDAY(AK$6,2)=6),
        AND($M$5=11,  WEEKDAY(AK$6,2)=7)
      ))
    ),
    INDEX(reference!$H$1:$I$9, MATCH($M114, reference!$H$1:$H$9, 0), 2),
    ""
  ),
"")</f>
        <v/>
      </c>
      <c r="AL114" s="53" t="str">
        <f>IFERROR(
  IF(
    AND(
      AL$6&gt;=$I114, AL$6&lt;=$J114, $Q$2="Yes",
      NOT( OR(
        AND($M$5=1, OR(WEEKDAY(AL$6,2)=6, WEEKDAY(AL$6,2)=7)),
        AND($M$5=17,  WEEKDAY(AL$6,2)=6),
        AND($M$5=11,  WEEKDAY(AL$6,2)=7)
      ))
    ),
    INDEX(reference!$H$1:$I$9, MATCH($M114, reference!$H$1:$H$9, 0), 2),
    ""
  ),
"")</f>
        <v/>
      </c>
      <c r="AM114" s="53" t="str">
        <f>IFERROR(
  IF(
    AND(
      AM$6&gt;=$I114, AM$6&lt;=$J114, $Q$2="Yes",
      NOT( OR(
        AND($M$5=1, OR(WEEKDAY(AM$6,2)=6, WEEKDAY(AM$6,2)=7)),
        AND($M$5=17,  WEEKDAY(AM$6,2)=6),
        AND($M$5=11,  WEEKDAY(AM$6,2)=7)
      ))
    ),
    INDEX(reference!$H$1:$I$9, MATCH($M114, reference!$H$1:$H$9, 0), 2),
    ""
  ),
"")</f>
        <v/>
      </c>
      <c r="AN114" s="53" t="str">
        <f>IFERROR(
  IF(
    AND(
      AN$6&gt;=$I114, AN$6&lt;=$J114, $Q$2="Yes",
      NOT( OR(
        AND($M$5=1, OR(WEEKDAY(AN$6,2)=6, WEEKDAY(AN$6,2)=7)),
        AND($M$5=17,  WEEKDAY(AN$6,2)=6),
        AND($M$5=11,  WEEKDAY(AN$6,2)=7)
      ))
    ),
    INDEX(reference!$H$1:$I$9, MATCH($M114, reference!$H$1:$H$9, 0), 2),
    ""
  ),
"")</f>
        <v/>
      </c>
      <c r="AO114" s="53" t="str">
        <f>IFERROR(
  IF(
    AND(
      AO$6&gt;=$I114, AO$6&lt;=$J114, $Q$2="Yes",
      NOT( OR(
        AND($M$5=1, OR(WEEKDAY(AO$6,2)=6, WEEKDAY(AO$6,2)=7)),
        AND($M$5=17,  WEEKDAY(AO$6,2)=6),
        AND($M$5=11,  WEEKDAY(AO$6,2)=7)
      ))
    ),
    INDEX(reference!$H$1:$I$9, MATCH($M114, reference!$H$1:$H$9, 0), 2),
    ""
  ),
"")</f>
        <v/>
      </c>
      <c r="AP114" s="53" t="str">
        <f>IFERROR(
  IF(
    AND(
      AP$6&gt;=$I114, AP$6&lt;=$J114, $Q$2="Yes",
      NOT( OR(
        AND($M$5=1, OR(WEEKDAY(AP$6,2)=6, WEEKDAY(AP$6,2)=7)),
        AND($M$5=17,  WEEKDAY(AP$6,2)=6),
        AND($M$5=11,  WEEKDAY(AP$6,2)=7)
      ))
    ),
    INDEX(reference!$H$1:$I$9, MATCH($M114, reference!$H$1:$H$9, 0), 2),
    ""
  ),
"")</f>
        <v/>
      </c>
      <c r="AQ114" s="53" t="str">
        <f>IFERROR(
  IF(
    AND(
      AQ$6&gt;=$I114, AQ$6&lt;=$J114, $Q$2="Yes",
      NOT( OR(
        AND($M$5=1, OR(WEEKDAY(AQ$6,2)=6, WEEKDAY(AQ$6,2)=7)),
        AND($M$5=17,  WEEKDAY(AQ$6,2)=6),
        AND($M$5=11,  WEEKDAY(AQ$6,2)=7)
      ))
    ),
    INDEX(reference!$H$1:$I$9, MATCH($M114, reference!$H$1:$H$9, 0), 2),
    ""
  ),
"")</f>
        <v/>
      </c>
      <c r="AR114" s="53" t="str">
        <f>IFERROR(
  IF(
    AND(
      AR$6&gt;=$I114, AR$6&lt;=$J114, $Q$2="Yes",
      NOT( OR(
        AND($M$5=1, OR(WEEKDAY(AR$6,2)=6, WEEKDAY(AR$6,2)=7)),
        AND($M$5=17,  WEEKDAY(AR$6,2)=6),
        AND($M$5=11,  WEEKDAY(AR$6,2)=7)
      ))
    ),
    INDEX(reference!$H$1:$I$9, MATCH($M114, reference!$H$1:$H$9, 0), 2),
    ""
  ),
"")</f>
        <v/>
      </c>
      <c r="AS114" s="53" t="str">
        <f>IFERROR(
  IF(
    AND(
      AS$6&gt;=$I114, AS$6&lt;=$J114, $Q$2="Yes",
      NOT( OR(
        AND($M$5=1, OR(WEEKDAY(AS$6,2)=6, WEEKDAY(AS$6,2)=7)),
        AND($M$5=17,  WEEKDAY(AS$6,2)=6),
        AND($M$5=11,  WEEKDAY(AS$6,2)=7)
      ))
    ),
    INDEX(reference!$H$1:$I$9, MATCH($M114, reference!$H$1:$H$9, 0), 2),
    ""
  ),
"")</f>
        <v/>
      </c>
      <c r="AT114" s="53" t="str">
        <f>IFERROR(
  IF(
    AND(
      AT$6&gt;=$I114, AT$6&lt;=$J114, $Q$2="Yes",
      NOT( OR(
        AND($M$5=1, OR(WEEKDAY(AT$6,2)=6, WEEKDAY(AT$6,2)=7)),
        AND($M$5=17,  WEEKDAY(AT$6,2)=6),
        AND($M$5=11,  WEEKDAY(AT$6,2)=7)
      ))
    ),
    INDEX(reference!$H$1:$I$9, MATCH($M114, reference!$H$1:$H$9, 0), 2),
    ""
  ),
"")</f>
        <v/>
      </c>
      <c r="AU114" s="53" t="str">
        <f>IFERROR(
  IF(
    AND(
      AU$6&gt;=$I114, AU$6&lt;=$J114, $Q$2="Yes",
      NOT( OR(
        AND($M$5=1, OR(WEEKDAY(AU$6,2)=6, WEEKDAY(AU$6,2)=7)),
        AND($M$5=17,  WEEKDAY(AU$6,2)=6),
        AND($M$5=11,  WEEKDAY(AU$6,2)=7)
      ))
    ),
    INDEX(reference!$H$1:$I$9, MATCH($M114, reference!$H$1:$H$9, 0), 2),
    ""
  ),
"")</f>
        <v/>
      </c>
      <c r="AV114" s="53" t="str">
        <f>IFERROR(
  IF(
    AND(
      AV$6&gt;=$I114, AV$6&lt;=$J114, $Q$2="Yes",
      NOT( OR(
        AND($M$5=1, OR(WEEKDAY(AV$6,2)=6, WEEKDAY(AV$6,2)=7)),
        AND($M$5=17,  WEEKDAY(AV$6,2)=6),
        AND($M$5=11,  WEEKDAY(AV$6,2)=7)
      ))
    ),
    INDEX(reference!$H$1:$I$9, MATCH($M114, reference!$H$1:$H$9, 0), 2),
    ""
  ),
"")</f>
        <v/>
      </c>
      <c r="AW114" s="53" t="str">
        <f>IFERROR(
  IF(
    AND(
      AW$6&gt;=$I114, AW$6&lt;=$J114, $Q$2="Yes",
      NOT( OR(
        AND($M$5=1, OR(WEEKDAY(AW$6,2)=6, WEEKDAY(AW$6,2)=7)),
        AND($M$5=17,  WEEKDAY(AW$6,2)=6),
        AND($M$5=11,  WEEKDAY(AW$6,2)=7)
      ))
    ),
    INDEX(reference!$H$1:$I$9, MATCH($M114, reference!$H$1:$H$9, 0), 2),
    ""
  ),
"")</f>
        <v/>
      </c>
      <c r="AX114" s="53" t="str">
        <f>IFERROR(
  IF(
    AND(
      AX$6&gt;=$I114, AX$6&lt;=$J114, $Q$2="Yes",
      NOT( OR(
        AND($M$5=1, OR(WEEKDAY(AX$6,2)=6, WEEKDAY(AX$6,2)=7)),
        AND($M$5=17,  WEEKDAY(AX$6,2)=6),
        AND($M$5=11,  WEEKDAY(AX$6,2)=7)
      ))
    ),
    INDEX(reference!$H$1:$I$9, MATCH($M114, reference!$H$1:$H$9, 0), 2),
    ""
  ),
"")</f>
        <v/>
      </c>
      <c r="AY114" s="53" t="str">
        <f>IFERROR(
  IF(
    AND(
      AY$6&gt;=$I114, AY$6&lt;=$J114, $Q$2="Yes",
      NOT( OR(
        AND($M$5=1, OR(WEEKDAY(AY$6,2)=6, WEEKDAY(AY$6,2)=7)),
        AND($M$5=17,  WEEKDAY(AY$6,2)=6),
        AND($M$5=11,  WEEKDAY(AY$6,2)=7)
      ))
    ),
    INDEX(reference!$H$1:$I$9, MATCH($M114, reference!$H$1:$H$9, 0), 2),
    ""
  ),
"")</f>
        <v/>
      </c>
      <c r="AZ114" s="53" t="str">
        <f>IFERROR(
  IF(
    AND(
      AZ$6&gt;=$I114, AZ$6&lt;=$J114, $Q$2="Yes",
      NOT( OR(
        AND($M$5=1, OR(WEEKDAY(AZ$6,2)=6, WEEKDAY(AZ$6,2)=7)),
        AND($M$5=17,  WEEKDAY(AZ$6,2)=6),
        AND($M$5=11,  WEEKDAY(AZ$6,2)=7)
      ))
    ),
    INDEX(reference!$H$1:$I$9, MATCH($M114, reference!$H$1:$H$9, 0), 2),
    ""
  ),
"")</f>
        <v/>
      </c>
      <c r="BA114" s="53" t="str">
        <f>IFERROR(
  IF(
    AND(
      BA$6&gt;=$I114, BA$6&lt;=$J114, $Q$2="Yes",
      NOT( OR(
        AND($M$5=1, OR(WEEKDAY(BA$6,2)=6, WEEKDAY(BA$6,2)=7)),
        AND($M$5=17,  WEEKDAY(BA$6,2)=6),
        AND($M$5=11,  WEEKDAY(BA$6,2)=7)
      ))
    ),
    INDEX(reference!$H$1:$I$9, MATCH($M114, reference!$H$1:$H$9, 0), 2),
    ""
  ),
"")</f>
        <v/>
      </c>
      <c r="BB114" s="53" t="str">
        <f>IFERROR(
  IF(
    AND(
      BB$6&gt;=$I114, BB$6&lt;=$J114, $Q$2="Yes",
      NOT( OR(
        AND($M$5=1, OR(WEEKDAY(BB$6,2)=6, WEEKDAY(BB$6,2)=7)),
        AND($M$5=17,  WEEKDAY(BB$6,2)=6),
        AND($M$5=11,  WEEKDAY(BB$6,2)=7)
      ))
    ),
    INDEX(reference!$H$1:$I$9, MATCH($M114, reference!$H$1:$H$9, 0), 2),
    ""
  ),
"")</f>
        <v/>
      </c>
      <c r="BC114" s="53" t="str">
        <f>IFERROR(
  IF(
    AND(
      BC$6&gt;=$I114, BC$6&lt;=$J114, $Q$2="Yes",
      NOT( OR(
        AND($M$5=1, OR(WEEKDAY(BC$6,2)=6, WEEKDAY(BC$6,2)=7)),
        AND($M$5=17,  WEEKDAY(BC$6,2)=6),
        AND($M$5=11,  WEEKDAY(BC$6,2)=7)
      ))
    ),
    INDEX(reference!$H$1:$I$9, MATCH($M114, reference!$H$1:$H$9, 0), 2),
    ""
  ),
"")</f>
        <v/>
      </c>
      <c r="BD114" s="53" t="str">
        <f>IFERROR(
  IF(
    AND(
      BD$6&gt;=$I114, BD$6&lt;=$J114, $Q$2="Yes",
      NOT( OR(
        AND($M$5=1, OR(WEEKDAY(BD$6,2)=6, WEEKDAY(BD$6,2)=7)),
        AND($M$5=17,  WEEKDAY(BD$6,2)=6),
        AND($M$5=11,  WEEKDAY(BD$6,2)=7)
      ))
    ),
    INDEX(reference!$H$1:$I$9, MATCH($M114, reference!$H$1:$H$9, 0), 2),
    ""
  ),
"")</f>
        <v/>
      </c>
      <c r="BE114" s="53" t="str">
        <f>IFERROR(
  IF(
    AND(
      BE$6&gt;=$I114, BE$6&lt;=$J114, $Q$2="Yes",
      NOT( OR(
        AND($M$5=1, OR(WEEKDAY(BE$6,2)=6, WEEKDAY(BE$6,2)=7)),
        AND($M$5=17,  WEEKDAY(BE$6,2)=6),
        AND($M$5=11,  WEEKDAY(BE$6,2)=7)
      ))
    ),
    INDEX(reference!$H$1:$I$9, MATCH($M114, reference!$H$1:$H$9, 0), 2),
    ""
  ),
"")</f>
        <v/>
      </c>
      <c r="BF114" s="53" t="str">
        <f>IFERROR(
  IF(
    AND(
      BF$6&gt;=$I114, BF$6&lt;=$J114, $Q$2="Yes",
      NOT( OR(
        AND($M$5=1, OR(WEEKDAY(BF$6,2)=6, WEEKDAY(BF$6,2)=7)),
        AND($M$5=17,  WEEKDAY(BF$6,2)=6),
        AND($M$5=11,  WEEKDAY(BF$6,2)=7)
      ))
    ),
    INDEX(reference!$H$1:$I$9, MATCH($M114, reference!$H$1:$H$9, 0), 2),
    ""
  ),
"")</f>
        <v/>
      </c>
      <c r="BG114" s="53" t="str">
        <f>IFERROR(
  IF(
    AND(
      BG$6&gt;=$I114, BG$6&lt;=$J114, $Q$2="Yes",
      NOT( OR(
        AND($M$5=1, OR(WEEKDAY(BG$6,2)=6, WEEKDAY(BG$6,2)=7)),
        AND($M$5=17,  WEEKDAY(BG$6,2)=6),
        AND($M$5=11,  WEEKDAY(BG$6,2)=7)
      ))
    ),
    INDEX(reference!$H$1:$I$9, MATCH($M114, reference!$H$1:$H$9, 0), 2),
    ""
  ),
"")</f>
        <v/>
      </c>
      <c r="BH114" s="53" t="str">
        <f>IFERROR(
  IF(
    AND(
      BH$6&gt;=$I114, BH$6&lt;=$J114, $Q$2="Yes",
      NOT( OR(
        AND($M$5=1, OR(WEEKDAY(BH$6,2)=6, WEEKDAY(BH$6,2)=7)),
        AND($M$5=17,  WEEKDAY(BH$6,2)=6),
        AND($M$5=11,  WEEKDAY(BH$6,2)=7)
      ))
    ),
    INDEX(reference!$H$1:$I$9, MATCH($M114, reference!$H$1:$H$9, 0), 2),
    ""
  ),
"")</f>
        <v/>
      </c>
      <c r="BI114" s="53" t="str">
        <f>IFERROR(
  IF(
    AND(
      BI$6&gt;=$I114, BI$6&lt;=$J114, $Q$2="Yes",
      NOT( OR(
        AND($M$5=1, OR(WEEKDAY(BI$6,2)=6, WEEKDAY(BI$6,2)=7)),
        AND($M$5=17,  WEEKDAY(BI$6,2)=6),
        AND($M$5=11,  WEEKDAY(BI$6,2)=7)
      ))
    ),
    INDEX(reference!$H$1:$I$9, MATCH($M114, reference!$H$1:$H$9, 0), 2),
    ""
  ),
"")</f>
        <v/>
      </c>
      <c r="BJ114" s="53" t="str">
        <f>IFERROR(
  IF(
    AND(
      BJ$6&gt;=$I114, BJ$6&lt;=$J114, $Q$2="Yes",
      NOT( OR(
        AND($M$5=1, OR(WEEKDAY(BJ$6,2)=6, WEEKDAY(BJ$6,2)=7)),
        AND($M$5=17,  WEEKDAY(BJ$6,2)=6),
        AND($M$5=11,  WEEKDAY(BJ$6,2)=7)
      ))
    ),
    INDEX(reference!$H$1:$I$9, MATCH($M114, reference!$H$1:$H$9, 0), 2),
    ""
  ),
"")</f>
        <v/>
      </c>
      <c r="BK114" s="53" t="str">
        <f>IFERROR(
  IF(
    AND(
      BK$6&gt;=$I114, BK$6&lt;=$J114, $Q$2="Yes",
      NOT( OR(
        AND($M$5=1, OR(WEEKDAY(BK$6,2)=6, WEEKDAY(BK$6,2)=7)),
        AND($M$5=17,  WEEKDAY(BK$6,2)=6),
        AND($M$5=11,  WEEKDAY(BK$6,2)=7)
      ))
    ),
    INDEX(reference!$H$1:$I$9, MATCH($M114, reference!$H$1:$H$9, 0), 2),
    ""
  ),
"")</f>
        <v/>
      </c>
      <c r="BL114" s="53" t="str">
        <f>IFERROR(
  IF(
    AND(
      BL$6&gt;=$I114, BL$6&lt;=$J114, $Q$2="Yes",
      NOT( OR(
        AND($M$5=1, OR(WEEKDAY(BL$6,2)=6, WEEKDAY(BL$6,2)=7)),
        AND($M$5=17,  WEEKDAY(BL$6,2)=6),
        AND($M$5=11,  WEEKDAY(BL$6,2)=7)
      ))
    ),
    INDEX(reference!$H$1:$I$9, MATCH($M114, reference!$H$1:$H$9, 0), 2),
    ""
  ),
"")</f>
        <v/>
      </c>
      <c r="BM114" s="53" t="str">
        <f>IFERROR(
  IF(
    AND(
      BM$6&gt;=$I114, BM$6&lt;=$J114, $Q$2="Yes",
      NOT( OR(
        AND($M$5=1, OR(WEEKDAY(BM$6,2)=6, WEEKDAY(BM$6,2)=7)),
        AND($M$5=17,  WEEKDAY(BM$6,2)=6),
        AND($M$5=11,  WEEKDAY(BM$6,2)=7)
      ))
    ),
    INDEX(reference!$H$1:$I$9, MATCH($M114, reference!$H$1:$H$9, 0), 2),
    ""
  ),
"")</f>
        <v/>
      </c>
      <c r="BN114" s="53" t="str">
        <f>IFERROR(
  IF(
    AND(
      BN$6&gt;=$I114, BN$6&lt;=$J114, $Q$2="Yes",
      NOT( OR(
        AND($M$5=1, OR(WEEKDAY(BN$6,2)=6, WEEKDAY(BN$6,2)=7)),
        AND($M$5=17,  WEEKDAY(BN$6,2)=6),
        AND($M$5=11,  WEEKDAY(BN$6,2)=7)
      ))
    ),
    INDEX(reference!$H$1:$I$9, MATCH($M114, reference!$H$1:$H$9, 0), 2),
    ""
  ),
"")</f>
        <v/>
      </c>
      <c r="BO114" s="53" t="str">
        <f>IFERROR(
  IF(
    AND(
      BO$6&gt;=$I114, BO$6&lt;=$J114, $Q$2="Yes",
      NOT( OR(
        AND($M$5=1, OR(WEEKDAY(BO$6,2)=6, WEEKDAY(BO$6,2)=7)),
        AND($M$5=17,  WEEKDAY(BO$6,2)=6),
        AND($M$5=11,  WEEKDAY(BO$6,2)=7)
      ))
    ),
    INDEX(reference!$H$1:$I$9, MATCH($M114, reference!$H$1:$H$9, 0), 2),
    ""
  ),
"")</f>
        <v/>
      </c>
      <c r="BP114" s="53" t="str">
        <f>IFERROR(
  IF(
    AND(
      BP$6&gt;=$I114, BP$6&lt;=$J114, $Q$2="Yes",
      NOT( OR(
        AND($M$5=1, OR(WEEKDAY(BP$6,2)=6, WEEKDAY(BP$6,2)=7)),
        AND($M$5=17,  WEEKDAY(BP$6,2)=6),
        AND($M$5=11,  WEEKDAY(BP$6,2)=7)
      ))
    ),
    INDEX(reference!$H$1:$I$9, MATCH($M114, reference!$H$1:$H$9, 0), 2),
    ""
  ),
"")</f>
        <v/>
      </c>
      <c r="BQ114" s="53" t="str">
        <f>IFERROR(
  IF(
    AND(
      BQ$6&gt;=$I114, BQ$6&lt;=$J114, $Q$2="Yes",
      NOT( OR(
        AND($M$5=1, OR(WEEKDAY(BQ$6,2)=6, WEEKDAY(BQ$6,2)=7)),
        AND($M$5=17,  WEEKDAY(BQ$6,2)=6),
        AND($M$5=11,  WEEKDAY(BQ$6,2)=7)
      ))
    ),
    INDEX(reference!$H$1:$I$9, MATCH($M114, reference!$H$1:$H$9, 0), 2),
    ""
  ),
"")</f>
        <v/>
      </c>
    </row>
    <row r="115" spans="1:69" ht="22.5" customHeight="1" x14ac:dyDescent="0.15">
      <c r="A115" s="46">
        <f>COUNTIF($L$7:M115,M115)</f>
        <v>0</v>
      </c>
      <c r="B115" s="46" t="str">
        <f t="shared" si="7"/>
        <v>-0</v>
      </c>
      <c r="C115" s="46" t="str">
        <f>IFERROR(IF(G115="","",MOD(COUNTIFS($F$6:G115,"◯"),10)),"")</f>
        <v/>
      </c>
      <c r="D115" s="46" t="str" cm="1">
        <f t="array" ref="D115">IF(G115="","",_xlfn.SWITCH(G115,"◯",1,"◆",2,"★",3))</f>
        <v/>
      </c>
      <c r="E115" s="46"/>
      <c r="F115" s="47"/>
      <c r="G115" s="48"/>
      <c r="H115" s="49"/>
      <c r="I115" s="51"/>
      <c r="J115" s="51"/>
      <c r="K115" s="52" t="str">
        <f t="shared" si="6"/>
        <v/>
      </c>
      <c r="L115" s="50"/>
      <c r="M115" s="50"/>
      <c r="N115" s="53" t="str">
        <f>IFERROR(
  IF(
    AND(
      N$6&gt;=$I115, N$6&lt;=$J115, $Q$2="Yes",
      NOT( OR(
        AND($M$5=1, OR(WEEKDAY(N$6,2)=6, WEEKDAY(N$6,2)=7)),
        AND($M$5=17,  WEEKDAY(N$6,2)=6),
        AND($M$5=11,  WEEKDAY(N$6,2)=7)
      ))
    ),
    INDEX(reference!$H$1:$I$9, MATCH($M115, reference!$H$1:$H$9, 0), 2),
    ""
  ),
"")</f>
        <v/>
      </c>
      <c r="O115" s="53" t="str">
        <f>IFERROR(
  IF(
    AND(
      O$6&gt;=$I115, O$6&lt;=$J115, $Q$2="Yes",
      NOT( OR(
        AND($M$5=1, OR(WEEKDAY(O$6,2)=6, WEEKDAY(O$6,2)=7)),
        AND($M$5=17,  WEEKDAY(O$6,2)=6),
        AND($M$5=11,  WEEKDAY(O$6,2)=7)
      ))
    ),
    INDEX(reference!$H$1:$I$9, MATCH($M115, reference!$H$1:$H$9, 0), 2),
    ""
  ),
"")</f>
        <v/>
      </c>
      <c r="P115" s="53" t="str">
        <f>IFERROR(
  IF(
    AND(
      P$6&gt;=$I115, P$6&lt;=$J115, $Q$2="Yes",
      NOT( OR(
        AND($M$5=1, OR(WEEKDAY(P$6,2)=6, WEEKDAY(P$6,2)=7)),
        AND($M$5=17,  WEEKDAY(P$6,2)=6),
        AND($M$5=11,  WEEKDAY(P$6,2)=7)
      ))
    ),
    INDEX(reference!$H$1:$I$9, MATCH($M115, reference!$H$1:$H$9, 0), 2),
    ""
  ),
"")</f>
        <v/>
      </c>
      <c r="Q115" s="53" t="str">
        <f>IFERROR(
  IF(
    AND(
      Q$6&gt;=$I115, Q$6&lt;=$J115, $Q$2="Yes",
      NOT( OR(
        AND($M$5=1, OR(WEEKDAY(Q$6,2)=6, WEEKDAY(Q$6,2)=7)),
        AND($M$5=17,  WEEKDAY(Q$6,2)=6),
        AND($M$5=11,  WEEKDAY(Q$6,2)=7)
      ))
    ),
    INDEX(reference!$H$1:$I$9, MATCH($M115, reference!$H$1:$H$9, 0), 2),
    ""
  ),
"")</f>
        <v/>
      </c>
      <c r="R115" s="53" t="str">
        <f>IFERROR(
  IF(
    AND(
      R$6&gt;=$I115, R$6&lt;=$J115, $Q$2="Yes",
      NOT( OR(
        AND($M$5=1, OR(WEEKDAY(R$6,2)=6, WEEKDAY(R$6,2)=7)),
        AND($M$5=17,  WEEKDAY(R$6,2)=6),
        AND($M$5=11,  WEEKDAY(R$6,2)=7)
      ))
    ),
    INDEX(reference!$H$1:$I$9, MATCH($M115, reference!$H$1:$H$9, 0), 2),
    ""
  ),
"")</f>
        <v/>
      </c>
      <c r="S115" s="53" t="str">
        <f>IFERROR(
  IF(
    AND(
      S$6&gt;=$I115, S$6&lt;=$J115, $Q$2="Yes",
      NOT( OR(
        AND($M$5=1, OR(WEEKDAY(S$6,2)=6, WEEKDAY(S$6,2)=7)),
        AND($M$5=17,  WEEKDAY(S$6,2)=6),
        AND($M$5=11,  WEEKDAY(S$6,2)=7)
      ))
    ),
    INDEX(reference!$H$1:$I$9, MATCH($M115, reference!$H$1:$H$9, 0), 2),
    ""
  ),
"")</f>
        <v/>
      </c>
      <c r="T115" s="53" t="str">
        <f>IFERROR(
  IF(
    AND(
      T$6&gt;=$I115, T$6&lt;=$J115, $Q$2="Yes",
      NOT( OR(
        AND($M$5=1, OR(WEEKDAY(T$6,2)=6, WEEKDAY(T$6,2)=7)),
        AND($M$5=17,  WEEKDAY(T$6,2)=6),
        AND($M$5=11,  WEEKDAY(T$6,2)=7)
      ))
    ),
    INDEX(reference!$H$1:$I$9, MATCH($M115, reference!$H$1:$H$9, 0), 2),
    ""
  ),
"")</f>
        <v/>
      </c>
      <c r="U115" s="53" t="str">
        <f>IFERROR(
  IF(
    AND(
      U$6&gt;=$I115, U$6&lt;=$J115, $Q$2="Yes",
      NOT( OR(
        AND($M$5=1, OR(WEEKDAY(U$6,2)=6, WEEKDAY(U$6,2)=7)),
        AND($M$5=17,  WEEKDAY(U$6,2)=6),
        AND($M$5=11,  WEEKDAY(U$6,2)=7)
      ))
    ),
    INDEX(reference!$H$1:$I$9, MATCH($M115, reference!$H$1:$H$9, 0), 2),
    ""
  ),
"")</f>
        <v/>
      </c>
      <c r="V115" s="53" t="str">
        <f>IFERROR(
  IF(
    AND(
      V$6&gt;=$I115, V$6&lt;=$J115, $Q$2="Yes",
      NOT( OR(
        AND($M$5=1, OR(WEEKDAY(V$6,2)=6, WEEKDAY(V$6,2)=7)),
        AND($M$5=17,  WEEKDAY(V$6,2)=6),
        AND($M$5=11,  WEEKDAY(V$6,2)=7)
      ))
    ),
    INDEX(reference!$H$1:$I$9, MATCH($M115, reference!$H$1:$H$9, 0), 2),
    ""
  ),
"")</f>
        <v/>
      </c>
      <c r="W115" s="53" t="str">
        <f>IFERROR(
  IF(
    AND(
      W$6&gt;=$I115, W$6&lt;=$J115, $Q$2="Yes",
      NOT( OR(
        AND($M$5=1, OR(WEEKDAY(W$6,2)=6, WEEKDAY(W$6,2)=7)),
        AND($M$5=17,  WEEKDAY(W$6,2)=6),
        AND($M$5=11,  WEEKDAY(W$6,2)=7)
      ))
    ),
    INDEX(reference!$H$1:$I$9, MATCH($M115, reference!$H$1:$H$9, 0), 2),
    ""
  ),
"")</f>
        <v/>
      </c>
      <c r="X115" s="53" t="str">
        <f>IFERROR(
  IF(
    AND(
      X$6&gt;=$I115, X$6&lt;=$J115, $Q$2="Yes",
      NOT( OR(
        AND($M$5=1, OR(WEEKDAY(X$6,2)=6, WEEKDAY(X$6,2)=7)),
        AND($M$5=17,  WEEKDAY(X$6,2)=6),
        AND($M$5=11,  WEEKDAY(X$6,2)=7)
      ))
    ),
    INDEX(reference!$H$1:$I$9, MATCH($M115, reference!$H$1:$H$9, 0), 2),
    ""
  ),
"")</f>
        <v/>
      </c>
      <c r="Y115" s="53" t="str">
        <f>IFERROR(
  IF(
    AND(
      Y$6&gt;=$I115, Y$6&lt;=$J115, $Q$2="Yes",
      NOT( OR(
        AND($M$5=1, OR(WEEKDAY(Y$6,2)=6, WEEKDAY(Y$6,2)=7)),
        AND($M$5=17,  WEEKDAY(Y$6,2)=6),
        AND($M$5=11,  WEEKDAY(Y$6,2)=7)
      ))
    ),
    INDEX(reference!$H$1:$I$9, MATCH($M115, reference!$H$1:$H$9, 0), 2),
    ""
  ),
"")</f>
        <v/>
      </c>
      <c r="Z115" s="53" t="str">
        <f>IFERROR(
  IF(
    AND(
      Z$6&gt;=$I115, Z$6&lt;=$J115, $Q$2="Yes",
      NOT( OR(
        AND($M$5=1, OR(WEEKDAY(Z$6,2)=6, WEEKDAY(Z$6,2)=7)),
        AND($M$5=17,  WEEKDAY(Z$6,2)=6),
        AND($M$5=11,  WEEKDAY(Z$6,2)=7)
      ))
    ),
    INDEX(reference!$H$1:$I$9, MATCH($M115, reference!$H$1:$H$9, 0), 2),
    ""
  ),
"")</f>
        <v/>
      </c>
      <c r="AA115" s="53" t="str">
        <f>IFERROR(
  IF(
    AND(
      AA$6&gt;=$I115, AA$6&lt;=$J115, $Q$2="Yes",
      NOT( OR(
        AND($M$5=1, OR(WEEKDAY(AA$6,2)=6, WEEKDAY(AA$6,2)=7)),
        AND($M$5=17,  WEEKDAY(AA$6,2)=6),
        AND($M$5=11,  WEEKDAY(AA$6,2)=7)
      ))
    ),
    INDEX(reference!$H$1:$I$9, MATCH($M115, reference!$H$1:$H$9, 0), 2),
    ""
  ),
"")</f>
        <v/>
      </c>
      <c r="AB115" s="53" t="str">
        <f>IFERROR(
  IF(
    AND(
      AB$6&gt;=$I115, AB$6&lt;=$J115, $Q$2="Yes",
      NOT( OR(
        AND($M$5=1, OR(WEEKDAY(AB$6,2)=6, WEEKDAY(AB$6,2)=7)),
        AND($M$5=17,  WEEKDAY(AB$6,2)=6),
        AND($M$5=11,  WEEKDAY(AB$6,2)=7)
      ))
    ),
    INDEX(reference!$H$1:$I$9, MATCH($M115, reference!$H$1:$H$9, 0), 2),
    ""
  ),
"")</f>
        <v/>
      </c>
      <c r="AC115" s="53" t="str">
        <f>IFERROR(
  IF(
    AND(
      AC$6&gt;=$I115, AC$6&lt;=$J115, $Q$2="Yes",
      NOT( OR(
        AND($M$5=1, OR(WEEKDAY(AC$6,2)=6, WEEKDAY(AC$6,2)=7)),
        AND($M$5=17,  WEEKDAY(AC$6,2)=6),
        AND($M$5=11,  WEEKDAY(AC$6,2)=7)
      ))
    ),
    INDEX(reference!$H$1:$I$9, MATCH($M115, reference!$H$1:$H$9, 0), 2),
    ""
  ),
"")</f>
        <v/>
      </c>
      <c r="AD115" s="53" t="str">
        <f>IFERROR(
  IF(
    AND(
      AD$6&gt;=$I115, AD$6&lt;=$J115, $Q$2="Yes",
      NOT( OR(
        AND($M$5=1, OR(WEEKDAY(AD$6,2)=6, WEEKDAY(AD$6,2)=7)),
        AND($M$5=17,  WEEKDAY(AD$6,2)=6),
        AND($M$5=11,  WEEKDAY(AD$6,2)=7)
      ))
    ),
    INDEX(reference!$H$1:$I$9, MATCH($M115, reference!$H$1:$H$9, 0), 2),
    ""
  ),
"")</f>
        <v/>
      </c>
      <c r="AE115" s="53" t="str">
        <f>IFERROR(
  IF(
    AND(
      AE$6&gt;=$I115, AE$6&lt;=$J115, $Q$2="Yes",
      NOT( OR(
        AND($M$5=1, OR(WEEKDAY(AE$6,2)=6, WEEKDAY(AE$6,2)=7)),
        AND($M$5=17,  WEEKDAY(AE$6,2)=6),
        AND($M$5=11,  WEEKDAY(AE$6,2)=7)
      ))
    ),
    INDEX(reference!$H$1:$I$9, MATCH($M115, reference!$H$1:$H$9, 0), 2),
    ""
  ),
"")</f>
        <v/>
      </c>
      <c r="AF115" s="53" t="str">
        <f>IFERROR(
  IF(
    AND(
      AF$6&gt;=$I115, AF$6&lt;=$J115, $Q$2="Yes",
      NOT( OR(
        AND($M$5=1, OR(WEEKDAY(AF$6,2)=6, WEEKDAY(AF$6,2)=7)),
        AND($M$5=17,  WEEKDAY(AF$6,2)=6),
        AND($M$5=11,  WEEKDAY(AF$6,2)=7)
      ))
    ),
    INDEX(reference!$H$1:$I$9, MATCH($M115, reference!$H$1:$H$9, 0), 2),
    ""
  ),
"")</f>
        <v/>
      </c>
      <c r="AG115" s="53" t="str">
        <f>IFERROR(
  IF(
    AND(
      AG$6&gt;=$I115, AG$6&lt;=$J115, $Q$2="Yes",
      NOT( OR(
        AND($M$5=1, OR(WEEKDAY(AG$6,2)=6, WEEKDAY(AG$6,2)=7)),
        AND($M$5=17,  WEEKDAY(AG$6,2)=6),
        AND($M$5=11,  WEEKDAY(AG$6,2)=7)
      ))
    ),
    INDEX(reference!$H$1:$I$9, MATCH($M115, reference!$H$1:$H$9, 0), 2),
    ""
  ),
"")</f>
        <v/>
      </c>
      <c r="AH115" s="53" t="str">
        <f>IFERROR(
  IF(
    AND(
      AH$6&gt;=$I115, AH$6&lt;=$J115, $Q$2="Yes",
      NOT( OR(
        AND($M$5=1, OR(WEEKDAY(AH$6,2)=6, WEEKDAY(AH$6,2)=7)),
        AND($M$5=17,  WEEKDAY(AH$6,2)=6),
        AND($M$5=11,  WEEKDAY(AH$6,2)=7)
      ))
    ),
    INDEX(reference!$H$1:$I$9, MATCH($M115, reference!$H$1:$H$9, 0), 2),
    ""
  ),
"")</f>
        <v/>
      </c>
      <c r="AI115" s="53" t="str">
        <f>IFERROR(
  IF(
    AND(
      AI$6&gt;=$I115, AI$6&lt;=$J115, $Q$2="Yes",
      NOT( OR(
        AND($M$5=1, OR(WEEKDAY(AI$6,2)=6, WEEKDAY(AI$6,2)=7)),
        AND($M$5=17,  WEEKDAY(AI$6,2)=6),
        AND($M$5=11,  WEEKDAY(AI$6,2)=7)
      ))
    ),
    INDEX(reference!$H$1:$I$9, MATCH($M115, reference!$H$1:$H$9, 0), 2),
    ""
  ),
"")</f>
        <v/>
      </c>
      <c r="AJ115" s="53" t="str">
        <f>IFERROR(
  IF(
    AND(
      AJ$6&gt;=$I115, AJ$6&lt;=$J115, $Q$2="Yes",
      NOT( OR(
        AND($M$5=1, OR(WEEKDAY(AJ$6,2)=6, WEEKDAY(AJ$6,2)=7)),
        AND($M$5=17,  WEEKDAY(AJ$6,2)=6),
        AND($M$5=11,  WEEKDAY(AJ$6,2)=7)
      ))
    ),
    INDEX(reference!$H$1:$I$9, MATCH($M115, reference!$H$1:$H$9, 0), 2),
    ""
  ),
"")</f>
        <v/>
      </c>
      <c r="AK115" s="53" t="str">
        <f>IFERROR(
  IF(
    AND(
      AK$6&gt;=$I115, AK$6&lt;=$J115, $Q$2="Yes",
      NOT( OR(
        AND($M$5=1, OR(WEEKDAY(AK$6,2)=6, WEEKDAY(AK$6,2)=7)),
        AND($M$5=17,  WEEKDAY(AK$6,2)=6),
        AND($M$5=11,  WEEKDAY(AK$6,2)=7)
      ))
    ),
    INDEX(reference!$H$1:$I$9, MATCH($M115, reference!$H$1:$H$9, 0), 2),
    ""
  ),
"")</f>
        <v/>
      </c>
      <c r="AL115" s="53" t="str">
        <f>IFERROR(
  IF(
    AND(
      AL$6&gt;=$I115, AL$6&lt;=$J115, $Q$2="Yes",
      NOT( OR(
        AND($M$5=1, OR(WEEKDAY(AL$6,2)=6, WEEKDAY(AL$6,2)=7)),
        AND($M$5=17,  WEEKDAY(AL$6,2)=6),
        AND($M$5=11,  WEEKDAY(AL$6,2)=7)
      ))
    ),
    INDEX(reference!$H$1:$I$9, MATCH($M115, reference!$H$1:$H$9, 0), 2),
    ""
  ),
"")</f>
        <v/>
      </c>
      <c r="AM115" s="53" t="str">
        <f>IFERROR(
  IF(
    AND(
      AM$6&gt;=$I115, AM$6&lt;=$J115, $Q$2="Yes",
      NOT( OR(
        AND($M$5=1, OR(WEEKDAY(AM$6,2)=6, WEEKDAY(AM$6,2)=7)),
        AND($M$5=17,  WEEKDAY(AM$6,2)=6),
        AND($M$5=11,  WEEKDAY(AM$6,2)=7)
      ))
    ),
    INDEX(reference!$H$1:$I$9, MATCH($M115, reference!$H$1:$H$9, 0), 2),
    ""
  ),
"")</f>
        <v/>
      </c>
      <c r="AN115" s="53" t="str">
        <f>IFERROR(
  IF(
    AND(
      AN$6&gt;=$I115, AN$6&lt;=$J115, $Q$2="Yes",
      NOT( OR(
        AND($M$5=1, OR(WEEKDAY(AN$6,2)=6, WEEKDAY(AN$6,2)=7)),
        AND($M$5=17,  WEEKDAY(AN$6,2)=6),
        AND($M$5=11,  WEEKDAY(AN$6,2)=7)
      ))
    ),
    INDEX(reference!$H$1:$I$9, MATCH($M115, reference!$H$1:$H$9, 0), 2),
    ""
  ),
"")</f>
        <v/>
      </c>
      <c r="AO115" s="53" t="str">
        <f>IFERROR(
  IF(
    AND(
      AO$6&gt;=$I115, AO$6&lt;=$J115, $Q$2="Yes",
      NOT( OR(
        AND($M$5=1, OR(WEEKDAY(AO$6,2)=6, WEEKDAY(AO$6,2)=7)),
        AND($M$5=17,  WEEKDAY(AO$6,2)=6),
        AND($M$5=11,  WEEKDAY(AO$6,2)=7)
      ))
    ),
    INDEX(reference!$H$1:$I$9, MATCH($M115, reference!$H$1:$H$9, 0), 2),
    ""
  ),
"")</f>
        <v/>
      </c>
      <c r="AP115" s="53" t="str">
        <f>IFERROR(
  IF(
    AND(
      AP$6&gt;=$I115, AP$6&lt;=$J115, $Q$2="Yes",
      NOT( OR(
        AND($M$5=1, OR(WEEKDAY(AP$6,2)=6, WEEKDAY(AP$6,2)=7)),
        AND($M$5=17,  WEEKDAY(AP$6,2)=6),
        AND($M$5=11,  WEEKDAY(AP$6,2)=7)
      ))
    ),
    INDEX(reference!$H$1:$I$9, MATCH($M115, reference!$H$1:$H$9, 0), 2),
    ""
  ),
"")</f>
        <v/>
      </c>
      <c r="AQ115" s="53" t="str">
        <f>IFERROR(
  IF(
    AND(
      AQ$6&gt;=$I115, AQ$6&lt;=$J115, $Q$2="Yes",
      NOT( OR(
        AND($M$5=1, OR(WEEKDAY(AQ$6,2)=6, WEEKDAY(AQ$6,2)=7)),
        AND($M$5=17,  WEEKDAY(AQ$6,2)=6),
        AND($M$5=11,  WEEKDAY(AQ$6,2)=7)
      ))
    ),
    INDEX(reference!$H$1:$I$9, MATCH($M115, reference!$H$1:$H$9, 0), 2),
    ""
  ),
"")</f>
        <v/>
      </c>
      <c r="AR115" s="53" t="str">
        <f>IFERROR(
  IF(
    AND(
      AR$6&gt;=$I115, AR$6&lt;=$J115, $Q$2="Yes",
      NOT( OR(
        AND($M$5=1, OR(WEEKDAY(AR$6,2)=6, WEEKDAY(AR$6,2)=7)),
        AND($M$5=17,  WEEKDAY(AR$6,2)=6),
        AND($M$5=11,  WEEKDAY(AR$6,2)=7)
      ))
    ),
    INDEX(reference!$H$1:$I$9, MATCH($M115, reference!$H$1:$H$9, 0), 2),
    ""
  ),
"")</f>
        <v/>
      </c>
      <c r="AS115" s="53" t="str">
        <f>IFERROR(
  IF(
    AND(
      AS$6&gt;=$I115, AS$6&lt;=$J115, $Q$2="Yes",
      NOT( OR(
        AND($M$5=1, OR(WEEKDAY(AS$6,2)=6, WEEKDAY(AS$6,2)=7)),
        AND($M$5=17,  WEEKDAY(AS$6,2)=6),
        AND($M$5=11,  WEEKDAY(AS$6,2)=7)
      ))
    ),
    INDEX(reference!$H$1:$I$9, MATCH($M115, reference!$H$1:$H$9, 0), 2),
    ""
  ),
"")</f>
        <v/>
      </c>
      <c r="AT115" s="53" t="str">
        <f>IFERROR(
  IF(
    AND(
      AT$6&gt;=$I115, AT$6&lt;=$J115, $Q$2="Yes",
      NOT( OR(
        AND($M$5=1, OR(WEEKDAY(AT$6,2)=6, WEEKDAY(AT$6,2)=7)),
        AND($M$5=17,  WEEKDAY(AT$6,2)=6),
        AND($M$5=11,  WEEKDAY(AT$6,2)=7)
      ))
    ),
    INDEX(reference!$H$1:$I$9, MATCH($M115, reference!$H$1:$H$9, 0), 2),
    ""
  ),
"")</f>
        <v/>
      </c>
      <c r="AU115" s="53" t="str">
        <f>IFERROR(
  IF(
    AND(
      AU$6&gt;=$I115, AU$6&lt;=$J115, $Q$2="Yes",
      NOT( OR(
        AND($M$5=1, OR(WEEKDAY(AU$6,2)=6, WEEKDAY(AU$6,2)=7)),
        AND($M$5=17,  WEEKDAY(AU$6,2)=6),
        AND($M$5=11,  WEEKDAY(AU$6,2)=7)
      ))
    ),
    INDEX(reference!$H$1:$I$9, MATCH($M115, reference!$H$1:$H$9, 0), 2),
    ""
  ),
"")</f>
        <v/>
      </c>
      <c r="AV115" s="53" t="str">
        <f>IFERROR(
  IF(
    AND(
      AV$6&gt;=$I115, AV$6&lt;=$J115, $Q$2="Yes",
      NOT( OR(
        AND($M$5=1, OR(WEEKDAY(AV$6,2)=6, WEEKDAY(AV$6,2)=7)),
        AND($M$5=17,  WEEKDAY(AV$6,2)=6),
        AND($M$5=11,  WEEKDAY(AV$6,2)=7)
      ))
    ),
    INDEX(reference!$H$1:$I$9, MATCH($M115, reference!$H$1:$H$9, 0), 2),
    ""
  ),
"")</f>
        <v/>
      </c>
      <c r="AW115" s="53" t="str">
        <f>IFERROR(
  IF(
    AND(
      AW$6&gt;=$I115, AW$6&lt;=$J115, $Q$2="Yes",
      NOT( OR(
        AND($M$5=1, OR(WEEKDAY(AW$6,2)=6, WEEKDAY(AW$6,2)=7)),
        AND($M$5=17,  WEEKDAY(AW$6,2)=6),
        AND($M$5=11,  WEEKDAY(AW$6,2)=7)
      ))
    ),
    INDEX(reference!$H$1:$I$9, MATCH($M115, reference!$H$1:$H$9, 0), 2),
    ""
  ),
"")</f>
        <v/>
      </c>
      <c r="AX115" s="53" t="str">
        <f>IFERROR(
  IF(
    AND(
      AX$6&gt;=$I115, AX$6&lt;=$J115, $Q$2="Yes",
      NOT( OR(
        AND($M$5=1, OR(WEEKDAY(AX$6,2)=6, WEEKDAY(AX$6,2)=7)),
        AND($M$5=17,  WEEKDAY(AX$6,2)=6),
        AND($M$5=11,  WEEKDAY(AX$6,2)=7)
      ))
    ),
    INDEX(reference!$H$1:$I$9, MATCH($M115, reference!$H$1:$H$9, 0), 2),
    ""
  ),
"")</f>
        <v/>
      </c>
      <c r="AY115" s="53" t="str">
        <f>IFERROR(
  IF(
    AND(
      AY$6&gt;=$I115, AY$6&lt;=$J115, $Q$2="Yes",
      NOT( OR(
        AND($M$5=1, OR(WEEKDAY(AY$6,2)=6, WEEKDAY(AY$6,2)=7)),
        AND($M$5=17,  WEEKDAY(AY$6,2)=6),
        AND($M$5=11,  WEEKDAY(AY$6,2)=7)
      ))
    ),
    INDEX(reference!$H$1:$I$9, MATCH($M115, reference!$H$1:$H$9, 0), 2),
    ""
  ),
"")</f>
        <v/>
      </c>
      <c r="AZ115" s="53" t="str">
        <f>IFERROR(
  IF(
    AND(
      AZ$6&gt;=$I115, AZ$6&lt;=$J115, $Q$2="Yes",
      NOT( OR(
        AND($M$5=1, OR(WEEKDAY(AZ$6,2)=6, WEEKDAY(AZ$6,2)=7)),
        AND($M$5=17,  WEEKDAY(AZ$6,2)=6),
        AND($M$5=11,  WEEKDAY(AZ$6,2)=7)
      ))
    ),
    INDEX(reference!$H$1:$I$9, MATCH($M115, reference!$H$1:$H$9, 0), 2),
    ""
  ),
"")</f>
        <v/>
      </c>
      <c r="BA115" s="53" t="str">
        <f>IFERROR(
  IF(
    AND(
      BA$6&gt;=$I115, BA$6&lt;=$J115, $Q$2="Yes",
      NOT( OR(
        AND($M$5=1, OR(WEEKDAY(BA$6,2)=6, WEEKDAY(BA$6,2)=7)),
        AND($M$5=17,  WEEKDAY(BA$6,2)=6),
        AND($M$5=11,  WEEKDAY(BA$6,2)=7)
      ))
    ),
    INDEX(reference!$H$1:$I$9, MATCH($M115, reference!$H$1:$H$9, 0), 2),
    ""
  ),
"")</f>
        <v/>
      </c>
      <c r="BB115" s="53" t="str">
        <f>IFERROR(
  IF(
    AND(
      BB$6&gt;=$I115, BB$6&lt;=$J115, $Q$2="Yes",
      NOT( OR(
        AND($M$5=1, OR(WEEKDAY(BB$6,2)=6, WEEKDAY(BB$6,2)=7)),
        AND($M$5=17,  WEEKDAY(BB$6,2)=6),
        AND($M$5=11,  WEEKDAY(BB$6,2)=7)
      ))
    ),
    INDEX(reference!$H$1:$I$9, MATCH($M115, reference!$H$1:$H$9, 0), 2),
    ""
  ),
"")</f>
        <v/>
      </c>
      <c r="BC115" s="53" t="str">
        <f>IFERROR(
  IF(
    AND(
      BC$6&gt;=$I115, BC$6&lt;=$J115, $Q$2="Yes",
      NOT( OR(
        AND($M$5=1, OR(WEEKDAY(BC$6,2)=6, WEEKDAY(BC$6,2)=7)),
        AND($M$5=17,  WEEKDAY(BC$6,2)=6),
        AND($M$5=11,  WEEKDAY(BC$6,2)=7)
      ))
    ),
    INDEX(reference!$H$1:$I$9, MATCH($M115, reference!$H$1:$H$9, 0), 2),
    ""
  ),
"")</f>
        <v/>
      </c>
      <c r="BD115" s="53" t="str">
        <f>IFERROR(
  IF(
    AND(
      BD$6&gt;=$I115, BD$6&lt;=$J115, $Q$2="Yes",
      NOT( OR(
        AND($M$5=1, OR(WEEKDAY(BD$6,2)=6, WEEKDAY(BD$6,2)=7)),
        AND($M$5=17,  WEEKDAY(BD$6,2)=6),
        AND($M$5=11,  WEEKDAY(BD$6,2)=7)
      ))
    ),
    INDEX(reference!$H$1:$I$9, MATCH($M115, reference!$H$1:$H$9, 0), 2),
    ""
  ),
"")</f>
        <v/>
      </c>
      <c r="BE115" s="53" t="str">
        <f>IFERROR(
  IF(
    AND(
      BE$6&gt;=$I115, BE$6&lt;=$J115, $Q$2="Yes",
      NOT( OR(
        AND($M$5=1, OR(WEEKDAY(BE$6,2)=6, WEEKDAY(BE$6,2)=7)),
        AND($M$5=17,  WEEKDAY(BE$6,2)=6),
        AND($M$5=11,  WEEKDAY(BE$6,2)=7)
      ))
    ),
    INDEX(reference!$H$1:$I$9, MATCH($M115, reference!$H$1:$H$9, 0), 2),
    ""
  ),
"")</f>
        <v/>
      </c>
      <c r="BF115" s="53" t="str">
        <f>IFERROR(
  IF(
    AND(
      BF$6&gt;=$I115, BF$6&lt;=$J115, $Q$2="Yes",
      NOT( OR(
        AND($M$5=1, OR(WEEKDAY(BF$6,2)=6, WEEKDAY(BF$6,2)=7)),
        AND($M$5=17,  WEEKDAY(BF$6,2)=6),
        AND($M$5=11,  WEEKDAY(BF$6,2)=7)
      ))
    ),
    INDEX(reference!$H$1:$I$9, MATCH($M115, reference!$H$1:$H$9, 0), 2),
    ""
  ),
"")</f>
        <v/>
      </c>
      <c r="BG115" s="53" t="str">
        <f>IFERROR(
  IF(
    AND(
      BG$6&gt;=$I115, BG$6&lt;=$J115, $Q$2="Yes",
      NOT( OR(
        AND($M$5=1, OR(WEEKDAY(BG$6,2)=6, WEEKDAY(BG$6,2)=7)),
        AND($M$5=17,  WEEKDAY(BG$6,2)=6),
        AND($M$5=11,  WEEKDAY(BG$6,2)=7)
      ))
    ),
    INDEX(reference!$H$1:$I$9, MATCH($M115, reference!$H$1:$H$9, 0), 2),
    ""
  ),
"")</f>
        <v/>
      </c>
      <c r="BH115" s="53" t="str">
        <f>IFERROR(
  IF(
    AND(
      BH$6&gt;=$I115, BH$6&lt;=$J115, $Q$2="Yes",
      NOT( OR(
        AND($M$5=1, OR(WEEKDAY(BH$6,2)=6, WEEKDAY(BH$6,2)=7)),
        AND($M$5=17,  WEEKDAY(BH$6,2)=6),
        AND($M$5=11,  WEEKDAY(BH$6,2)=7)
      ))
    ),
    INDEX(reference!$H$1:$I$9, MATCH($M115, reference!$H$1:$H$9, 0), 2),
    ""
  ),
"")</f>
        <v/>
      </c>
      <c r="BI115" s="53" t="str">
        <f>IFERROR(
  IF(
    AND(
      BI$6&gt;=$I115, BI$6&lt;=$J115, $Q$2="Yes",
      NOT( OR(
        AND($M$5=1, OR(WEEKDAY(BI$6,2)=6, WEEKDAY(BI$6,2)=7)),
        AND($M$5=17,  WEEKDAY(BI$6,2)=6),
        AND($M$5=11,  WEEKDAY(BI$6,2)=7)
      ))
    ),
    INDEX(reference!$H$1:$I$9, MATCH($M115, reference!$H$1:$H$9, 0), 2),
    ""
  ),
"")</f>
        <v/>
      </c>
      <c r="BJ115" s="53" t="str">
        <f>IFERROR(
  IF(
    AND(
      BJ$6&gt;=$I115, BJ$6&lt;=$J115, $Q$2="Yes",
      NOT( OR(
        AND($M$5=1, OR(WEEKDAY(BJ$6,2)=6, WEEKDAY(BJ$6,2)=7)),
        AND($M$5=17,  WEEKDAY(BJ$6,2)=6),
        AND($M$5=11,  WEEKDAY(BJ$6,2)=7)
      ))
    ),
    INDEX(reference!$H$1:$I$9, MATCH($M115, reference!$H$1:$H$9, 0), 2),
    ""
  ),
"")</f>
        <v/>
      </c>
      <c r="BK115" s="53" t="str">
        <f>IFERROR(
  IF(
    AND(
      BK$6&gt;=$I115, BK$6&lt;=$J115, $Q$2="Yes",
      NOT( OR(
        AND($M$5=1, OR(WEEKDAY(BK$6,2)=6, WEEKDAY(BK$6,2)=7)),
        AND($M$5=17,  WEEKDAY(BK$6,2)=6),
        AND($M$5=11,  WEEKDAY(BK$6,2)=7)
      ))
    ),
    INDEX(reference!$H$1:$I$9, MATCH($M115, reference!$H$1:$H$9, 0), 2),
    ""
  ),
"")</f>
        <v/>
      </c>
      <c r="BL115" s="53" t="str">
        <f>IFERROR(
  IF(
    AND(
      BL$6&gt;=$I115, BL$6&lt;=$J115, $Q$2="Yes",
      NOT( OR(
        AND($M$5=1, OR(WEEKDAY(BL$6,2)=6, WEEKDAY(BL$6,2)=7)),
        AND($M$5=17,  WEEKDAY(BL$6,2)=6),
        AND($M$5=11,  WEEKDAY(BL$6,2)=7)
      ))
    ),
    INDEX(reference!$H$1:$I$9, MATCH($M115, reference!$H$1:$H$9, 0), 2),
    ""
  ),
"")</f>
        <v/>
      </c>
      <c r="BM115" s="53" t="str">
        <f>IFERROR(
  IF(
    AND(
      BM$6&gt;=$I115, BM$6&lt;=$J115, $Q$2="Yes",
      NOT( OR(
        AND($M$5=1, OR(WEEKDAY(BM$6,2)=6, WEEKDAY(BM$6,2)=7)),
        AND($M$5=17,  WEEKDAY(BM$6,2)=6),
        AND($M$5=11,  WEEKDAY(BM$6,2)=7)
      ))
    ),
    INDEX(reference!$H$1:$I$9, MATCH($M115, reference!$H$1:$H$9, 0), 2),
    ""
  ),
"")</f>
        <v/>
      </c>
      <c r="BN115" s="53" t="str">
        <f>IFERROR(
  IF(
    AND(
      BN$6&gt;=$I115, BN$6&lt;=$J115, $Q$2="Yes",
      NOT( OR(
        AND($M$5=1, OR(WEEKDAY(BN$6,2)=6, WEEKDAY(BN$6,2)=7)),
        AND($M$5=17,  WEEKDAY(BN$6,2)=6),
        AND($M$5=11,  WEEKDAY(BN$6,2)=7)
      ))
    ),
    INDEX(reference!$H$1:$I$9, MATCH($M115, reference!$H$1:$H$9, 0), 2),
    ""
  ),
"")</f>
        <v/>
      </c>
      <c r="BO115" s="53" t="str">
        <f>IFERROR(
  IF(
    AND(
      BO$6&gt;=$I115, BO$6&lt;=$J115, $Q$2="Yes",
      NOT( OR(
        AND($M$5=1, OR(WEEKDAY(BO$6,2)=6, WEEKDAY(BO$6,2)=7)),
        AND($M$5=17,  WEEKDAY(BO$6,2)=6),
        AND($M$5=11,  WEEKDAY(BO$6,2)=7)
      ))
    ),
    INDEX(reference!$H$1:$I$9, MATCH($M115, reference!$H$1:$H$9, 0), 2),
    ""
  ),
"")</f>
        <v/>
      </c>
      <c r="BP115" s="53" t="str">
        <f>IFERROR(
  IF(
    AND(
      BP$6&gt;=$I115, BP$6&lt;=$J115, $Q$2="Yes",
      NOT( OR(
        AND($M$5=1, OR(WEEKDAY(BP$6,2)=6, WEEKDAY(BP$6,2)=7)),
        AND($M$5=17,  WEEKDAY(BP$6,2)=6),
        AND($M$5=11,  WEEKDAY(BP$6,2)=7)
      ))
    ),
    INDEX(reference!$H$1:$I$9, MATCH($M115, reference!$H$1:$H$9, 0), 2),
    ""
  ),
"")</f>
        <v/>
      </c>
      <c r="BQ115" s="53" t="str">
        <f>IFERROR(
  IF(
    AND(
      BQ$6&gt;=$I115, BQ$6&lt;=$J115, $Q$2="Yes",
      NOT( OR(
        AND($M$5=1, OR(WEEKDAY(BQ$6,2)=6, WEEKDAY(BQ$6,2)=7)),
        AND($M$5=17,  WEEKDAY(BQ$6,2)=6),
        AND($M$5=11,  WEEKDAY(BQ$6,2)=7)
      ))
    ),
    INDEX(reference!$H$1:$I$9, MATCH($M115, reference!$H$1:$H$9, 0), 2),
    ""
  ),
"")</f>
        <v/>
      </c>
    </row>
    <row r="116" spans="1:69" ht="22.5" customHeight="1" x14ac:dyDescent="0.15">
      <c r="A116" s="46">
        <f>COUNTIF($L$7:M116,M116)</f>
        <v>0</v>
      </c>
      <c r="B116" s="46" t="str">
        <f t="shared" si="7"/>
        <v>-0</v>
      </c>
      <c r="C116" s="46" t="str">
        <f>IFERROR(IF(G116="","",MOD(COUNTIFS($F$6:G116,"◯"),10)),"")</f>
        <v/>
      </c>
      <c r="D116" s="46" t="str" cm="1">
        <f t="array" ref="D116">IF(G116="","",_xlfn.SWITCH(G116,"◯",1,"◆",2,"★",3))</f>
        <v/>
      </c>
      <c r="E116" s="46"/>
      <c r="F116" s="47"/>
      <c r="G116" s="48"/>
      <c r="H116" s="49"/>
      <c r="I116" s="51"/>
      <c r="J116" s="51"/>
      <c r="K116" s="52" t="str">
        <f t="shared" si="6"/>
        <v/>
      </c>
      <c r="L116" s="50"/>
      <c r="M116" s="50"/>
      <c r="N116" s="53" t="str">
        <f>IFERROR(
  IF(
    AND(
      N$6&gt;=$I116, N$6&lt;=$J116, $Q$2="Yes",
      NOT( OR(
        AND($M$5=1, OR(WEEKDAY(N$6,2)=6, WEEKDAY(N$6,2)=7)),
        AND($M$5=17,  WEEKDAY(N$6,2)=6),
        AND($M$5=11,  WEEKDAY(N$6,2)=7)
      ))
    ),
    INDEX(reference!$H$1:$I$9, MATCH($M116, reference!$H$1:$H$9, 0), 2),
    ""
  ),
"")</f>
        <v/>
      </c>
      <c r="O116" s="53" t="str">
        <f>IFERROR(
  IF(
    AND(
      O$6&gt;=$I116, O$6&lt;=$J116, $Q$2="Yes",
      NOT( OR(
        AND($M$5=1, OR(WEEKDAY(O$6,2)=6, WEEKDAY(O$6,2)=7)),
        AND($M$5=17,  WEEKDAY(O$6,2)=6),
        AND($M$5=11,  WEEKDAY(O$6,2)=7)
      ))
    ),
    INDEX(reference!$H$1:$I$9, MATCH($M116, reference!$H$1:$H$9, 0), 2),
    ""
  ),
"")</f>
        <v/>
      </c>
      <c r="P116" s="53" t="str">
        <f>IFERROR(
  IF(
    AND(
      P$6&gt;=$I116, P$6&lt;=$J116, $Q$2="Yes",
      NOT( OR(
        AND($M$5=1, OR(WEEKDAY(P$6,2)=6, WEEKDAY(P$6,2)=7)),
        AND($M$5=17,  WEEKDAY(P$6,2)=6),
        AND($M$5=11,  WEEKDAY(P$6,2)=7)
      ))
    ),
    INDEX(reference!$H$1:$I$9, MATCH($M116, reference!$H$1:$H$9, 0), 2),
    ""
  ),
"")</f>
        <v/>
      </c>
      <c r="Q116" s="53" t="str">
        <f>IFERROR(
  IF(
    AND(
      Q$6&gt;=$I116, Q$6&lt;=$J116, $Q$2="Yes",
      NOT( OR(
        AND($M$5=1, OR(WEEKDAY(Q$6,2)=6, WEEKDAY(Q$6,2)=7)),
        AND($M$5=17,  WEEKDAY(Q$6,2)=6),
        AND($M$5=11,  WEEKDAY(Q$6,2)=7)
      ))
    ),
    INDEX(reference!$H$1:$I$9, MATCH($M116, reference!$H$1:$H$9, 0), 2),
    ""
  ),
"")</f>
        <v/>
      </c>
      <c r="R116" s="53" t="str">
        <f>IFERROR(
  IF(
    AND(
      R$6&gt;=$I116, R$6&lt;=$J116, $Q$2="Yes",
      NOT( OR(
        AND($M$5=1, OR(WEEKDAY(R$6,2)=6, WEEKDAY(R$6,2)=7)),
        AND($M$5=17,  WEEKDAY(R$6,2)=6),
        AND($M$5=11,  WEEKDAY(R$6,2)=7)
      ))
    ),
    INDEX(reference!$H$1:$I$9, MATCH($M116, reference!$H$1:$H$9, 0), 2),
    ""
  ),
"")</f>
        <v/>
      </c>
      <c r="S116" s="53" t="str">
        <f>IFERROR(
  IF(
    AND(
      S$6&gt;=$I116, S$6&lt;=$J116, $Q$2="Yes",
      NOT( OR(
        AND($M$5=1, OR(WEEKDAY(S$6,2)=6, WEEKDAY(S$6,2)=7)),
        AND($M$5=17,  WEEKDAY(S$6,2)=6),
        AND($M$5=11,  WEEKDAY(S$6,2)=7)
      ))
    ),
    INDEX(reference!$H$1:$I$9, MATCH($M116, reference!$H$1:$H$9, 0), 2),
    ""
  ),
"")</f>
        <v/>
      </c>
      <c r="T116" s="53" t="str">
        <f>IFERROR(
  IF(
    AND(
      T$6&gt;=$I116, T$6&lt;=$J116, $Q$2="Yes",
      NOT( OR(
        AND($M$5=1, OR(WEEKDAY(T$6,2)=6, WEEKDAY(T$6,2)=7)),
        AND($M$5=17,  WEEKDAY(T$6,2)=6),
        AND($M$5=11,  WEEKDAY(T$6,2)=7)
      ))
    ),
    INDEX(reference!$H$1:$I$9, MATCH($M116, reference!$H$1:$H$9, 0), 2),
    ""
  ),
"")</f>
        <v/>
      </c>
      <c r="U116" s="53" t="str">
        <f>IFERROR(
  IF(
    AND(
      U$6&gt;=$I116, U$6&lt;=$J116, $Q$2="Yes",
      NOT( OR(
        AND($M$5=1, OR(WEEKDAY(U$6,2)=6, WEEKDAY(U$6,2)=7)),
        AND($M$5=17,  WEEKDAY(U$6,2)=6),
        AND($M$5=11,  WEEKDAY(U$6,2)=7)
      ))
    ),
    INDEX(reference!$H$1:$I$9, MATCH($M116, reference!$H$1:$H$9, 0), 2),
    ""
  ),
"")</f>
        <v/>
      </c>
      <c r="V116" s="53" t="str">
        <f>IFERROR(
  IF(
    AND(
      V$6&gt;=$I116, V$6&lt;=$J116, $Q$2="Yes",
      NOT( OR(
        AND($M$5=1, OR(WEEKDAY(V$6,2)=6, WEEKDAY(V$6,2)=7)),
        AND($M$5=17,  WEEKDAY(V$6,2)=6),
        AND($M$5=11,  WEEKDAY(V$6,2)=7)
      ))
    ),
    INDEX(reference!$H$1:$I$9, MATCH($M116, reference!$H$1:$H$9, 0), 2),
    ""
  ),
"")</f>
        <v/>
      </c>
      <c r="W116" s="53" t="str">
        <f>IFERROR(
  IF(
    AND(
      W$6&gt;=$I116, W$6&lt;=$J116, $Q$2="Yes",
      NOT( OR(
        AND($M$5=1, OR(WEEKDAY(W$6,2)=6, WEEKDAY(W$6,2)=7)),
        AND($M$5=17,  WEEKDAY(W$6,2)=6),
        AND($M$5=11,  WEEKDAY(W$6,2)=7)
      ))
    ),
    INDEX(reference!$H$1:$I$9, MATCH($M116, reference!$H$1:$H$9, 0), 2),
    ""
  ),
"")</f>
        <v/>
      </c>
      <c r="X116" s="53" t="str">
        <f>IFERROR(
  IF(
    AND(
      X$6&gt;=$I116, X$6&lt;=$J116, $Q$2="Yes",
      NOT( OR(
        AND($M$5=1, OR(WEEKDAY(X$6,2)=6, WEEKDAY(X$6,2)=7)),
        AND($M$5=17,  WEEKDAY(X$6,2)=6),
        AND($M$5=11,  WEEKDAY(X$6,2)=7)
      ))
    ),
    INDEX(reference!$H$1:$I$9, MATCH($M116, reference!$H$1:$H$9, 0), 2),
    ""
  ),
"")</f>
        <v/>
      </c>
      <c r="Y116" s="53" t="str">
        <f>IFERROR(
  IF(
    AND(
      Y$6&gt;=$I116, Y$6&lt;=$J116, $Q$2="Yes",
      NOT( OR(
        AND($M$5=1, OR(WEEKDAY(Y$6,2)=6, WEEKDAY(Y$6,2)=7)),
        AND($M$5=17,  WEEKDAY(Y$6,2)=6),
        AND($M$5=11,  WEEKDAY(Y$6,2)=7)
      ))
    ),
    INDEX(reference!$H$1:$I$9, MATCH($M116, reference!$H$1:$H$9, 0), 2),
    ""
  ),
"")</f>
        <v/>
      </c>
      <c r="Z116" s="53" t="str">
        <f>IFERROR(
  IF(
    AND(
      Z$6&gt;=$I116, Z$6&lt;=$J116, $Q$2="Yes",
      NOT( OR(
        AND($M$5=1, OR(WEEKDAY(Z$6,2)=6, WEEKDAY(Z$6,2)=7)),
        AND($M$5=17,  WEEKDAY(Z$6,2)=6),
        AND($M$5=11,  WEEKDAY(Z$6,2)=7)
      ))
    ),
    INDEX(reference!$H$1:$I$9, MATCH($M116, reference!$H$1:$H$9, 0), 2),
    ""
  ),
"")</f>
        <v/>
      </c>
      <c r="AA116" s="53" t="str">
        <f>IFERROR(
  IF(
    AND(
      AA$6&gt;=$I116, AA$6&lt;=$J116, $Q$2="Yes",
      NOT( OR(
        AND($M$5=1, OR(WEEKDAY(AA$6,2)=6, WEEKDAY(AA$6,2)=7)),
        AND($M$5=17,  WEEKDAY(AA$6,2)=6),
        AND($M$5=11,  WEEKDAY(AA$6,2)=7)
      ))
    ),
    INDEX(reference!$H$1:$I$9, MATCH($M116, reference!$H$1:$H$9, 0), 2),
    ""
  ),
"")</f>
        <v/>
      </c>
      <c r="AB116" s="53" t="str">
        <f>IFERROR(
  IF(
    AND(
      AB$6&gt;=$I116, AB$6&lt;=$J116, $Q$2="Yes",
      NOT( OR(
        AND($M$5=1, OR(WEEKDAY(AB$6,2)=6, WEEKDAY(AB$6,2)=7)),
        AND($M$5=17,  WEEKDAY(AB$6,2)=6),
        AND($M$5=11,  WEEKDAY(AB$6,2)=7)
      ))
    ),
    INDEX(reference!$H$1:$I$9, MATCH($M116, reference!$H$1:$H$9, 0), 2),
    ""
  ),
"")</f>
        <v/>
      </c>
      <c r="AC116" s="53" t="str">
        <f>IFERROR(
  IF(
    AND(
      AC$6&gt;=$I116, AC$6&lt;=$J116, $Q$2="Yes",
      NOT( OR(
        AND($M$5=1, OR(WEEKDAY(AC$6,2)=6, WEEKDAY(AC$6,2)=7)),
        AND($M$5=17,  WEEKDAY(AC$6,2)=6),
        AND($M$5=11,  WEEKDAY(AC$6,2)=7)
      ))
    ),
    INDEX(reference!$H$1:$I$9, MATCH($M116, reference!$H$1:$H$9, 0), 2),
    ""
  ),
"")</f>
        <v/>
      </c>
      <c r="AD116" s="53" t="str">
        <f>IFERROR(
  IF(
    AND(
      AD$6&gt;=$I116, AD$6&lt;=$J116, $Q$2="Yes",
      NOT( OR(
        AND($M$5=1, OR(WEEKDAY(AD$6,2)=6, WEEKDAY(AD$6,2)=7)),
        AND($M$5=17,  WEEKDAY(AD$6,2)=6),
        AND($M$5=11,  WEEKDAY(AD$6,2)=7)
      ))
    ),
    INDEX(reference!$H$1:$I$9, MATCH($M116, reference!$H$1:$H$9, 0), 2),
    ""
  ),
"")</f>
        <v/>
      </c>
      <c r="AE116" s="53" t="str">
        <f>IFERROR(
  IF(
    AND(
      AE$6&gt;=$I116, AE$6&lt;=$J116, $Q$2="Yes",
      NOT( OR(
        AND($M$5=1, OR(WEEKDAY(AE$6,2)=6, WEEKDAY(AE$6,2)=7)),
        AND($M$5=17,  WEEKDAY(AE$6,2)=6),
        AND($M$5=11,  WEEKDAY(AE$6,2)=7)
      ))
    ),
    INDEX(reference!$H$1:$I$9, MATCH($M116, reference!$H$1:$H$9, 0), 2),
    ""
  ),
"")</f>
        <v/>
      </c>
      <c r="AF116" s="53" t="str">
        <f>IFERROR(
  IF(
    AND(
      AF$6&gt;=$I116, AF$6&lt;=$J116, $Q$2="Yes",
      NOT( OR(
        AND($M$5=1, OR(WEEKDAY(AF$6,2)=6, WEEKDAY(AF$6,2)=7)),
        AND($M$5=17,  WEEKDAY(AF$6,2)=6),
        AND($M$5=11,  WEEKDAY(AF$6,2)=7)
      ))
    ),
    INDEX(reference!$H$1:$I$9, MATCH($M116, reference!$H$1:$H$9, 0), 2),
    ""
  ),
"")</f>
        <v/>
      </c>
      <c r="AG116" s="53" t="str">
        <f>IFERROR(
  IF(
    AND(
      AG$6&gt;=$I116, AG$6&lt;=$J116, $Q$2="Yes",
      NOT( OR(
        AND($M$5=1, OR(WEEKDAY(AG$6,2)=6, WEEKDAY(AG$6,2)=7)),
        AND($M$5=17,  WEEKDAY(AG$6,2)=6),
        AND($M$5=11,  WEEKDAY(AG$6,2)=7)
      ))
    ),
    INDEX(reference!$H$1:$I$9, MATCH($M116, reference!$H$1:$H$9, 0), 2),
    ""
  ),
"")</f>
        <v/>
      </c>
      <c r="AH116" s="53" t="str">
        <f>IFERROR(
  IF(
    AND(
      AH$6&gt;=$I116, AH$6&lt;=$J116, $Q$2="Yes",
      NOT( OR(
        AND($M$5=1, OR(WEEKDAY(AH$6,2)=6, WEEKDAY(AH$6,2)=7)),
        AND($M$5=17,  WEEKDAY(AH$6,2)=6),
        AND($M$5=11,  WEEKDAY(AH$6,2)=7)
      ))
    ),
    INDEX(reference!$H$1:$I$9, MATCH($M116, reference!$H$1:$H$9, 0), 2),
    ""
  ),
"")</f>
        <v/>
      </c>
      <c r="AI116" s="53" t="str">
        <f>IFERROR(
  IF(
    AND(
      AI$6&gt;=$I116, AI$6&lt;=$J116, $Q$2="Yes",
      NOT( OR(
        AND($M$5=1, OR(WEEKDAY(AI$6,2)=6, WEEKDAY(AI$6,2)=7)),
        AND($M$5=17,  WEEKDAY(AI$6,2)=6),
        AND($M$5=11,  WEEKDAY(AI$6,2)=7)
      ))
    ),
    INDEX(reference!$H$1:$I$9, MATCH($M116, reference!$H$1:$H$9, 0), 2),
    ""
  ),
"")</f>
        <v/>
      </c>
      <c r="AJ116" s="53" t="str">
        <f>IFERROR(
  IF(
    AND(
      AJ$6&gt;=$I116, AJ$6&lt;=$J116, $Q$2="Yes",
      NOT( OR(
        AND($M$5=1, OR(WEEKDAY(AJ$6,2)=6, WEEKDAY(AJ$6,2)=7)),
        AND($M$5=17,  WEEKDAY(AJ$6,2)=6),
        AND($M$5=11,  WEEKDAY(AJ$6,2)=7)
      ))
    ),
    INDEX(reference!$H$1:$I$9, MATCH($M116, reference!$H$1:$H$9, 0), 2),
    ""
  ),
"")</f>
        <v/>
      </c>
      <c r="AK116" s="53" t="str">
        <f>IFERROR(
  IF(
    AND(
      AK$6&gt;=$I116, AK$6&lt;=$J116, $Q$2="Yes",
      NOT( OR(
        AND($M$5=1, OR(WEEKDAY(AK$6,2)=6, WEEKDAY(AK$6,2)=7)),
        AND($M$5=17,  WEEKDAY(AK$6,2)=6),
        AND($M$5=11,  WEEKDAY(AK$6,2)=7)
      ))
    ),
    INDEX(reference!$H$1:$I$9, MATCH($M116, reference!$H$1:$H$9, 0), 2),
    ""
  ),
"")</f>
        <v/>
      </c>
      <c r="AL116" s="53" t="str">
        <f>IFERROR(
  IF(
    AND(
      AL$6&gt;=$I116, AL$6&lt;=$J116, $Q$2="Yes",
      NOT( OR(
        AND($M$5=1, OR(WEEKDAY(AL$6,2)=6, WEEKDAY(AL$6,2)=7)),
        AND($M$5=17,  WEEKDAY(AL$6,2)=6),
        AND($M$5=11,  WEEKDAY(AL$6,2)=7)
      ))
    ),
    INDEX(reference!$H$1:$I$9, MATCH($M116, reference!$H$1:$H$9, 0), 2),
    ""
  ),
"")</f>
        <v/>
      </c>
      <c r="AM116" s="53" t="str">
        <f>IFERROR(
  IF(
    AND(
      AM$6&gt;=$I116, AM$6&lt;=$J116, $Q$2="Yes",
      NOT( OR(
        AND($M$5=1, OR(WEEKDAY(AM$6,2)=6, WEEKDAY(AM$6,2)=7)),
        AND($M$5=17,  WEEKDAY(AM$6,2)=6),
        AND($M$5=11,  WEEKDAY(AM$6,2)=7)
      ))
    ),
    INDEX(reference!$H$1:$I$9, MATCH($M116, reference!$H$1:$H$9, 0), 2),
    ""
  ),
"")</f>
        <v/>
      </c>
      <c r="AN116" s="53" t="str">
        <f>IFERROR(
  IF(
    AND(
      AN$6&gt;=$I116, AN$6&lt;=$J116, $Q$2="Yes",
      NOT( OR(
        AND($M$5=1, OR(WEEKDAY(AN$6,2)=6, WEEKDAY(AN$6,2)=7)),
        AND($M$5=17,  WEEKDAY(AN$6,2)=6),
        AND($M$5=11,  WEEKDAY(AN$6,2)=7)
      ))
    ),
    INDEX(reference!$H$1:$I$9, MATCH($M116, reference!$H$1:$H$9, 0), 2),
    ""
  ),
"")</f>
        <v/>
      </c>
      <c r="AO116" s="53" t="str">
        <f>IFERROR(
  IF(
    AND(
      AO$6&gt;=$I116, AO$6&lt;=$J116, $Q$2="Yes",
      NOT( OR(
        AND($M$5=1, OR(WEEKDAY(AO$6,2)=6, WEEKDAY(AO$6,2)=7)),
        AND($M$5=17,  WEEKDAY(AO$6,2)=6),
        AND($M$5=11,  WEEKDAY(AO$6,2)=7)
      ))
    ),
    INDEX(reference!$H$1:$I$9, MATCH($M116, reference!$H$1:$H$9, 0), 2),
    ""
  ),
"")</f>
        <v/>
      </c>
      <c r="AP116" s="53" t="str">
        <f>IFERROR(
  IF(
    AND(
      AP$6&gt;=$I116, AP$6&lt;=$J116, $Q$2="Yes",
      NOT( OR(
        AND($M$5=1, OR(WEEKDAY(AP$6,2)=6, WEEKDAY(AP$6,2)=7)),
        AND($M$5=17,  WEEKDAY(AP$6,2)=6),
        AND($M$5=11,  WEEKDAY(AP$6,2)=7)
      ))
    ),
    INDEX(reference!$H$1:$I$9, MATCH($M116, reference!$H$1:$H$9, 0), 2),
    ""
  ),
"")</f>
        <v/>
      </c>
      <c r="AQ116" s="53" t="str">
        <f>IFERROR(
  IF(
    AND(
      AQ$6&gt;=$I116, AQ$6&lt;=$J116, $Q$2="Yes",
      NOT( OR(
        AND($M$5=1, OR(WEEKDAY(AQ$6,2)=6, WEEKDAY(AQ$6,2)=7)),
        AND($M$5=17,  WEEKDAY(AQ$6,2)=6),
        AND($M$5=11,  WEEKDAY(AQ$6,2)=7)
      ))
    ),
    INDEX(reference!$H$1:$I$9, MATCH($M116, reference!$H$1:$H$9, 0), 2),
    ""
  ),
"")</f>
        <v/>
      </c>
      <c r="AR116" s="53" t="str">
        <f>IFERROR(
  IF(
    AND(
      AR$6&gt;=$I116, AR$6&lt;=$J116, $Q$2="Yes",
      NOT( OR(
        AND($M$5=1, OR(WEEKDAY(AR$6,2)=6, WEEKDAY(AR$6,2)=7)),
        AND($M$5=17,  WEEKDAY(AR$6,2)=6),
        AND($M$5=11,  WEEKDAY(AR$6,2)=7)
      ))
    ),
    INDEX(reference!$H$1:$I$9, MATCH($M116, reference!$H$1:$H$9, 0), 2),
    ""
  ),
"")</f>
        <v/>
      </c>
      <c r="AS116" s="53" t="str">
        <f>IFERROR(
  IF(
    AND(
      AS$6&gt;=$I116, AS$6&lt;=$J116, $Q$2="Yes",
      NOT( OR(
        AND($M$5=1, OR(WEEKDAY(AS$6,2)=6, WEEKDAY(AS$6,2)=7)),
        AND($M$5=17,  WEEKDAY(AS$6,2)=6),
        AND($M$5=11,  WEEKDAY(AS$6,2)=7)
      ))
    ),
    INDEX(reference!$H$1:$I$9, MATCH($M116, reference!$H$1:$H$9, 0), 2),
    ""
  ),
"")</f>
        <v/>
      </c>
      <c r="AT116" s="53" t="str">
        <f>IFERROR(
  IF(
    AND(
      AT$6&gt;=$I116, AT$6&lt;=$J116, $Q$2="Yes",
      NOT( OR(
        AND($M$5=1, OR(WEEKDAY(AT$6,2)=6, WEEKDAY(AT$6,2)=7)),
        AND($M$5=17,  WEEKDAY(AT$6,2)=6),
        AND($M$5=11,  WEEKDAY(AT$6,2)=7)
      ))
    ),
    INDEX(reference!$H$1:$I$9, MATCH($M116, reference!$H$1:$H$9, 0), 2),
    ""
  ),
"")</f>
        <v/>
      </c>
      <c r="AU116" s="53" t="str">
        <f>IFERROR(
  IF(
    AND(
      AU$6&gt;=$I116, AU$6&lt;=$J116, $Q$2="Yes",
      NOT( OR(
        AND($M$5=1, OR(WEEKDAY(AU$6,2)=6, WEEKDAY(AU$6,2)=7)),
        AND($M$5=17,  WEEKDAY(AU$6,2)=6),
        AND($M$5=11,  WEEKDAY(AU$6,2)=7)
      ))
    ),
    INDEX(reference!$H$1:$I$9, MATCH($M116, reference!$H$1:$H$9, 0), 2),
    ""
  ),
"")</f>
        <v/>
      </c>
      <c r="AV116" s="53" t="str">
        <f>IFERROR(
  IF(
    AND(
      AV$6&gt;=$I116, AV$6&lt;=$J116, $Q$2="Yes",
      NOT( OR(
        AND($M$5=1, OR(WEEKDAY(AV$6,2)=6, WEEKDAY(AV$6,2)=7)),
        AND($M$5=17,  WEEKDAY(AV$6,2)=6),
        AND($M$5=11,  WEEKDAY(AV$6,2)=7)
      ))
    ),
    INDEX(reference!$H$1:$I$9, MATCH($M116, reference!$H$1:$H$9, 0), 2),
    ""
  ),
"")</f>
        <v/>
      </c>
      <c r="AW116" s="53" t="str">
        <f>IFERROR(
  IF(
    AND(
      AW$6&gt;=$I116, AW$6&lt;=$J116, $Q$2="Yes",
      NOT( OR(
        AND($M$5=1, OR(WEEKDAY(AW$6,2)=6, WEEKDAY(AW$6,2)=7)),
        AND($M$5=17,  WEEKDAY(AW$6,2)=6),
        AND($M$5=11,  WEEKDAY(AW$6,2)=7)
      ))
    ),
    INDEX(reference!$H$1:$I$9, MATCH($M116, reference!$H$1:$H$9, 0), 2),
    ""
  ),
"")</f>
        <v/>
      </c>
      <c r="AX116" s="53" t="str">
        <f>IFERROR(
  IF(
    AND(
      AX$6&gt;=$I116, AX$6&lt;=$J116, $Q$2="Yes",
      NOT( OR(
        AND($M$5=1, OR(WEEKDAY(AX$6,2)=6, WEEKDAY(AX$6,2)=7)),
        AND($M$5=17,  WEEKDAY(AX$6,2)=6),
        AND($M$5=11,  WEEKDAY(AX$6,2)=7)
      ))
    ),
    INDEX(reference!$H$1:$I$9, MATCH($M116, reference!$H$1:$H$9, 0), 2),
    ""
  ),
"")</f>
        <v/>
      </c>
      <c r="AY116" s="53" t="str">
        <f>IFERROR(
  IF(
    AND(
      AY$6&gt;=$I116, AY$6&lt;=$J116, $Q$2="Yes",
      NOT( OR(
        AND($M$5=1, OR(WEEKDAY(AY$6,2)=6, WEEKDAY(AY$6,2)=7)),
        AND($M$5=17,  WEEKDAY(AY$6,2)=6),
        AND($M$5=11,  WEEKDAY(AY$6,2)=7)
      ))
    ),
    INDEX(reference!$H$1:$I$9, MATCH($M116, reference!$H$1:$H$9, 0), 2),
    ""
  ),
"")</f>
        <v/>
      </c>
      <c r="AZ116" s="53" t="str">
        <f>IFERROR(
  IF(
    AND(
      AZ$6&gt;=$I116, AZ$6&lt;=$J116, $Q$2="Yes",
      NOT( OR(
        AND($M$5=1, OR(WEEKDAY(AZ$6,2)=6, WEEKDAY(AZ$6,2)=7)),
        AND($M$5=17,  WEEKDAY(AZ$6,2)=6),
        AND($M$5=11,  WEEKDAY(AZ$6,2)=7)
      ))
    ),
    INDEX(reference!$H$1:$I$9, MATCH($M116, reference!$H$1:$H$9, 0), 2),
    ""
  ),
"")</f>
        <v/>
      </c>
      <c r="BA116" s="53" t="str">
        <f>IFERROR(
  IF(
    AND(
      BA$6&gt;=$I116, BA$6&lt;=$J116, $Q$2="Yes",
      NOT( OR(
        AND($M$5=1, OR(WEEKDAY(BA$6,2)=6, WEEKDAY(BA$6,2)=7)),
        AND($M$5=17,  WEEKDAY(BA$6,2)=6),
        AND($M$5=11,  WEEKDAY(BA$6,2)=7)
      ))
    ),
    INDEX(reference!$H$1:$I$9, MATCH($M116, reference!$H$1:$H$9, 0), 2),
    ""
  ),
"")</f>
        <v/>
      </c>
      <c r="BB116" s="53" t="str">
        <f>IFERROR(
  IF(
    AND(
      BB$6&gt;=$I116, BB$6&lt;=$J116, $Q$2="Yes",
      NOT( OR(
        AND($M$5=1, OR(WEEKDAY(BB$6,2)=6, WEEKDAY(BB$6,2)=7)),
        AND($M$5=17,  WEEKDAY(BB$6,2)=6),
        AND($M$5=11,  WEEKDAY(BB$6,2)=7)
      ))
    ),
    INDEX(reference!$H$1:$I$9, MATCH($M116, reference!$H$1:$H$9, 0), 2),
    ""
  ),
"")</f>
        <v/>
      </c>
      <c r="BC116" s="53" t="str">
        <f>IFERROR(
  IF(
    AND(
      BC$6&gt;=$I116, BC$6&lt;=$J116, $Q$2="Yes",
      NOT( OR(
        AND($M$5=1, OR(WEEKDAY(BC$6,2)=6, WEEKDAY(BC$6,2)=7)),
        AND($M$5=17,  WEEKDAY(BC$6,2)=6),
        AND($M$5=11,  WEEKDAY(BC$6,2)=7)
      ))
    ),
    INDEX(reference!$H$1:$I$9, MATCH($M116, reference!$H$1:$H$9, 0), 2),
    ""
  ),
"")</f>
        <v/>
      </c>
      <c r="BD116" s="53" t="str">
        <f>IFERROR(
  IF(
    AND(
      BD$6&gt;=$I116, BD$6&lt;=$J116, $Q$2="Yes",
      NOT( OR(
        AND($M$5=1, OR(WEEKDAY(BD$6,2)=6, WEEKDAY(BD$6,2)=7)),
        AND($M$5=17,  WEEKDAY(BD$6,2)=6),
        AND($M$5=11,  WEEKDAY(BD$6,2)=7)
      ))
    ),
    INDEX(reference!$H$1:$I$9, MATCH($M116, reference!$H$1:$H$9, 0), 2),
    ""
  ),
"")</f>
        <v/>
      </c>
      <c r="BE116" s="53" t="str">
        <f>IFERROR(
  IF(
    AND(
      BE$6&gt;=$I116, BE$6&lt;=$J116, $Q$2="Yes",
      NOT( OR(
        AND($M$5=1, OR(WEEKDAY(BE$6,2)=6, WEEKDAY(BE$6,2)=7)),
        AND($M$5=17,  WEEKDAY(BE$6,2)=6),
        AND($M$5=11,  WEEKDAY(BE$6,2)=7)
      ))
    ),
    INDEX(reference!$H$1:$I$9, MATCH($M116, reference!$H$1:$H$9, 0), 2),
    ""
  ),
"")</f>
        <v/>
      </c>
      <c r="BF116" s="53" t="str">
        <f>IFERROR(
  IF(
    AND(
      BF$6&gt;=$I116, BF$6&lt;=$J116, $Q$2="Yes",
      NOT( OR(
        AND($M$5=1, OR(WEEKDAY(BF$6,2)=6, WEEKDAY(BF$6,2)=7)),
        AND($M$5=17,  WEEKDAY(BF$6,2)=6),
        AND($M$5=11,  WEEKDAY(BF$6,2)=7)
      ))
    ),
    INDEX(reference!$H$1:$I$9, MATCH($M116, reference!$H$1:$H$9, 0), 2),
    ""
  ),
"")</f>
        <v/>
      </c>
      <c r="BG116" s="53" t="str">
        <f>IFERROR(
  IF(
    AND(
      BG$6&gt;=$I116, BG$6&lt;=$J116, $Q$2="Yes",
      NOT( OR(
        AND($M$5=1, OR(WEEKDAY(BG$6,2)=6, WEEKDAY(BG$6,2)=7)),
        AND($M$5=17,  WEEKDAY(BG$6,2)=6),
        AND($M$5=11,  WEEKDAY(BG$6,2)=7)
      ))
    ),
    INDEX(reference!$H$1:$I$9, MATCH($M116, reference!$H$1:$H$9, 0), 2),
    ""
  ),
"")</f>
        <v/>
      </c>
      <c r="BH116" s="53" t="str">
        <f>IFERROR(
  IF(
    AND(
      BH$6&gt;=$I116, BH$6&lt;=$J116, $Q$2="Yes",
      NOT( OR(
        AND($M$5=1, OR(WEEKDAY(BH$6,2)=6, WEEKDAY(BH$6,2)=7)),
        AND($M$5=17,  WEEKDAY(BH$6,2)=6),
        AND($M$5=11,  WEEKDAY(BH$6,2)=7)
      ))
    ),
    INDEX(reference!$H$1:$I$9, MATCH($M116, reference!$H$1:$H$9, 0), 2),
    ""
  ),
"")</f>
        <v/>
      </c>
      <c r="BI116" s="53" t="str">
        <f>IFERROR(
  IF(
    AND(
      BI$6&gt;=$I116, BI$6&lt;=$J116, $Q$2="Yes",
      NOT( OR(
        AND($M$5=1, OR(WEEKDAY(BI$6,2)=6, WEEKDAY(BI$6,2)=7)),
        AND($M$5=17,  WEEKDAY(BI$6,2)=6),
        AND($M$5=11,  WEEKDAY(BI$6,2)=7)
      ))
    ),
    INDEX(reference!$H$1:$I$9, MATCH($M116, reference!$H$1:$H$9, 0), 2),
    ""
  ),
"")</f>
        <v/>
      </c>
      <c r="BJ116" s="53" t="str">
        <f>IFERROR(
  IF(
    AND(
      BJ$6&gt;=$I116, BJ$6&lt;=$J116, $Q$2="Yes",
      NOT( OR(
        AND($M$5=1, OR(WEEKDAY(BJ$6,2)=6, WEEKDAY(BJ$6,2)=7)),
        AND($M$5=17,  WEEKDAY(BJ$6,2)=6),
        AND($M$5=11,  WEEKDAY(BJ$6,2)=7)
      ))
    ),
    INDEX(reference!$H$1:$I$9, MATCH($M116, reference!$H$1:$H$9, 0), 2),
    ""
  ),
"")</f>
        <v/>
      </c>
      <c r="BK116" s="53" t="str">
        <f>IFERROR(
  IF(
    AND(
      BK$6&gt;=$I116, BK$6&lt;=$J116, $Q$2="Yes",
      NOT( OR(
        AND($M$5=1, OR(WEEKDAY(BK$6,2)=6, WEEKDAY(BK$6,2)=7)),
        AND($M$5=17,  WEEKDAY(BK$6,2)=6),
        AND($M$5=11,  WEEKDAY(BK$6,2)=7)
      ))
    ),
    INDEX(reference!$H$1:$I$9, MATCH($M116, reference!$H$1:$H$9, 0), 2),
    ""
  ),
"")</f>
        <v/>
      </c>
      <c r="BL116" s="53" t="str">
        <f>IFERROR(
  IF(
    AND(
      BL$6&gt;=$I116, BL$6&lt;=$J116, $Q$2="Yes",
      NOT( OR(
        AND($M$5=1, OR(WEEKDAY(BL$6,2)=6, WEEKDAY(BL$6,2)=7)),
        AND($M$5=17,  WEEKDAY(BL$6,2)=6),
        AND($M$5=11,  WEEKDAY(BL$6,2)=7)
      ))
    ),
    INDEX(reference!$H$1:$I$9, MATCH($M116, reference!$H$1:$H$9, 0), 2),
    ""
  ),
"")</f>
        <v/>
      </c>
      <c r="BM116" s="53" t="str">
        <f>IFERROR(
  IF(
    AND(
      BM$6&gt;=$I116, BM$6&lt;=$J116, $Q$2="Yes",
      NOT( OR(
        AND($M$5=1, OR(WEEKDAY(BM$6,2)=6, WEEKDAY(BM$6,2)=7)),
        AND($M$5=17,  WEEKDAY(BM$6,2)=6),
        AND($M$5=11,  WEEKDAY(BM$6,2)=7)
      ))
    ),
    INDEX(reference!$H$1:$I$9, MATCH($M116, reference!$H$1:$H$9, 0), 2),
    ""
  ),
"")</f>
        <v/>
      </c>
      <c r="BN116" s="53" t="str">
        <f>IFERROR(
  IF(
    AND(
      BN$6&gt;=$I116, BN$6&lt;=$J116, $Q$2="Yes",
      NOT( OR(
        AND($M$5=1, OR(WEEKDAY(BN$6,2)=6, WEEKDAY(BN$6,2)=7)),
        AND($M$5=17,  WEEKDAY(BN$6,2)=6),
        AND($M$5=11,  WEEKDAY(BN$6,2)=7)
      ))
    ),
    INDEX(reference!$H$1:$I$9, MATCH($M116, reference!$H$1:$H$9, 0), 2),
    ""
  ),
"")</f>
        <v/>
      </c>
      <c r="BO116" s="53" t="str">
        <f>IFERROR(
  IF(
    AND(
      BO$6&gt;=$I116, BO$6&lt;=$J116, $Q$2="Yes",
      NOT( OR(
        AND($M$5=1, OR(WEEKDAY(BO$6,2)=6, WEEKDAY(BO$6,2)=7)),
        AND($M$5=17,  WEEKDAY(BO$6,2)=6),
        AND($M$5=11,  WEEKDAY(BO$6,2)=7)
      ))
    ),
    INDEX(reference!$H$1:$I$9, MATCH($M116, reference!$H$1:$H$9, 0), 2),
    ""
  ),
"")</f>
        <v/>
      </c>
      <c r="BP116" s="53" t="str">
        <f>IFERROR(
  IF(
    AND(
      BP$6&gt;=$I116, BP$6&lt;=$J116, $Q$2="Yes",
      NOT( OR(
        AND($M$5=1, OR(WEEKDAY(BP$6,2)=6, WEEKDAY(BP$6,2)=7)),
        AND($M$5=17,  WEEKDAY(BP$6,2)=6),
        AND($M$5=11,  WEEKDAY(BP$6,2)=7)
      ))
    ),
    INDEX(reference!$H$1:$I$9, MATCH($M116, reference!$H$1:$H$9, 0), 2),
    ""
  ),
"")</f>
        <v/>
      </c>
      <c r="BQ116" s="53" t="str">
        <f>IFERROR(
  IF(
    AND(
      BQ$6&gt;=$I116, BQ$6&lt;=$J116, $Q$2="Yes",
      NOT( OR(
        AND($M$5=1, OR(WEEKDAY(BQ$6,2)=6, WEEKDAY(BQ$6,2)=7)),
        AND($M$5=17,  WEEKDAY(BQ$6,2)=6),
        AND($M$5=11,  WEEKDAY(BQ$6,2)=7)
      ))
    ),
    INDEX(reference!$H$1:$I$9, MATCH($M116, reference!$H$1:$H$9, 0), 2),
    ""
  ),
"")</f>
        <v/>
      </c>
    </row>
    <row r="117" spans="1:69" ht="22.5" customHeight="1" x14ac:dyDescent="0.15">
      <c r="A117" s="46">
        <f>COUNTIF($L$7:M117,M117)</f>
        <v>0</v>
      </c>
      <c r="B117" s="46" t="str">
        <f t="shared" si="7"/>
        <v>-0</v>
      </c>
      <c r="C117" s="46" t="str">
        <f>IFERROR(IF(G117="","",MOD(COUNTIFS($F$6:G117,"◯"),10)),"")</f>
        <v/>
      </c>
      <c r="D117" s="46" t="str" cm="1">
        <f t="array" ref="D117">IF(G117="","",_xlfn.SWITCH(G117,"◯",1,"◆",2,"★",3))</f>
        <v/>
      </c>
      <c r="E117" s="46"/>
      <c r="F117" s="47"/>
      <c r="G117" s="48"/>
      <c r="H117" s="49"/>
      <c r="I117" s="51"/>
      <c r="J117" s="51"/>
      <c r="K117" s="52" t="str">
        <f t="shared" si="6"/>
        <v/>
      </c>
      <c r="L117" s="50"/>
      <c r="M117" s="50"/>
      <c r="N117" s="53" t="str">
        <f>IFERROR(
  IF(
    AND(
      N$6&gt;=$I117, N$6&lt;=$J117, $Q$2="Yes",
      NOT( OR(
        AND($M$5=1, OR(WEEKDAY(N$6,2)=6, WEEKDAY(N$6,2)=7)),
        AND($M$5=17,  WEEKDAY(N$6,2)=6),
        AND($M$5=11,  WEEKDAY(N$6,2)=7)
      ))
    ),
    INDEX(reference!$H$1:$I$9, MATCH($M117, reference!$H$1:$H$9, 0), 2),
    ""
  ),
"")</f>
        <v/>
      </c>
      <c r="O117" s="53" t="str">
        <f>IFERROR(
  IF(
    AND(
      O$6&gt;=$I117, O$6&lt;=$J117, $Q$2="Yes",
      NOT( OR(
        AND($M$5=1, OR(WEEKDAY(O$6,2)=6, WEEKDAY(O$6,2)=7)),
        AND($M$5=17,  WEEKDAY(O$6,2)=6),
        AND($M$5=11,  WEEKDAY(O$6,2)=7)
      ))
    ),
    INDEX(reference!$H$1:$I$9, MATCH($M117, reference!$H$1:$H$9, 0), 2),
    ""
  ),
"")</f>
        <v/>
      </c>
      <c r="P117" s="53" t="str">
        <f>IFERROR(
  IF(
    AND(
      P$6&gt;=$I117, P$6&lt;=$J117, $Q$2="Yes",
      NOT( OR(
        AND($M$5=1, OR(WEEKDAY(P$6,2)=6, WEEKDAY(P$6,2)=7)),
        AND($M$5=17,  WEEKDAY(P$6,2)=6),
        AND($M$5=11,  WEEKDAY(P$6,2)=7)
      ))
    ),
    INDEX(reference!$H$1:$I$9, MATCH($M117, reference!$H$1:$H$9, 0), 2),
    ""
  ),
"")</f>
        <v/>
      </c>
      <c r="Q117" s="53" t="str">
        <f>IFERROR(
  IF(
    AND(
      Q$6&gt;=$I117, Q$6&lt;=$J117, $Q$2="Yes",
      NOT( OR(
        AND($M$5=1, OR(WEEKDAY(Q$6,2)=6, WEEKDAY(Q$6,2)=7)),
        AND($M$5=17,  WEEKDAY(Q$6,2)=6),
        AND($M$5=11,  WEEKDAY(Q$6,2)=7)
      ))
    ),
    INDEX(reference!$H$1:$I$9, MATCH($M117, reference!$H$1:$H$9, 0), 2),
    ""
  ),
"")</f>
        <v/>
      </c>
      <c r="R117" s="53" t="str">
        <f>IFERROR(
  IF(
    AND(
      R$6&gt;=$I117, R$6&lt;=$J117, $Q$2="Yes",
      NOT( OR(
        AND($M$5=1, OR(WEEKDAY(R$6,2)=6, WEEKDAY(R$6,2)=7)),
        AND($M$5=17,  WEEKDAY(R$6,2)=6),
        AND($M$5=11,  WEEKDAY(R$6,2)=7)
      ))
    ),
    INDEX(reference!$H$1:$I$9, MATCH($M117, reference!$H$1:$H$9, 0), 2),
    ""
  ),
"")</f>
        <v/>
      </c>
      <c r="S117" s="53" t="str">
        <f>IFERROR(
  IF(
    AND(
      S$6&gt;=$I117, S$6&lt;=$J117, $Q$2="Yes",
      NOT( OR(
        AND($M$5=1, OR(WEEKDAY(S$6,2)=6, WEEKDAY(S$6,2)=7)),
        AND($M$5=17,  WEEKDAY(S$6,2)=6),
        AND($M$5=11,  WEEKDAY(S$6,2)=7)
      ))
    ),
    INDEX(reference!$H$1:$I$9, MATCH($M117, reference!$H$1:$H$9, 0), 2),
    ""
  ),
"")</f>
        <v/>
      </c>
      <c r="T117" s="53" t="str">
        <f>IFERROR(
  IF(
    AND(
      T$6&gt;=$I117, T$6&lt;=$J117, $Q$2="Yes",
      NOT( OR(
        AND($M$5=1, OR(WEEKDAY(T$6,2)=6, WEEKDAY(T$6,2)=7)),
        AND($M$5=17,  WEEKDAY(T$6,2)=6),
        AND($M$5=11,  WEEKDAY(T$6,2)=7)
      ))
    ),
    INDEX(reference!$H$1:$I$9, MATCH($M117, reference!$H$1:$H$9, 0), 2),
    ""
  ),
"")</f>
        <v/>
      </c>
      <c r="U117" s="53" t="str">
        <f>IFERROR(
  IF(
    AND(
      U$6&gt;=$I117, U$6&lt;=$J117, $Q$2="Yes",
      NOT( OR(
        AND($M$5=1, OR(WEEKDAY(U$6,2)=6, WEEKDAY(U$6,2)=7)),
        AND($M$5=17,  WEEKDAY(U$6,2)=6),
        AND($M$5=11,  WEEKDAY(U$6,2)=7)
      ))
    ),
    INDEX(reference!$H$1:$I$9, MATCH($M117, reference!$H$1:$H$9, 0), 2),
    ""
  ),
"")</f>
        <v/>
      </c>
      <c r="V117" s="53" t="str">
        <f>IFERROR(
  IF(
    AND(
      V$6&gt;=$I117, V$6&lt;=$J117, $Q$2="Yes",
      NOT( OR(
        AND($M$5=1, OR(WEEKDAY(V$6,2)=6, WEEKDAY(V$6,2)=7)),
        AND($M$5=17,  WEEKDAY(V$6,2)=6),
        AND($M$5=11,  WEEKDAY(V$6,2)=7)
      ))
    ),
    INDEX(reference!$H$1:$I$9, MATCH($M117, reference!$H$1:$H$9, 0), 2),
    ""
  ),
"")</f>
        <v/>
      </c>
      <c r="W117" s="53" t="str">
        <f>IFERROR(
  IF(
    AND(
      W$6&gt;=$I117, W$6&lt;=$J117, $Q$2="Yes",
      NOT( OR(
        AND($M$5=1, OR(WEEKDAY(W$6,2)=6, WEEKDAY(W$6,2)=7)),
        AND($M$5=17,  WEEKDAY(W$6,2)=6),
        AND($M$5=11,  WEEKDAY(W$6,2)=7)
      ))
    ),
    INDEX(reference!$H$1:$I$9, MATCH($M117, reference!$H$1:$H$9, 0), 2),
    ""
  ),
"")</f>
        <v/>
      </c>
      <c r="X117" s="53" t="str">
        <f>IFERROR(
  IF(
    AND(
      X$6&gt;=$I117, X$6&lt;=$J117, $Q$2="Yes",
      NOT( OR(
        AND($M$5=1, OR(WEEKDAY(X$6,2)=6, WEEKDAY(X$6,2)=7)),
        AND($M$5=17,  WEEKDAY(X$6,2)=6),
        AND($M$5=11,  WEEKDAY(X$6,2)=7)
      ))
    ),
    INDEX(reference!$H$1:$I$9, MATCH($M117, reference!$H$1:$H$9, 0), 2),
    ""
  ),
"")</f>
        <v/>
      </c>
      <c r="Y117" s="53" t="str">
        <f>IFERROR(
  IF(
    AND(
      Y$6&gt;=$I117, Y$6&lt;=$J117, $Q$2="Yes",
      NOT( OR(
        AND($M$5=1, OR(WEEKDAY(Y$6,2)=6, WEEKDAY(Y$6,2)=7)),
        AND($M$5=17,  WEEKDAY(Y$6,2)=6),
        AND($M$5=11,  WEEKDAY(Y$6,2)=7)
      ))
    ),
    INDEX(reference!$H$1:$I$9, MATCH($M117, reference!$H$1:$H$9, 0), 2),
    ""
  ),
"")</f>
        <v/>
      </c>
      <c r="Z117" s="53" t="str">
        <f>IFERROR(
  IF(
    AND(
      Z$6&gt;=$I117, Z$6&lt;=$J117, $Q$2="Yes",
      NOT( OR(
        AND($M$5=1, OR(WEEKDAY(Z$6,2)=6, WEEKDAY(Z$6,2)=7)),
        AND($M$5=17,  WEEKDAY(Z$6,2)=6),
        AND($M$5=11,  WEEKDAY(Z$6,2)=7)
      ))
    ),
    INDEX(reference!$H$1:$I$9, MATCH($M117, reference!$H$1:$H$9, 0), 2),
    ""
  ),
"")</f>
        <v/>
      </c>
      <c r="AA117" s="53" t="str">
        <f>IFERROR(
  IF(
    AND(
      AA$6&gt;=$I117, AA$6&lt;=$J117, $Q$2="Yes",
      NOT( OR(
        AND($M$5=1, OR(WEEKDAY(AA$6,2)=6, WEEKDAY(AA$6,2)=7)),
        AND($M$5=17,  WEEKDAY(AA$6,2)=6),
        AND($M$5=11,  WEEKDAY(AA$6,2)=7)
      ))
    ),
    INDEX(reference!$H$1:$I$9, MATCH($M117, reference!$H$1:$H$9, 0), 2),
    ""
  ),
"")</f>
        <v/>
      </c>
      <c r="AB117" s="53" t="str">
        <f>IFERROR(
  IF(
    AND(
      AB$6&gt;=$I117, AB$6&lt;=$J117, $Q$2="Yes",
      NOT( OR(
        AND($M$5=1, OR(WEEKDAY(AB$6,2)=6, WEEKDAY(AB$6,2)=7)),
        AND($M$5=17,  WEEKDAY(AB$6,2)=6),
        AND($M$5=11,  WEEKDAY(AB$6,2)=7)
      ))
    ),
    INDEX(reference!$H$1:$I$9, MATCH($M117, reference!$H$1:$H$9, 0), 2),
    ""
  ),
"")</f>
        <v/>
      </c>
      <c r="AC117" s="53" t="str">
        <f>IFERROR(
  IF(
    AND(
      AC$6&gt;=$I117, AC$6&lt;=$J117, $Q$2="Yes",
      NOT( OR(
        AND($M$5=1, OR(WEEKDAY(AC$6,2)=6, WEEKDAY(AC$6,2)=7)),
        AND($M$5=17,  WEEKDAY(AC$6,2)=6),
        AND($M$5=11,  WEEKDAY(AC$6,2)=7)
      ))
    ),
    INDEX(reference!$H$1:$I$9, MATCH($M117, reference!$H$1:$H$9, 0), 2),
    ""
  ),
"")</f>
        <v/>
      </c>
      <c r="AD117" s="53" t="str">
        <f>IFERROR(
  IF(
    AND(
      AD$6&gt;=$I117, AD$6&lt;=$J117, $Q$2="Yes",
      NOT( OR(
        AND($M$5=1, OR(WEEKDAY(AD$6,2)=6, WEEKDAY(AD$6,2)=7)),
        AND($M$5=17,  WEEKDAY(AD$6,2)=6),
        AND($M$5=11,  WEEKDAY(AD$6,2)=7)
      ))
    ),
    INDEX(reference!$H$1:$I$9, MATCH($M117, reference!$H$1:$H$9, 0), 2),
    ""
  ),
"")</f>
        <v/>
      </c>
      <c r="AE117" s="53" t="str">
        <f>IFERROR(
  IF(
    AND(
      AE$6&gt;=$I117, AE$6&lt;=$J117, $Q$2="Yes",
      NOT( OR(
        AND($M$5=1, OR(WEEKDAY(AE$6,2)=6, WEEKDAY(AE$6,2)=7)),
        AND($M$5=17,  WEEKDAY(AE$6,2)=6),
        AND($M$5=11,  WEEKDAY(AE$6,2)=7)
      ))
    ),
    INDEX(reference!$H$1:$I$9, MATCH($M117, reference!$H$1:$H$9, 0), 2),
    ""
  ),
"")</f>
        <v/>
      </c>
      <c r="AF117" s="53" t="str">
        <f>IFERROR(
  IF(
    AND(
      AF$6&gt;=$I117, AF$6&lt;=$J117, $Q$2="Yes",
      NOT( OR(
        AND($M$5=1, OR(WEEKDAY(AF$6,2)=6, WEEKDAY(AF$6,2)=7)),
        AND($M$5=17,  WEEKDAY(AF$6,2)=6),
        AND($M$5=11,  WEEKDAY(AF$6,2)=7)
      ))
    ),
    INDEX(reference!$H$1:$I$9, MATCH($M117, reference!$H$1:$H$9, 0), 2),
    ""
  ),
"")</f>
        <v/>
      </c>
      <c r="AG117" s="53" t="str">
        <f>IFERROR(
  IF(
    AND(
      AG$6&gt;=$I117, AG$6&lt;=$J117, $Q$2="Yes",
      NOT( OR(
        AND($M$5=1, OR(WEEKDAY(AG$6,2)=6, WEEKDAY(AG$6,2)=7)),
        AND($M$5=17,  WEEKDAY(AG$6,2)=6),
        AND($M$5=11,  WEEKDAY(AG$6,2)=7)
      ))
    ),
    INDEX(reference!$H$1:$I$9, MATCH($M117, reference!$H$1:$H$9, 0), 2),
    ""
  ),
"")</f>
        <v/>
      </c>
      <c r="AH117" s="53" t="str">
        <f>IFERROR(
  IF(
    AND(
      AH$6&gt;=$I117, AH$6&lt;=$J117, $Q$2="Yes",
      NOT( OR(
        AND($M$5=1, OR(WEEKDAY(AH$6,2)=6, WEEKDAY(AH$6,2)=7)),
        AND($M$5=17,  WEEKDAY(AH$6,2)=6),
        AND($M$5=11,  WEEKDAY(AH$6,2)=7)
      ))
    ),
    INDEX(reference!$H$1:$I$9, MATCH($M117, reference!$H$1:$H$9, 0), 2),
    ""
  ),
"")</f>
        <v/>
      </c>
      <c r="AI117" s="53" t="str">
        <f>IFERROR(
  IF(
    AND(
      AI$6&gt;=$I117, AI$6&lt;=$J117, $Q$2="Yes",
      NOT( OR(
        AND($M$5=1, OR(WEEKDAY(AI$6,2)=6, WEEKDAY(AI$6,2)=7)),
        AND($M$5=17,  WEEKDAY(AI$6,2)=6),
        AND($M$5=11,  WEEKDAY(AI$6,2)=7)
      ))
    ),
    INDEX(reference!$H$1:$I$9, MATCH($M117, reference!$H$1:$H$9, 0), 2),
    ""
  ),
"")</f>
        <v/>
      </c>
      <c r="AJ117" s="53" t="str">
        <f>IFERROR(
  IF(
    AND(
      AJ$6&gt;=$I117, AJ$6&lt;=$J117, $Q$2="Yes",
      NOT( OR(
        AND($M$5=1, OR(WEEKDAY(AJ$6,2)=6, WEEKDAY(AJ$6,2)=7)),
        AND($M$5=17,  WEEKDAY(AJ$6,2)=6),
        AND($M$5=11,  WEEKDAY(AJ$6,2)=7)
      ))
    ),
    INDEX(reference!$H$1:$I$9, MATCH($M117, reference!$H$1:$H$9, 0), 2),
    ""
  ),
"")</f>
        <v/>
      </c>
      <c r="AK117" s="53" t="str">
        <f>IFERROR(
  IF(
    AND(
      AK$6&gt;=$I117, AK$6&lt;=$J117, $Q$2="Yes",
      NOT( OR(
        AND($M$5=1, OR(WEEKDAY(AK$6,2)=6, WEEKDAY(AK$6,2)=7)),
        AND($M$5=17,  WEEKDAY(AK$6,2)=6),
        AND($M$5=11,  WEEKDAY(AK$6,2)=7)
      ))
    ),
    INDEX(reference!$H$1:$I$9, MATCH($M117, reference!$H$1:$H$9, 0), 2),
    ""
  ),
"")</f>
        <v/>
      </c>
      <c r="AL117" s="53" t="str">
        <f>IFERROR(
  IF(
    AND(
      AL$6&gt;=$I117, AL$6&lt;=$J117, $Q$2="Yes",
      NOT( OR(
        AND($M$5=1, OR(WEEKDAY(AL$6,2)=6, WEEKDAY(AL$6,2)=7)),
        AND($M$5=17,  WEEKDAY(AL$6,2)=6),
        AND($M$5=11,  WEEKDAY(AL$6,2)=7)
      ))
    ),
    INDEX(reference!$H$1:$I$9, MATCH($M117, reference!$H$1:$H$9, 0), 2),
    ""
  ),
"")</f>
        <v/>
      </c>
      <c r="AM117" s="53" t="str">
        <f>IFERROR(
  IF(
    AND(
      AM$6&gt;=$I117, AM$6&lt;=$J117, $Q$2="Yes",
      NOT( OR(
        AND($M$5=1, OR(WEEKDAY(AM$6,2)=6, WEEKDAY(AM$6,2)=7)),
        AND($M$5=17,  WEEKDAY(AM$6,2)=6),
        AND($M$5=11,  WEEKDAY(AM$6,2)=7)
      ))
    ),
    INDEX(reference!$H$1:$I$9, MATCH($M117, reference!$H$1:$H$9, 0), 2),
    ""
  ),
"")</f>
        <v/>
      </c>
      <c r="AN117" s="53" t="str">
        <f>IFERROR(
  IF(
    AND(
      AN$6&gt;=$I117, AN$6&lt;=$J117, $Q$2="Yes",
      NOT( OR(
        AND($M$5=1, OR(WEEKDAY(AN$6,2)=6, WEEKDAY(AN$6,2)=7)),
        AND($M$5=17,  WEEKDAY(AN$6,2)=6),
        AND($M$5=11,  WEEKDAY(AN$6,2)=7)
      ))
    ),
    INDEX(reference!$H$1:$I$9, MATCH($M117, reference!$H$1:$H$9, 0), 2),
    ""
  ),
"")</f>
        <v/>
      </c>
      <c r="AO117" s="53" t="str">
        <f>IFERROR(
  IF(
    AND(
      AO$6&gt;=$I117, AO$6&lt;=$J117, $Q$2="Yes",
      NOT( OR(
        AND($M$5=1, OR(WEEKDAY(AO$6,2)=6, WEEKDAY(AO$6,2)=7)),
        AND($M$5=17,  WEEKDAY(AO$6,2)=6),
        AND($M$5=11,  WEEKDAY(AO$6,2)=7)
      ))
    ),
    INDEX(reference!$H$1:$I$9, MATCH($M117, reference!$H$1:$H$9, 0), 2),
    ""
  ),
"")</f>
        <v/>
      </c>
      <c r="AP117" s="53" t="str">
        <f>IFERROR(
  IF(
    AND(
      AP$6&gt;=$I117, AP$6&lt;=$J117, $Q$2="Yes",
      NOT( OR(
        AND($M$5=1, OR(WEEKDAY(AP$6,2)=6, WEEKDAY(AP$6,2)=7)),
        AND($M$5=17,  WEEKDAY(AP$6,2)=6),
        AND($M$5=11,  WEEKDAY(AP$6,2)=7)
      ))
    ),
    INDEX(reference!$H$1:$I$9, MATCH($M117, reference!$H$1:$H$9, 0), 2),
    ""
  ),
"")</f>
        <v/>
      </c>
      <c r="AQ117" s="53" t="str">
        <f>IFERROR(
  IF(
    AND(
      AQ$6&gt;=$I117, AQ$6&lt;=$J117, $Q$2="Yes",
      NOT( OR(
        AND($M$5=1, OR(WEEKDAY(AQ$6,2)=6, WEEKDAY(AQ$6,2)=7)),
        AND($M$5=17,  WEEKDAY(AQ$6,2)=6),
        AND($M$5=11,  WEEKDAY(AQ$6,2)=7)
      ))
    ),
    INDEX(reference!$H$1:$I$9, MATCH($M117, reference!$H$1:$H$9, 0), 2),
    ""
  ),
"")</f>
        <v/>
      </c>
      <c r="AR117" s="53" t="str">
        <f>IFERROR(
  IF(
    AND(
      AR$6&gt;=$I117, AR$6&lt;=$J117, $Q$2="Yes",
      NOT( OR(
        AND($M$5=1, OR(WEEKDAY(AR$6,2)=6, WEEKDAY(AR$6,2)=7)),
        AND($M$5=17,  WEEKDAY(AR$6,2)=6),
        AND($M$5=11,  WEEKDAY(AR$6,2)=7)
      ))
    ),
    INDEX(reference!$H$1:$I$9, MATCH($M117, reference!$H$1:$H$9, 0), 2),
    ""
  ),
"")</f>
        <v/>
      </c>
      <c r="AS117" s="53" t="str">
        <f>IFERROR(
  IF(
    AND(
      AS$6&gt;=$I117, AS$6&lt;=$J117, $Q$2="Yes",
      NOT( OR(
        AND($M$5=1, OR(WEEKDAY(AS$6,2)=6, WEEKDAY(AS$6,2)=7)),
        AND($M$5=17,  WEEKDAY(AS$6,2)=6),
        AND($M$5=11,  WEEKDAY(AS$6,2)=7)
      ))
    ),
    INDEX(reference!$H$1:$I$9, MATCH($M117, reference!$H$1:$H$9, 0), 2),
    ""
  ),
"")</f>
        <v/>
      </c>
      <c r="AT117" s="53" t="str">
        <f>IFERROR(
  IF(
    AND(
      AT$6&gt;=$I117, AT$6&lt;=$J117, $Q$2="Yes",
      NOT( OR(
        AND($M$5=1, OR(WEEKDAY(AT$6,2)=6, WEEKDAY(AT$6,2)=7)),
        AND($M$5=17,  WEEKDAY(AT$6,2)=6),
        AND($M$5=11,  WEEKDAY(AT$6,2)=7)
      ))
    ),
    INDEX(reference!$H$1:$I$9, MATCH($M117, reference!$H$1:$H$9, 0), 2),
    ""
  ),
"")</f>
        <v/>
      </c>
      <c r="AU117" s="53" t="str">
        <f>IFERROR(
  IF(
    AND(
      AU$6&gt;=$I117, AU$6&lt;=$J117, $Q$2="Yes",
      NOT( OR(
        AND($M$5=1, OR(WEEKDAY(AU$6,2)=6, WEEKDAY(AU$6,2)=7)),
        AND($M$5=17,  WEEKDAY(AU$6,2)=6),
        AND($M$5=11,  WEEKDAY(AU$6,2)=7)
      ))
    ),
    INDEX(reference!$H$1:$I$9, MATCH($M117, reference!$H$1:$H$9, 0), 2),
    ""
  ),
"")</f>
        <v/>
      </c>
      <c r="AV117" s="53" t="str">
        <f>IFERROR(
  IF(
    AND(
      AV$6&gt;=$I117, AV$6&lt;=$J117, $Q$2="Yes",
      NOT( OR(
        AND($M$5=1, OR(WEEKDAY(AV$6,2)=6, WEEKDAY(AV$6,2)=7)),
        AND($M$5=17,  WEEKDAY(AV$6,2)=6),
        AND($M$5=11,  WEEKDAY(AV$6,2)=7)
      ))
    ),
    INDEX(reference!$H$1:$I$9, MATCH($M117, reference!$H$1:$H$9, 0), 2),
    ""
  ),
"")</f>
        <v/>
      </c>
      <c r="AW117" s="53" t="str">
        <f>IFERROR(
  IF(
    AND(
      AW$6&gt;=$I117, AW$6&lt;=$J117, $Q$2="Yes",
      NOT( OR(
        AND($M$5=1, OR(WEEKDAY(AW$6,2)=6, WEEKDAY(AW$6,2)=7)),
        AND($M$5=17,  WEEKDAY(AW$6,2)=6),
        AND($M$5=11,  WEEKDAY(AW$6,2)=7)
      ))
    ),
    INDEX(reference!$H$1:$I$9, MATCH($M117, reference!$H$1:$H$9, 0), 2),
    ""
  ),
"")</f>
        <v/>
      </c>
      <c r="AX117" s="53" t="str">
        <f>IFERROR(
  IF(
    AND(
      AX$6&gt;=$I117, AX$6&lt;=$J117, $Q$2="Yes",
      NOT( OR(
        AND($M$5=1, OR(WEEKDAY(AX$6,2)=6, WEEKDAY(AX$6,2)=7)),
        AND($M$5=17,  WEEKDAY(AX$6,2)=6),
        AND($M$5=11,  WEEKDAY(AX$6,2)=7)
      ))
    ),
    INDEX(reference!$H$1:$I$9, MATCH($M117, reference!$H$1:$H$9, 0), 2),
    ""
  ),
"")</f>
        <v/>
      </c>
      <c r="AY117" s="53" t="str">
        <f>IFERROR(
  IF(
    AND(
      AY$6&gt;=$I117, AY$6&lt;=$J117, $Q$2="Yes",
      NOT( OR(
        AND($M$5=1, OR(WEEKDAY(AY$6,2)=6, WEEKDAY(AY$6,2)=7)),
        AND($M$5=17,  WEEKDAY(AY$6,2)=6),
        AND($M$5=11,  WEEKDAY(AY$6,2)=7)
      ))
    ),
    INDEX(reference!$H$1:$I$9, MATCH($M117, reference!$H$1:$H$9, 0), 2),
    ""
  ),
"")</f>
        <v/>
      </c>
      <c r="AZ117" s="53" t="str">
        <f>IFERROR(
  IF(
    AND(
      AZ$6&gt;=$I117, AZ$6&lt;=$J117, $Q$2="Yes",
      NOT( OR(
        AND($M$5=1, OR(WEEKDAY(AZ$6,2)=6, WEEKDAY(AZ$6,2)=7)),
        AND($M$5=17,  WEEKDAY(AZ$6,2)=6),
        AND($M$5=11,  WEEKDAY(AZ$6,2)=7)
      ))
    ),
    INDEX(reference!$H$1:$I$9, MATCH($M117, reference!$H$1:$H$9, 0), 2),
    ""
  ),
"")</f>
        <v/>
      </c>
      <c r="BA117" s="53" t="str">
        <f>IFERROR(
  IF(
    AND(
      BA$6&gt;=$I117, BA$6&lt;=$J117, $Q$2="Yes",
      NOT( OR(
        AND($M$5=1, OR(WEEKDAY(BA$6,2)=6, WEEKDAY(BA$6,2)=7)),
        AND($M$5=17,  WEEKDAY(BA$6,2)=6),
        AND($M$5=11,  WEEKDAY(BA$6,2)=7)
      ))
    ),
    INDEX(reference!$H$1:$I$9, MATCH($M117, reference!$H$1:$H$9, 0), 2),
    ""
  ),
"")</f>
        <v/>
      </c>
      <c r="BB117" s="53" t="str">
        <f>IFERROR(
  IF(
    AND(
      BB$6&gt;=$I117, BB$6&lt;=$J117, $Q$2="Yes",
      NOT( OR(
        AND($M$5=1, OR(WEEKDAY(BB$6,2)=6, WEEKDAY(BB$6,2)=7)),
        AND($M$5=17,  WEEKDAY(BB$6,2)=6),
        AND($M$5=11,  WEEKDAY(BB$6,2)=7)
      ))
    ),
    INDEX(reference!$H$1:$I$9, MATCH($M117, reference!$H$1:$H$9, 0), 2),
    ""
  ),
"")</f>
        <v/>
      </c>
      <c r="BC117" s="53" t="str">
        <f>IFERROR(
  IF(
    AND(
      BC$6&gt;=$I117, BC$6&lt;=$J117, $Q$2="Yes",
      NOT( OR(
        AND($M$5=1, OR(WEEKDAY(BC$6,2)=6, WEEKDAY(BC$6,2)=7)),
        AND($M$5=17,  WEEKDAY(BC$6,2)=6),
        AND($M$5=11,  WEEKDAY(BC$6,2)=7)
      ))
    ),
    INDEX(reference!$H$1:$I$9, MATCH($M117, reference!$H$1:$H$9, 0), 2),
    ""
  ),
"")</f>
        <v/>
      </c>
      <c r="BD117" s="53" t="str">
        <f>IFERROR(
  IF(
    AND(
      BD$6&gt;=$I117, BD$6&lt;=$J117, $Q$2="Yes",
      NOT( OR(
        AND($M$5=1, OR(WEEKDAY(BD$6,2)=6, WEEKDAY(BD$6,2)=7)),
        AND($M$5=17,  WEEKDAY(BD$6,2)=6),
        AND($M$5=11,  WEEKDAY(BD$6,2)=7)
      ))
    ),
    INDEX(reference!$H$1:$I$9, MATCH($M117, reference!$H$1:$H$9, 0), 2),
    ""
  ),
"")</f>
        <v/>
      </c>
      <c r="BE117" s="53" t="str">
        <f>IFERROR(
  IF(
    AND(
      BE$6&gt;=$I117, BE$6&lt;=$J117, $Q$2="Yes",
      NOT( OR(
        AND($M$5=1, OR(WEEKDAY(BE$6,2)=6, WEEKDAY(BE$6,2)=7)),
        AND($M$5=17,  WEEKDAY(BE$6,2)=6),
        AND($M$5=11,  WEEKDAY(BE$6,2)=7)
      ))
    ),
    INDEX(reference!$H$1:$I$9, MATCH($M117, reference!$H$1:$H$9, 0), 2),
    ""
  ),
"")</f>
        <v/>
      </c>
      <c r="BF117" s="53" t="str">
        <f>IFERROR(
  IF(
    AND(
      BF$6&gt;=$I117, BF$6&lt;=$J117, $Q$2="Yes",
      NOT( OR(
        AND($M$5=1, OR(WEEKDAY(BF$6,2)=6, WEEKDAY(BF$6,2)=7)),
        AND($M$5=17,  WEEKDAY(BF$6,2)=6),
        AND($M$5=11,  WEEKDAY(BF$6,2)=7)
      ))
    ),
    INDEX(reference!$H$1:$I$9, MATCH($M117, reference!$H$1:$H$9, 0), 2),
    ""
  ),
"")</f>
        <v/>
      </c>
      <c r="BG117" s="53" t="str">
        <f>IFERROR(
  IF(
    AND(
      BG$6&gt;=$I117, BG$6&lt;=$J117, $Q$2="Yes",
      NOT( OR(
        AND($M$5=1, OR(WEEKDAY(BG$6,2)=6, WEEKDAY(BG$6,2)=7)),
        AND($M$5=17,  WEEKDAY(BG$6,2)=6),
        AND($M$5=11,  WEEKDAY(BG$6,2)=7)
      ))
    ),
    INDEX(reference!$H$1:$I$9, MATCH($M117, reference!$H$1:$H$9, 0), 2),
    ""
  ),
"")</f>
        <v/>
      </c>
      <c r="BH117" s="53" t="str">
        <f>IFERROR(
  IF(
    AND(
      BH$6&gt;=$I117, BH$6&lt;=$J117, $Q$2="Yes",
      NOT( OR(
        AND($M$5=1, OR(WEEKDAY(BH$6,2)=6, WEEKDAY(BH$6,2)=7)),
        AND($M$5=17,  WEEKDAY(BH$6,2)=6),
        AND($M$5=11,  WEEKDAY(BH$6,2)=7)
      ))
    ),
    INDEX(reference!$H$1:$I$9, MATCH($M117, reference!$H$1:$H$9, 0), 2),
    ""
  ),
"")</f>
        <v/>
      </c>
      <c r="BI117" s="53" t="str">
        <f>IFERROR(
  IF(
    AND(
      BI$6&gt;=$I117, BI$6&lt;=$J117, $Q$2="Yes",
      NOT( OR(
        AND($M$5=1, OR(WEEKDAY(BI$6,2)=6, WEEKDAY(BI$6,2)=7)),
        AND($M$5=17,  WEEKDAY(BI$6,2)=6),
        AND($M$5=11,  WEEKDAY(BI$6,2)=7)
      ))
    ),
    INDEX(reference!$H$1:$I$9, MATCH($M117, reference!$H$1:$H$9, 0), 2),
    ""
  ),
"")</f>
        <v/>
      </c>
      <c r="BJ117" s="53" t="str">
        <f>IFERROR(
  IF(
    AND(
      BJ$6&gt;=$I117, BJ$6&lt;=$J117, $Q$2="Yes",
      NOT( OR(
        AND($M$5=1, OR(WEEKDAY(BJ$6,2)=6, WEEKDAY(BJ$6,2)=7)),
        AND($M$5=17,  WEEKDAY(BJ$6,2)=6),
        AND($M$5=11,  WEEKDAY(BJ$6,2)=7)
      ))
    ),
    INDEX(reference!$H$1:$I$9, MATCH($M117, reference!$H$1:$H$9, 0), 2),
    ""
  ),
"")</f>
        <v/>
      </c>
      <c r="BK117" s="53" t="str">
        <f>IFERROR(
  IF(
    AND(
      BK$6&gt;=$I117, BK$6&lt;=$J117, $Q$2="Yes",
      NOT( OR(
        AND($M$5=1, OR(WEEKDAY(BK$6,2)=6, WEEKDAY(BK$6,2)=7)),
        AND($M$5=17,  WEEKDAY(BK$6,2)=6),
        AND($M$5=11,  WEEKDAY(BK$6,2)=7)
      ))
    ),
    INDEX(reference!$H$1:$I$9, MATCH($M117, reference!$H$1:$H$9, 0), 2),
    ""
  ),
"")</f>
        <v/>
      </c>
      <c r="BL117" s="53" t="str">
        <f>IFERROR(
  IF(
    AND(
      BL$6&gt;=$I117, BL$6&lt;=$J117, $Q$2="Yes",
      NOT( OR(
        AND($M$5=1, OR(WEEKDAY(BL$6,2)=6, WEEKDAY(BL$6,2)=7)),
        AND($M$5=17,  WEEKDAY(BL$6,2)=6),
        AND($M$5=11,  WEEKDAY(BL$6,2)=7)
      ))
    ),
    INDEX(reference!$H$1:$I$9, MATCH($M117, reference!$H$1:$H$9, 0), 2),
    ""
  ),
"")</f>
        <v/>
      </c>
      <c r="BM117" s="53" t="str">
        <f>IFERROR(
  IF(
    AND(
      BM$6&gt;=$I117, BM$6&lt;=$J117, $Q$2="Yes",
      NOT( OR(
        AND($M$5=1, OR(WEEKDAY(BM$6,2)=6, WEEKDAY(BM$6,2)=7)),
        AND($M$5=17,  WEEKDAY(BM$6,2)=6),
        AND($M$5=11,  WEEKDAY(BM$6,2)=7)
      ))
    ),
    INDEX(reference!$H$1:$I$9, MATCH($M117, reference!$H$1:$H$9, 0), 2),
    ""
  ),
"")</f>
        <v/>
      </c>
      <c r="BN117" s="53" t="str">
        <f>IFERROR(
  IF(
    AND(
      BN$6&gt;=$I117, BN$6&lt;=$J117, $Q$2="Yes",
      NOT( OR(
        AND($M$5=1, OR(WEEKDAY(BN$6,2)=6, WEEKDAY(BN$6,2)=7)),
        AND($M$5=17,  WEEKDAY(BN$6,2)=6),
        AND($M$5=11,  WEEKDAY(BN$6,2)=7)
      ))
    ),
    INDEX(reference!$H$1:$I$9, MATCH($M117, reference!$H$1:$H$9, 0), 2),
    ""
  ),
"")</f>
        <v/>
      </c>
      <c r="BO117" s="53" t="str">
        <f>IFERROR(
  IF(
    AND(
      BO$6&gt;=$I117, BO$6&lt;=$J117, $Q$2="Yes",
      NOT( OR(
        AND($M$5=1, OR(WEEKDAY(BO$6,2)=6, WEEKDAY(BO$6,2)=7)),
        AND($M$5=17,  WEEKDAY(BO$6,2)=6),
        AND($M$5=11,  WEEKDAY(BO$6,2)=7)
      ))
    ),
    INDEX(reference!$H$1:$I$9, MATCH($M117, reference!$H$1:$H$9, 0), 2),
    ""
  ),
"")</f>
        <v/>
      </c>
      <c r="BP117" s="53" t="str">
        <f>IFERROR(
  IF(
    AND(
      BP$6&gt;=$I117, BP$6&lt;=$J117, $Q$2="Yes",
      NOT( OR(
        AND($M$5=1, OR(WEEKDAY(BP$6,2)=6, WEEKDAY(BP$6,2)=7)),
        AND($M$5=17,  WEEKDAY(BP$6,2)=6),
        AND($M$5=11,  WEEKDAY(BP$6,2)=7)
      ))
    ),
    INDEX(reference!$H$1:$I$9, MATCH($M117, reference!$H$1:$H$9, 0), 2),
    ""
  ),
"")</f>
        <v/>
      </c>
      <c r="BQ117" s="53" t="str">
        <f>IFERROR(
  IF(
    AND(
      BQ$6&gt;=$I117, BQ$6&lt;=$J117, $Q$2="Yes",
      NOT( OR(
        AND($M$5=1, OR(WEEKDAY(BQ$6,2)=6, WEEKDAY(BQ$6,2)=7)),
        AND($M$5=17,  WEEKDAY(BQ$6,2)=6),
        AND($M$5=11,  WEEKDAY(BQ$6,2)=7)
      ))
    ),
    INDEX(reference!$H$1:$I$9, MATCH($M117, reference!$H$1:$H$9, 0), 2),
    ""
  ),
"")</f>
        <v/>
      </c>
    </row>
    <row r="118" spans="1:69" ht="22.5" customHeight="1" x14ac:dyDescent="0.15">
      <c r="A118" s="46">
        <f>COUNTIF($L$7:M118,M118)</f>
        <v>0</v>
      </c>
      <c r="B118" s="46" t="str">
        <f t="shared" si="7"/>
        <v>-0</v>
      </c>
      <c r="C118" s="46" t="str">
        <f>IFERROR(IF(G118="","",MOD(COUNTIFS($F$6:G118,"◯"),10)),"")</f>
        <v/>
      </c>
      <c r="D118" s="46" t="str" cm="1">
        <f t="array" ref="D118">IF(G118="","",_xlfn.SWITCH(G118,"◯",1,"◆",2,"★",3))</f>
        <v/>
      </c>
      <c r="E118" s="46"/>
      <c r="F118" s="47"/>
      <c r="G118" s="48"/>
      <c r="H118" s="49"/>
      <c r="I118" s="51"/>
      <c r="J118" s="51"/>
      <c r="K118" s="52" t="str">
        <f t="shared" si="6"/>
        <v/>
      </c>
      <c r="L118" s="50"/>
      <c r="M118" s="50"/>
      <c r="N118" s="53" t="str">
        <f>IFERROR(
  IF(
    AND(
      N$6&gt;=$I118, N$6&lt;=$J118, $Q$2="Yes",
      NOT( OR(
        AND($M$5=1, OR(WEEKDAY(N$6,2)=6, WEEKDAY(N$6,2)=7)),
        AND($M$5=17,  WEEKDAY(N$6,2)=6),
        AND($M$5=11,  WEEKDAY(N$6,2)=7)
      ))
    ),
    INDEX(reference!$H$1:$I$9, MATCH($M118, reference!$H$1:$H$9, 0), 2),
    ""
  ),
"")</f>
        <v/>
      </c>
      <c r="O118" s="53" t="str">
        <f>IFERROR(
  IF(
    AND(
      O$6&gt;=$I118, O$6&lt;=$J118, $Q$2="Yes",
      NOT( OR(
        AND($M$5=1, OR(WEEKDAY(O$6,2)=6, WEEKDAY(O$6,2)=7)),
        AND($M$5=17,  WEEKDAY(O$6,2)=6),
        AND($M$5=11,  WEEKDAY(O$6,2)=7)
      ))
    ),
    INDEX(reference!$H$1:$I$9, MATCH($M118, reference!$H$1:$H$9, 0), 2),
    ""
  ),
"")</f>
        <v/>
      </c>
      <c r="P118" s="53" t="str">
        <f>IFERROR(
  IF(
    AND(
      P$6&gt;=$I118, P$6&lt;=$J118, $Q$2="Yes",
      NOT( OR(
        AND($M$5=1, OR(WEEKDAY(P$6,2)=6, WEEKDAY(P$6,2)=7)),
        AND($M$5=17,  WEEKDAY(P$6,2)=6),
        AND($M$5=11,  WEEKDAY(P$6,2)=7)
      ))
    ),
    INDEX(reference!$H$1:$I$9, MATCH($M118, reference!$H$1:$H$9, 0), 2),
    ""
  ),
"")</f>
        <v/>
      </c>
      <c r="Q118" s="53" t="str">
        <f>IFERROR(
  IF(
    AND(
      Q$6&gt;=$I118, Q$6&lt;=$J118, $Q$2="Yes",
      NOT( OR(
        AND($M$5=1, OR(WEEKDAY(Q$6,2)=6, WEEKDAY(Q$6,2)=7)),
        AND($M$5=17,  WEEKDAY(Q$6,2)=6),
        AND($M$5=11,  WEEKDAY(Q$6,2)=7)
      ))
    ),
    INDEX(reference!$H$1:$I$9, MATCH($M118, reference!$H$1:$H$9, 0), 2),
    ""
  ),
"")</f>
        <v/>
      </c>
      <c r="R118" s="53" t="str">
        <f>IFERROR(
  IF(
    AND(
      R$6&gt;=$I118, R$6&lt;=$J118, $Q$2="Yes",
      NOT( OR(
        AND($M$5=1, OR(WEEKDAY(R$6,2)=6, WEEKDAY(R$6,2)=7)),
        AND($M$5=17,  WEEKDAY(R$6,2)=6),
        AND($M$5=11,  WEEKDAY(R$6,2)=7)
      ))
    ),
    INDEX(reference!$H$1:$I$9, MATCH($M118, reference!$H$1:$H$9, 0), 2),
    ""
  ),
"")</f>
        <v/>
      </c>
      <c r="S118" s="53" t="str">
        <f>IFERROR(
  IF(
    AND(
      S$6&gt;=$I118, S$6&lt;=$J118, $Q$2="Yes",
      NOT( OR(
        AND($M$5=1, OR(WEEKDAY(S$6,2)=6, WEEKDAY(S$6,2)=7)),
        AND($M$5=17,  WEEKDAY(S$6,2)=6),
        AND($M$5=11,  WEEKDAY(S$6,2)=7)
      ))
    ),
    INDEX(reference!$H$1:$I$9, MATCH($M118, reference!$H$1:$H$9, 0), 2),
    ""
  ),
"")</f>
        <v/>
      </c>
      <c r="T118" s="53" t="str">
        <f>IFERROR(
  IF(
    AND(
      T$6&gt;=$I118, T$6&lt;=$J118, $Q$2="Yes",
      NOT( OR(
        AND($M$5=1, OR(WEEKDAY(T$6,2)=6, WEEKDAY(T$6,2)=7)),
        AND($M$5=17,  WEEKDAY(T$6,2)=6),
        AND($M$5=11,  WEEKDAY(T$6,2)=7)
      ))
    ),
    INDEX(reference!$H$1:$I$9, MATCH($M118, reference!$H$1:$H$9, 0), 2),
    ""
  ),
"")</f>
        <v/>
      </c>
      <c r="U118" s="53" t="str">
        <f>IFERROR(
  IF(
    AND(
      U$6&gt;=$I118, U$6&lt;=$J118, $Q$2="Yes",
      NOT( OR(
        AND($M$5=1, OR(WEEKDAY(U$6,2)=6, WEEKDAY(U$6,2)=7)),
        AND($M$5=17,  WEEKDAY(U$6,2)=6),
        AND($M$5=11,  WEEKDAY(U$6,2)=7)
      ))
    ),
    INDEX(reference!$H$1:$I$9, MATCH($M118, reference!$H$1:$H$9, 0), 2),
    ""
  ),
"")</f>
        <v/>
      </c>
      <c r="V118" s="53" t="str">
        <f>IFERROR(
  IF(
    AND(
      V$6&gt;=$I118, V$6&lt;=$J118, $Q$2="Yes",
      NOT( OR(
        AND($M$5=1, OR(WEEKDAY(V$6,2)=6, WEEKDAY(V$6,2)=7)),
        AND($M$5=17,  WEEKDAY(V$6,2)=6),
        AND($M$5=11,  WEEKDAY(V$6,2)=7)
      ))
    ),
    INDEX(reference!$H$1:$I$9, MATCH($M118, reference!$H$1:$H$9, 0), 2),
    ""
  ),
"")</f>
        <v/>
      </c>
      <c r="W118" s="53" t="str">
        <f>IFERROR(
  IF(
    AND(
      W$6&gt;=$I118, W$6&lt;=$J118, $Q$2="Yes",
      NOT( OR(
        AND($M$5=1, OR(WEEKDAY(W$6,2)=6, WEEKDAY(W$6,2)=7)),
        AND($M$5=17,  WEEKDAY(W$6,2)=6),
        AND($M$5=11,  WEEKDAY(W$6,2)=7)
      ))
    ),
    INDEX(reference!$H$1:$I$9, MATCH($M118, reference!$H$1:$H$9, 0), 2),
    ""
  ),
"")</f>
        <v/>
      </c>
      <c r="X118" s="53" t="str">
        <f>IFERROR(
  IF(
    AND(
      X$6&gt;=$I118, X$6&lt;=$J118, $Q$2="Yes",
      NOT( OR(
        AND($M$5=1, OR(WEEKDAY(X$6,2)=6, WEEKDAY(X$6,2)=7)),
        AND($M$5=17,  WEEKDAY(X$6,2)=6),
        AND($M$5=11,  WEEKDAY(X$6,2)=7)
      ))
    ),
    INDEX(reference!$H$1:$I$9, MATCH($M118, reference!$H$1:$H$9, 0), 2),
    ""
  ),
"")</f>
        <v/>
      </c>
      <c r="Y118" s="53" t="str">
        <f>IFERROR(
  IF(
    AND(
      Y$6&gt;=$I118, Y$6&lt;=$J118, $Q$2="Yes",
      NOT( OR(
        AND($M$5=1, OR(WEEKDAY(Y$6,2)=6, WEEKDAY(Y$6,2)=7)),
        AND($M$5=17,  WEEKDAY(Y$6,2)=6),
        AND($M$5=11,  WEEKDAY(Y$6,2)=7)
      ))
    ),
    INDEX(reference!$H$1:$I$9, MATCH($M118, reference!$H$1:$H$9, 0), 2),
    ""
  ),
"")</f>
        <v/>
      </c>
      <c r="Z118" s="53" t="str">
        <f>IFERROR(
  IF(
    AND(
      Z$6&gt;=$I118, Z$6&lt;=$J118, $Q$2="Yes",
      NOT( OR(
        AND($M$5=1, OR(WEEKDAY(Z$6,2)=6, WEEKDAY(Z$6,2)=7)),
        AND($M$5=17,  WEEKDAY(Z$6,2)=6),
        AND($M$5=11,  WEEKDAY(Z$6,2)=7)
      ))
    ),
    INDEX(reference!$H$1:$I$9, MATCH($M118, reference!$H$1:$H$9, 0), 2),
    ""
  ),
"")</f>
        <v/>
      </c>
      <c r="AA118" s="53" t="str">
        <f>IFERROR(
  IF(
    AND(
      AA$6&gt;=$I118, AA$6&lt;=$J118, $Q$2="Yes",
      NOT( OR(
        AND($M$5=1, OR(WEEKDAY(AA$6,2)=6, WEEKDAY(AA$6,2)=7)),
        AND($M$5=17,  WEEKDAY(AA$6,2)=6),
        AND($M$5=11,  WEEKDAY(AA$6,2)=7)
      ))
    ),
    INDEX(reference!$H$1:$I$9, MATCH($M118, reference!$H$1:$H$9, 0), 2),
    ""
  ),
"")</f>
        <v/>
      </c>
      <c r="AB118" s="53" t="str">
        <f>IFERROR(
  IF(
    AND(
      AB$6&gt;=$I118, AB$6&lt;=$J118, $Q$2="Yes",
      NOT( OR(
        AND($M$5=1, OR(WEEKDAY(AB$6,2)=6, WEEKDAY(AB$6,2)=7)),
        AND($M$5=17,  WEEKDAY(AB$6,2)=6),
        AND($M$5=11,  WEEKDAY(AB$6,2)=7)
      ))
    ),
    INDEX(reference!$H$1:$I$9, MATCH($M118, reference!$H$1:$H$9, 0), 2),
    ""
  ),
"")</f>
        <v/>
      </c>
      <c r="AC118" s="53" t="str">
        <f>IFERROR(
  IF(
    AND(
      AC$6&gt;=$I118, AC$6&lt;=$J118, $Q$2="Yes",
      NOT( OR(
        AND($M$5=1, OR(WEEKDAY(AC$6,2)=6, WEEKDAY(AC$6,2)=7)),
        AND($M$5=17,  WEEKDAY(AC$6,2)=6),
        AND($M$5=11,  WEEKDAY(AC$6,2)=7)
      ))
    ),
    INDEX(reference!$H$1:$I$9, MATCH($M118, reference!$H$1:$H$9, 0), 2),
    ""
  ),
"")</f>
        <v/>
      </c>
      <c r="AD118" s="53" t="str">
        <f>IFERROR(
  IF(
    AND(
      AD$6&gt;=$I118, AD$6&lt;=$J118, $Q$2="Yes",
      NOT( OR(
        AND($M$5=1, OR(WEEKDAY(AD$6,2)=6, WEEKDAY(AD$6,2)=7)),
        AND($M$5=17,  WEEKDAY(AD$6,2)=6),
        AND($M$5=11,  WEEKDAY(AD$6,2)=7)
      ))
    ),
    INDEX(reference!$H$1:$I$9, MATCH($M118, reference!$H$1:$H$9, 0), 2),
    ""
  ),
"")</f>
        <v/>
      </c>
      <c r="AE118" s="53" t="str">
        <f>IFERROR(
  IF(
    AND(
      AE$6&gt;=$I118, AE$6&lt;=$J118, $Q$2="Yes",
      NOT( OR(
        AND($M$5=1, OR(WEEKDAY(AE$6,2)=6, WEEKDAY(AE$6,2)=7)),
        AND($M$5=17,  WEEKDAY(AE$6,2)=6),
        AND($M$5=11,  WEEKDAY(AE$6,2)=7)
      ))
    ),
    INDEX(reference!$H$1:$I$9, MATCH($M118, reference!$H$1:$H$9, 0), 2),
    ""
  ),
"")</f>
        <v/>
      </c>
      <c r="AF118" s="53" t="str">
        <f>IFERROR(
  IF(
    AND(
      AF$6&gt;=$I118, AF$6&lt;=$J118, $Q$2="Yes",
      NOT( OR(
        AND($M$5=1, OR(WEEKDAY(AF$6,2)=6, WEEKDAY(AF$6,2)=7)),
        AND($M$5=17,  WEEKDAY(AF$6,2)=6),
        AND($M$5=11,  WEEKDAY(AF$6,2)=7)
      ))
    ),
    INDEX(reference!$H$1:$I$9, MATCH($M118, reference!$H$1:$H$9, 0), 2),
    ""
  ),
"")</f>
        <v/>
      </c>
      <c r="AG118" s="53" t="str">
        <f>IFERROR(
  IF(
    AND(
      AG$6&gt;=$I118, AG$6&lt;=$J118, $Q$2="Yes",
      NOT( OR(
        AND($M$5=1, OR(WEEKDAY(AG$6,2)=6, WEEKDAY(AG$6,2)=7)),
        AND($M$5=17,  WEEKDAY(AG$6,2)=6),
        AND($M$5=11,  WEEKDAY(AG$6,2)=7)
      ))
    ),
    INDEX(reference!$H$1:$I$9, MATCH($M118, reference!$H$1:$H$9, 0), 2),
    ""
  ),
"")</f>
        <v/>
      </c>
      <c r="AH118" s="53" t="str">
        <f>IFERROR(
  IF(
    AND(
      AH$6&gt;=$I118, AH$6&lt;=$J118, $Q$2="Yes",
      NOT( OR(
        AND($M$5=1, OR(WEEKDAY(AH$6,2)=6, WEEKDAY(AH$6,2)=7)),
        AND($M$5=17,  WEEKDAY(AH$6,2)=6),
        AND($M$5=11,  WEEKDAY(AH$6,2)=7)
      ))
    ),
    INDEX(reference!$H$1:$I$9, MATCH($M118, reference!$H$1:$H$9, 0), 2),
    ""
  ),
"")</f>
        <v/>
      </c>
      <c r="AI118" s="53" t="str">
        <f>IFERROR(
  IF(
    AND(
      AI$6&gt;=$I118, AI$6&lt;=$J118, $Q$2="Yes",
      NOT( OR(
        AND($M$5=1, OR(WEEKDAY(AI$6,2)=6, WEEKDAY(AI$6,2)=7)),
        AND($M$5=17,  WEEKDAY(AI$6,2)=6),
        AND($M$5=11,  WEEKDAY(AI$6,2)=7)
      ))
    ),
    INDEX(reference!$H$1:$I$9, MATCH($M118, reference!$H$1:$H$9, 0), 2),
    ""
  ),
"")</f>
        <v/>
      </c>
      <c r="AJ118" s="53" t="str">
        <f>IFERROR(
  IF(
    AND(
      AJ$6&gt;=$I118, AJ$6&lt;=$J118, $Q$2="Yes",
      NOT( OR(
        AND($M$5=1, OR(WEEKDAY(AJ$6,2)=6, WEEKDAY(AJ$6,2)=7)),
        AND($M$5=17,  WEEKDAY(AJ$6,2)=6),
        AND($M$5=11,  WEEKDAY(AJ$6,2)=7)
      ))
    ),
    INDEX(reference!$H$1:$I$9, MATCH($M118, reference!$H$1:$H$9, 0), 2),
    ""
  ),
"")</f>
        <v/>
      </c>
      <c r="AK118" s="53" t="str">
        <f>IFERROR(
  IF(
    AND(
      AK$6&gt;=$I118, AK$6&lt;=$J118, $Q$2="Yes",
      NOT( OR(
        AND($M$5=1, OR(WEEKDAY(AK$6,2)=6, WEEKDAY(AK$6,2)=7)),
        AND($M$5=17,  WEEKDAY(AK$6,2)=6),
        AND($M$5=11,  WEEKDAY(AK$6,2)=7)
      ))
    ),
    INDEX(reference!$H$1:$I$9, MATCH($M118, reference!$H$1:$H$9, 0), 2),
    ""
  ),
"")</f>
        <v/>
      </c>
      <c r="AL118" s="53" t="str">
        <f>IFERROR(
  IF(
    AND(
      AL$6&gt;=$I118, AL$6&lt;=$J118, $Q$2="Yes",
      NOT( OR(
        AND($M$5=1, OR(WEEKDAY(AL$6,2)=6, WEEKDAY(AL$6,2)=7)),
        AND($M$5=17,  WEEKDAY(AL$6,2)=6),
        AND($M$5=11,  WEEKDAY(AL$6,2)=7)
      ))
    ),
    INDEX(reference!$H$1:$I$9, MATCH($M118, reference!$H$1:$H$9, 0), 2),
    ""
  ),
"")</f>
        <v/>
      </c>
      <c r="AM118" s="53" t="str">
        <f>IFERROR(
  IF(
    AND(
      AM$6&gt;=$I118, AM$6&lt;=$J118, $Q$2="Yes",
      NOT( OR(
        AND($M$5=1, OR(WEEKDAY(AM$6,2)=6, WEEKDAY(AM$6,2)=7)),
        AND($M$5=17,  WEEKDAY(AM$6,2)=6),
        AND($M$5=11,  WEEKDAY(AM$6,2)=7)
      ))
    ),
    INDEX(reference!$H$1:$I$9, MATCH($M118, reference!$H$1:$H$9, 0), 2),
    ""
  ),
"")</f>
        <v/>
      </c>
      <c r="AN118" s="53" t="str">
        <f>IFERROR(
  IF(
    AND(
      AN$6&gt;=$I118, AN$6&lt;=$J118, $Q$2="Yes",
      NOT( OR(
        AND($M$5=1, OR(WEEKDAY(AN$6,2)=6, WEEKDAY(AN$6,2)=7)),
        AND($M$5=17,  WEEKDAY(AN$6,2)=6),
        AND($M$5=11,  WEEKDAY(AN$6,2)=7)
      ))
    ),
    INDEX(reference!$H$1:$I$9, MATCH($M118, reference!$H$1:$H$9, 0), 2),
    ""
  ),
"")</f>
        <v/>
      </c>
      <c r="AO118" s="53" t="str">
        <f>IFERROR(
  IF(
    AND(
      AO$6&gt;=$I118, AO$6&lt;=$J118, $Q$2="Yes",
      NOT( OR(
        AND($M$5=1, OR(WEEKDAY(AO$6,2)=6, WEEKDAY(AO$6,2)=7)),
        AND($M$5=17,  WEEKDAY(AO$6,2)=6),
        AND($M$5=11,  WEEKDAY(AO$6,2)=7)
      ))
    ),
    INDEX(reference!$H$1:$I$9, MATCH($M118, reference!$H$1:$H$9, 0), 2),
    ""
  ),
"")</f>
        <v/>
      </c>
      <c r="AP118" s="53" t="str">
        <f>IFERROR(
  IF(
    AND(
      AP$6&gt;=$I118, AP$6&lt;=$J118, $Q$2="Yes",
      NOT( OR(
        AND($M$5=1, OR(WEEKDAY(AP$6,2)=6, WEEKDAY(AP$6,2)=7)),
        AND($M$5=17,  WEEKDAY(AP$6,2)=6),
        AND($M$5=11,  WEEKDAY(AP$6,2)=7)
      ))
    ),
    INDEX(reference!$H$1:$I$9, MATCH($M118, reference!$H$1:$H$9, 0), 2),
    ""
  ),
"")</f>
        <v/>
      </c>
      <c r="AQ118" s="53" t="str">
        <f>IFERROR(
  IF(
    AND(
      AQ$6&gt;=$I118, AQ$6&lt;=$J118, $Q$2="Yes",
      NOT( OR(
        AND($M$5=1, OR(WEEKDAY(AQ$6,2)=6, WEEKDAY(AQ$6,2)=7)),
        AND($M$5=17,  WEEKDAY(AQ$6,2)=6),
        AND($M$5=11,  WEEKDAY(AQ$6,2)=7)
      ))
    ),
    INDEX(reference!$H$1:$I$9, MATCH($M118, reference!$H$1:$H$9, 0), 2),
    ""
  ),
"")</f>
        <v/>
      </c>
      <c r="AR118" s="53" t="str">
        <f>IFERROR(
  IF(
    AND(
      AR$6&gt;=$I118, AR$6&lt;=$J118, $Q$2="Yes",
      NOT( OR(
        AND($M$5=1, OR(WEEKDAY(AR$6,2)=6, WEEKDAY(AR$6,2)=7)),
        AND($M$5=17,  WEEKDAY(AR$6,2)=6),
        AND($M$5=11,  WEEKDAY(AR$6,2)=7)
      ))
    ),
    INDEX(reference!$H$1:$I$9, MATCH($M118, reference!$H$1:$H$9, 0), 2),
    ""
  ),
"")</f>
        <v/>
      </c>
      <c r="AS118" s="53" t="str">
        <f>IFERROR(
  IF(
    AND(
      AS$6&gt;=$I118, AS$6&lt;=$J118, $Q$2="Yes",
      NOT( OR(
        AND($M$5=1, OR(WEEKDAY(AS$6,2)=6, WEEKDAY(AS$6,2)=7)),
        AND($M$5=17,  WEEKDAY(AS$6,2)=6),
        AND($M$5=11,  WEEKDAY(AS$6,2)=7)
      ))
    ),
    INDEX(reference!$H$1:$I$9, MATCH($M118, reference!$H$1:$H$9, 0), 2),
    ""
  ),
"")</f>
        <v/>
      </c>
      <c r="AT118" s="53" t="str">
        <f>IFERROR(
  IF(
    AND(
      AT$6&gt;=$I118, AT$6&lt;=$J118, $Q$2="Yes",
      NOT( OR(
        AND($M$5=1, OR(WEEKDAY(AT$6,2)=6, WEEKDAY(AT$6,2)=7)),
        AND($M$5=17,  WEEKDAY(AT$6,2)=6),
        AND($M$5=11,  WEEKDAY(AT$6,2)=7)
      ))
    ),
    INDEX(reference!$H$1:$I$9, MATCH($M118, reference!$H$1:$H$9, 0), 2),
    ""
  ),
"")</f>
        <v/>
      </c>
      <c r="AU118" s="53" t="str">
        <f>IFERROR(
  IF(
    AND(
      AU$6&gt;=$I118, AU$6&lt;=$J118, $Q$2="Yes",
      NOT( OR(
        AND($M$5=1, OR(WEEKDAY(AU$6,2)=6, WEEKDAY(AU$6,2)=7)),
        AND($M$5=17,  WEEKDAY(AU$6,2)=6),
        AND($M$5=11,  WEEKDAY(AU$6,2)=7)
      ))
    ),
    INDEX(reference!$H$1:$I$9, MATCH($M118, reference!$H$1:$H$9, 0), 2),
    ""
  ),
"")</f>
        <v/>
      </c>
      <c r="AV118" s="53" t="str">
        <f>IFERROR(
  IF(
    AND(
      AV$6&gt;=$I118, AV$6&lt;=$J118, $Q$2="Yes",
      NOT( OR(
        AND($M$5=1, OR(WEEKDAY(AV$6,2)=6, WEEKDAY(AV$6,2)=7)),
        AND($M$5=17,  WEEKDAY(AV$6,2)=6),
        AND($M$5=11,  WEEKDAY(AV$6,2)=7)
      ))
    ),
    INDEX(reference!$H$1:$I$9, MATCH($M118, reference!$H$1:$H$9, 0), 2),
    ""
  ),
"")</f>
        <v/>
      </c>
      <c r="AW118" s="53" t="str">
        <f>IFERROR(
  IF(
    AND(
      AW$6&gt;=$I118, AW$6&lt;=$J118, $Q$2="Yes",
      NOT( OR(
        AND($M$5=1, OR(WEEKDAY(AW$6,2)=6, WEEKDAY(AW$6,2)=7)),
        AND($M$5=17,  WEEKDAY(AW$6,2)=6),
        AND($M$5=11,  WEEKDAY(AW$6,2)=7)
      ))
    ),
    INDEX(reference!$H$1:$I$9, MATCH($M118, reference!$H$1:$H$9, 0), 2),
    ""
  ),
"")</f>
        <v/>
      </c>
      <c r="AX118" s="53" t="str">
        <f>IFERROR(
  IF(
    AND(
      AX$6&gt;=$I118, AX$6&lt;=$J118, $Q$2="Yes",
      NOT( OR(
        AND($M$5=1, OR(WEEKDAY(AX$6,2)=6, WEEKDAY(AX$6,2)=7)),
        AND($M$5=17,  WEEKDAY(AX$6,2)=6),
        AND($M$5=11,  WEEKDAY(AX$6,2)=7)
      ))
    ),
    INDEX(reference!$H$1:$I$9, MATCH($M118, reference!$H$1:$H$9, 0), 2),
    ""
  ),
"")</f>
        <v/>
      </c>
      <c r="AY118" s="53" t="str">
        <f>IFERROR(
  IF(
    AND(
      AY$6&gt;=$I118, AY$6&lt;=$J118, $Q$2="Yes",
      NOT( OR(
        AND($M$5=1, OR(WEEKDAY(AY$6,2)=6, WEEKDAY(AY$6,2)=7)),
        AND($M$5=17,  WEEKDAY(AY$6,2)=6),
        AND($M$5=11,  WEEKDAY(AY$6,2)=7)
      ))
    ),
    INDEX(reference!$H$1:$I$9, MATCH($M118, reference!$H$1:$H$9, 0), 2),
    ""
  ),
"")</f>
        <v/>
      </c>
      <c r="AZ118" s="53" t="str">
        <f>IFERROR(
  IF(
    AND(
      AZ$6&gt;=$I118, AZ$6&lt;=$J118, $Q$2="Yes",
      NOT( OR(
        AND($M$5=1, OR(WEEKDAY(AZ$6,2)=6, WEEKDAY(AZ$6,2)=7)),
        AND($M$5=17,  WEEKDAY(AZ$6,2)=6),
        AND($M$5=11,  WEEKDAY(AZ$6,2)=7)
      ))
    ),
    INDEX(reference!$H$1:$I$9, MATCH($M118, reference!$H$1:$H$9, 0), 2),
    ""
  ),
"")</f>
        <v/>
      </c>
      <c r="BA118" s="53" t="str">
        <f>IFERROR(
  IF(
    AND(
      BA$6&gt;=$I118, BA$6&lt;=$J118, $Q$2="Yes",
      NOT( OR(
        AND($M$5=1, OR(WEEKDAY(BA$6,2)=6, WEEKDAY(BA$6,2)=7)),
        AND($M$5=17,  WEEKDAY(BA$6,2)=6),
        AND($M$5=11,  WEEKDAY(BA$6,2)=7)
      ))
    ),
    INDEX(reference!$H$1:$I$9, MATCH($M118, reference!$H$1:$H$9, 0), 2),
    ""
  ),
"")</f>
        <v/>
      </c>
      <c r="BB118" s="53" t="str">
        <f>IFERROR(
  IF(
    AND(
      BB$6&gt;=$I118, BB$6&lt;=$J118, $Q$2="Yes",
      NOT( OR(
        AND($M$5=1, OR(WEEKDAY(BB$6,2)=6, WEEKDAY(BB$6,2)=7)),
        AND($M$5=17,  WEEKDAY(BB$6,2)=6),
        AND($M$5=11,  WEEKDAY(BB$6,2)=7)
      ))
    ),
    INDEX(reference!$H$1:$I$9, MATCH($M118, reference!$H$1:$H$9, 0), 2),
    ""
  ),
"")</f>
        <v/>
      </c>
      <c r="BC118" s="53" t="str">
        <f>IFERROR(
  IF(
    AND(
      BC$6&gt;=$I118, BC$6&lt;=$J118, $Q$2="Yes",
      NOT( OR(
        AND($M$5=1, OR(WEEKDAY(BC$6,2)=6, WEEKDAY(BC$6,2)=7)),
        AND($M$5=17,  WEEKDAY(BC$6,2)=6),
        AND($M$5=11,  WEEKDAY(BC$6,2)=7)
      ))
    ),
    INDEX(reference!$H$1:$I$9, MATCH($M118, reference!$H$1:$H$9, 0), 2),
    ""
  ),
"")</f>
        <v/>
      </c>
      <c r="BD118" s="53" t="str">
        <f>IFERROR(
  IF(
    AND(
      BD$6&gt;=$I118, BD$6&lt;=$J118, $Q$2="Yes",
      NOT( OR(
        AND($M$5=1, OR(WEEKDAY(BD$6,2)=6, WEEKDAY(BD$6,2)=7)),
        AND($M$5=17,  WEEKDAY(BD$6,2)=6),
        AND($M$5=11,  WEEKDAY(BD$6,2)=7)
      ))
    ),
    INDEX(reference!$H$1:$I$9, MATCH($M118, reference!$H$1:$H$9, 0), 2),
    ""
  ),
"")</f>
        <v/>
      </c>
      <c r="BE118" s="53" t="str">
        <f>IFERROR(
  IF(
    AND(
      BE$6&gt;=$I118, BE$6&lt;=$J118, $Q$2="Yes",
      NOT( OR(
        AND($M$5=1, OR(WEEKDAY(BE$6,2)=6, WEEKDAY(BE$6,2)=7)),
        AND($M$5=17,  WEEKDAY(BE$6,2)=6),
        AND($M$5=11,  WEEKDAY(BE$6,2)=7)
      ))
    ),
    INDEX(reference!$H$1:$I$9, MATCH($M118, reference!$H$1:$H$9, 0), 2),
    ""
  ),
"")</f>
        <v/>
      </c>
      <c r="BF118" s="53" t="str">
        <f>IFERROR(
  IF(
    AND(
      BF$6&gt;=$I118, BF$6&lt;=$J118, $Q$2="Yes",
      NOT( OR(
        AND($M$5=1, OR(WEEKDAY(BF$6,2)=6, WEEKDAY(BF$6,2)=7)),
        AND($M$5=17,  WEEKDAY(BF$6,2)=6),
        AND($M$5=11,  WEEKDAY(BF$6,2)=7)
      ))
    ),
    INDEX(reference!$H$1:$I$9, MATCH($M118, reference!$H$1:$H$9, 0), 2),
    ""
  ),
"")</f>
        <v/>
      </c>
      <c r="BG118" s="53" t="str">
        <f>IFERROR(
  IF(
    AND(
      BG$6&gt;=$I118, BG$6&lt;=$J118, $Q$2="Yes",
      NOT( OR(
        AND($M$5=1, OR(WEEKDAY(BG$6,2)=6, WEEKDAY(BG$6,2)=7)),
        AND($M$5=17,  WEEKDAY(BG$6,2)=6),
        AND($M$5=11,  WEEKDAY(BG$6,2)=7)
      ))
    ),
    INDEX(reference!$H$1:$I$9, MATCH($M118, reference!$H$1:$H$9, 0), 2),
    ""
  ),
"")</f>
        <v/>
      </c>
      <c r="BH118" s="53" t="str">
        <f>IFERROR(
  IF(
    AND(
      BH$6&gt;=$I118, BH$6&lt;=$J118, $Q$2="Yes",
      NOT( OR(
        AND($M$5=1, OR(WEEKDAY(BH$6,2)=6, WEEKDAY(BH$6,2)=7)),
        AND($M$5=17,  WEEKDAY(BH$6,2)=6),
        AND($M$5=11,  WEEKDAY(BH$6,2)=7)
      ))
    ),
    INDEX(reference!$H$1:$I$9, MATCH($M118, reference!$H$1:$H$9, 0), 2),
    ""
  ),
"")</f>
        <v/>
      </c>
      <c r="BI118" s="53" t="str">
        <f>IFERROR(
  IF(
    AND(
      BI$6&gt;=$I118, BI$6&lt;=$J118, $Q$2="Yes",
      NOT( OR(
        AND($M$5=1, OR(WEEKDAY(BI$6,2)=6, WEEKDAY(BI$6,2)=7)),
        AND($M$5=17,  WEEKDAY(BI$6,2)=6),
        AND($M$5=11,  WEEKDAY(BI$6,2)=7)
      ))
    ),
    INDEX(reference!$H$1:$I$9, MATCH($M118, reference!$H$1:$H$9, 0), 2),
    ""
  ),
"")</f>
        <v/>
      </c>
      <c r="BJ118" s="53" t="str">
        <f>IFERROR(
  IF(
    AND(
      BJ$6&gt;=$I118, BJ$6&lt;=$J118, $Q$2="Yes",
      NOT( OR(
        AND($M$5=1, OR(WEEKDAY(BJ$6,2)=6, WEEKDAY(BJ$6,2)=7)),
        AND($M$5=17,  WEEKDAY(BJ$6,2)=6),
        AND($M$5=11,  WEEKDAY(BJ$6,2)=7)
      ))
    ),
    INDEX(reference!$H$1:$I$9, MATCH($M118, reference!$H$1:$H$9, 0), 2),
    ""
  ),
"")</f>
        <v/>
      </c>
      <c r="BK118" s="53" t="str">
        <f>IFERROR(
  IF(
    AND(
      BK$6&gt;=$I118, BK$6&lt;=$J118, $Q$2="Yes",
      NOT( OR(
        AND($M$5=1, OR(WEEKDAY(BK$6,2)=6, WEEKDAY(BK$6,2)=7)),
        AND($M$5=17,  WEEKDAY(BK$6,2)=6),
        AND($M$5=11,  WEEKDAY(BK$6,2)=7)
      ))
    ),
    INDEX(reference!$H$1:$I$9, MATCH($M118, reference!$H$1:$H$9, 0), 2),
    ""
  ),
"")</f>
        <v/>
      </c>
      <c r="BL118" s="53" t="str">
        <f>IFERROR(
  IF(
    AND(
      BL$6&gt;=$I118, BL$6&lt;=$J118, $Q$2="Yes",
      NOT( OR(
        AND($M$5=1, OR(WEEKDAY(BL$6,2)=6, WEEKDAY(BL$6,2)=7)),
        AND($M$5=17,  WEEKDAY(BL$6,2)=6),
        AND($M$5=11,  WEEKDAY(BL$6,2)=7)
      ))
    ),
    INDEX(reference!$H$1:$I$9, MATCH($M118, reference!$H$1:$H$9, 0), 2),
    ""
  ),
"")</f>
        <v/>
      </c>
      <c r="BM118" s="53" t="str">
        <f>IFERROR(
  IF(
    AND(
      BM$6&gt;=$I118, BM$6&lt;=$J118, $Q$2="Yes",
      NOT( OR(
        AND($M$5=1, OR(WEEKDAY(BM$6,2)=6, WEEKDAY(BM$6,2)=7)),
        AND($M$5=17,  WEEKDAY(BM$6,2)=6),
        AND($M$5=11,  WEEKDAY(BM$6,2)=7)
      ))
    ),
    INDEX(reference!$H$1:$I$9, MATCH($M118, reference!$H$1:$H$9, 0), 2),
    ""
  ),
"")</f>
        <v/>
      </c>
      <c r="BN118" s="53" t="str">
        <f>IFERROR(
  IF(
    AND(
      BN$6&gt;=$I118, BN$6&lt;=$J118, $Q$2="Yes",
      NOT( OR(
        AND($M$5=1, OR(WEEKDAY(BN$6,2)=6, WEEKDAY(BN$6,2)=7)),
        AND($M$5=17,  WEEKDAY(BN$6,2)=6),
        AND($M$5=11,  WEEKDAY(BN$6,2)=7)
      ))
    ),
    INDEX(reference!$H$1:$I$9, MATCH($M118, reference!$H$1:$H$9, 0), 2),
    ""
  ),
"")</f>
        <v/>
      </c>
      <c r="BO118" s="53" t="str">
        <f>IFERROR(
  IF(
    AND(
      BO$6&gt;=$I118, BO$6&lt;=$J118, $Q$2="Yes",
      NOT( OR(
        AND($M$5=1, OR(WEEKDAY(BO$6,2)=6, WEEKDAY(BO$6,2)=7)),
        AND($M$5=17,  WEEKDAY(BO$6,2)=6),
        AND($M$5=11,  WEEKDAY(BO$6,2)=7)
      ))
    ),
    INDEX(reference!$H$1:$I$9, MATCH($M118, reference!$H$1:$H$9, 0), 2),
    ""
  ),
"")</f>
        <v/>
      </c>
      <c r="BP118" s="53" t="str">
        <f>IFERROR(
  IF(
    AND(
      BP$6&gt;=$I118, BP$6&lt;=$J118, $Q$2="Yes",
      NOT( OR(
        AND($M$5=1, OR(WEEKDAY(BP$6,2)=6, WEEKDAY(BP$6,2)=7)),
        AND($M$5=17,  WEEKDAY(BP$6,2)=6),
        AND($M$5=11,  WEEKDAY(BP$6,2)=7)
      ))
    ),
    INDEX(reference!$H$1:$I$9, MATCH($M118, reference!$H$1:$H$9, 0), 2),
    ""
  ),
"")</f>
        <v/>
      </c>
      <c r="BQ118" s="53" t="str">
        <f>IFERROR(
  IF(
    AND(
      BQ$6&gt;=$I118, BQ$6&lt;=$J118, $Q$2="Yes",
      NOT( OR(
        AND($M$5=1, OR(WEEKDAY(BQ$6,2)=6, WEEKDAY(BQ$6,2)=7)),
        AND($M$5=17,  WEEKDAY(BQ$6,2)=6),
        AND($M$5=11,  WEEKDAY(BQ$6,2)=7)
      ))
    ),
    INDEX(reference!$H$1:$I$9, MATCH($M118, reference!$H$1:$H$9, 0), 2),
    ""
  ),
"")</f>
        <v/>
      </c>
    </row>
    <row r="119" spans="1:69" ht="22.5" customHeight="1" x14ac:dyDescent="0.15">
      <c r="A119" s="46">
        <f>COUNTIF($L$7:M119,M119)</f>
        <v>0</v>
      </c>
      <c r="B119" s="46" t="str">
        <f t="shared" si="7"/>
        <v>-0</v>
      </c>
      <c r="C119" s="46" t="str">
        <f>IFERROR(IF(G119="","",MOD(COUNTIFS($F$6:G119,"◯"),10)),"")</f>
        <v/>
      </c>
      <c r="D119" s="46" t="str" cm="1">
        <f t="array" ref="D119">IF(G119="","",_xlfn.SWITCH(G119,"◯",1,"◆",2,"★",3))</f>
        <v/>
      </c>
      <c r="E119" s="46"/>
      <c r="F119" s="47"/>
      <c r="G119" s="48"/>
      <c r="H119" s="49"/>
      <c r="I119" s="51"/>
      <c r="J119" s="51"/>
      <c r="K119" s="52" t="str">
        <f t="shared" si="6"/>
        <v/>
      </c>
      <c r="L119" s="50"/>
      <c r="M119" s="50"/>
      <c r="N119" s="53" t="str">
        <f>IFERROR(
  IF(
    AND(
      N$6&gt;=$I119, N$6&lt;=$J119, $Q$2="Yes",
      NOT( OR(
        AND($M$5=1, OR(WEEKDAY(N$6,2)=6, WEEKDAY(N$6,2)=7)),
        AND($M$5=17,  WEEKDAY(N$6,2)=6),
        AND($M$5=11,  WEEKDAY(N$6,2)=7)
      ))
    ),
    INDEX(reference!$H$1:$I$9, MATCH($M119, reference!$H$1:$H$9, 0), 2),
    ""
  ),
"")</f>
        <v/>
      </c>
      <c r="O119" s="53" t="str">
        <f>IFERROR(
  IF(
    AND(
      O$6&gt;=$I119, O$6&lt;=$J119, $Q$2="Yes",
      NOT( OR(
        AND($M$5=1, OR(WEEKDAY(O$6,2)=6, WEEKDAY(O$6,2)=7)),
        AND($M$5=17,  WEEKDAY(O$6,2)=6),
        AND($M$5=11,  WEEKDAY(O$6,2)=7)
      ))
    ),
    INDEX(reference!$H$1:$I$9, MATCH($M119, reference!$H$1:$H$9, 0), 2),
    ""
  ),
"")</f>
        <v/>
      </c>
      <c r="P119" s="53" t="str">
        <f>IFERROR(
  IF(
    AND(
      P$6&gt;=$I119, P$6&lt;=$J119, $Q$2="Yes",
      NOT( OR(
        AND($M$5=1, OR(WEEKDAY(P$6,2)=6, WEEKDAY(P$6,2)=7)),
        AND($M$5=17,  WEEKDAY(P$6,2)=6),
        AND($M$5=11,  WEEKDAY(P$6,2)=7)
      ))
    ),
    INDEX(reference!$H$1:$I$9, MATCH($M119, reference!$H$1:$H$9, 0), 2),
    ""
  ),
"")</f>
        <v/>
      </c>
      <c r="Q119" s="53" t="str">
        <f>IFERROR(
  IF(
    AND(
      Q$6&gt;=$I119, Q$6&lt;=$J119, $Q$2="Yes",
      NOT( OR(
        AND($M$5=1, OR(WEEKDAY(Q$6,2)=6, WEEKDAY(Q$6,2)=7)),
        AND($M$5=17,  WEEKDAY(Q$6,2)=6),
        AND($M$5=11,  WEEKDAY(Q$6,2)=7)
      ))
    ),
    INDEX(reference!$H$1:$I$9, MATCH($M119, reference!$H$1:$H$9, 0), 2),
    ""
  ),
"")</f>
        <v/>
      </c>
      <c r="R119" s="53" t="str">
        <f>IFERROR(
  IF(
    AND(
      R$6&gt;=$I119, R$6&lt;=$J119, $Q$2="Yes",
      NOT( OR(
        AND($M$5=1, OR(WEEKDAY(R$6,2)=6, WEEKDAY(R$6,2)=7)),
        AND($M$5=17,  WEEKDAY(R$6,2)=6),
        AND($M$5=11,  WEEKDAY(R$6,2)=7)
      ))
    ),
    INDEX(reference!$H$1:$I$9, MATCH($M119, reference!$H$1:$H$9, 0), 2),
    ""
  ),
"")</f>
        <v/>
      </c>
      <c r="S119" s="53" t="str">
        <f>IFERROR(
  IF(
    AND(
      S$6&gt;=$I119, S$6&lt;=$J119, $Q$2="Yes",
      NOT( OR(
        AND($M$5=1, OR(WEEKDAY(S$6,2)=6, WEEKDAY(S$6,2)=7)),
        AND($M$5=17,  WEEKDAY(S$6,2)=6),
        AND($M$5=11,  WEEKDAY(S$6,2)=7)
      ))
    ),
    INDEX(reference!$H$1:$I$9, MATCH($M119, reference!$H$1:$H$9, 0), 2),
    ""
  ),
"")</f>
        <v/>
      </c>
      <c r="T119" s="53" t="str">
        <f>IFERROR(
  IF(
    AND(
      T$6&gt;=$I119, T$6&lt;=$J119, $Q$2="Yes",
      NOT( OR(
        AND($M$5=1, OR(WEEKDAY(T$6,2)=6, WEEKDAY(T$6,2)=7)),
        AND($M$5=17,  WEEKDAY(T$6,2)=6),
        AND($M$5=11,  WEEKDAY(T$6,2)=7)
      ))
    ),
    INDEX(reference!$H$1:$I$9, MATCH($M119, reference!$H$1:$H$9, 0), 2),
    ""
  ),
"")</f>
        <v/>
      </c>
      <c r="U119" s="53" t="str">
        <f>IFERROR(
  IF(
    AND(
      U$6&gt;=$I119, U$6&lt;=$J119, $Q$2="Yes",
      NOT( OR(
        AND($M$5=1, OR(WEEKDAY(U$6,2)=6, WEEKDAY(U$6,2)=7)),
        AND($M$5=17,  WEEKDAY(U$6,2)=6),
        AND($M$5=11,  WEEKDAY(U$6,2)=7)
      ))
    ),
    INDEX(reference!$H$1:$I$9, MATCH($M119, reference!$H$1:$H$9, 0), 2),
    ""
  ),
"")</f>
        <v/>
      </c>
      <c r="V119" s="53" t="str">
        <f>IFERROR(
  IF(
    AND(
      V$6&gt;=$I119, V$6&lt;=$J119, $Q$2="Yes",
      NOT( OR(
        AND($M$5=1, OR(WEEKDAY(V$6,2)=6, WEEKDAY(V$6,2)=7)),
        AND($M$5=17,  WEEKDAY(V$6,2)=6),
        AND($M$5=11,  WEEKDAY(V$6,2)=7)
      ))
    ),
    INDEX(reference!$H$1:$I$9, MATCH($M119, reference!$H$1:$H$9, 0), 2),
    ""
  ),
"")</f>
        <v/>
      </c>
      <c r="W119" s="53" t="str">
        <f>IFERROR(
  IF(
    AND(
      W$6&gt;=$I119, W$6&lt;=$J119, $Q$2="Yes",
      NOT( OR(
        AND($M$5=1, OR(WEEKDAY(W$6,2)=6, WEEKDAY(W$6,2)=7)),
        AND($M$5=17,  WEEKDAY(W$6,2)=6),
        AND($M$5=11,  WEEKDAY(W$6,2)=7)
      ))
    ),
    INDEX(reference!$H$1:$I$9, MATCH($M119, reference!$H$1:$H$9, 0), 2),
    ""
  ),
"")</f>
        <v/>
      </c>
      <c r="X119" s="53" t="str">
        <f>IFERROR(
  IF(
    AND(
      X$6&gt;=$I119, X$6&lt;=$J119, $Q$2="Yes",
      NOT( OR(
        AND($M$5=1, OR(WEEKDAY(X$6,2)=6, WEEKDAY(X$6,2)=7)),
        AND($M$5=17,  WEEKDAY(X$6,2)=6),
        AND($M$5=11,  WEEKDAY(X$6,2)=7)
      ))
    ),
    INDEX(reference!$H$1:$I$9, MATCH($M119, reference!$H$1:$H$9, 0), 2),
    ""
  ),
"")</f>
        <v/>
      </c>
      <c r="Y119" s="53" t="str">
        <f>IFERROR(
  IF(
    AND(
      Y$6&gt;=$I119, Y$6&lt;=$J119, $Q$2="Yes",
      NOT( OR(
        AND($M$5=1, OR(WEEKDAY(Y$6,2)=6, WEEKDAY(Y$6,2)=7)),
        AND($M$5=17,  WEEKDAY(Y$6,2)=6),
        AND($M$5=11,  WEEKDAY(Y$6,2)=7)
      ))
    ),
    INDEX(reference!$H$1:$I$9, MATCH($M119, reference!$H$1:$H$9, 0), 2),
    ""
  ),
"")</f>
        <v/>
      </c>
      <c r="Z119" s="53" t="str">
        <f>IFERROR(
  IF(
    AND(
      Z$6&gt;=$I119, Z$6&lt;=$J119, $Q$2="Yes",
      NOT( OR(
        AND($M$5=1, OR(WEEKDAY(Z$6,2)=6, WEEKDAY(Z$6,2)=7)),
        AND($M$5=17,  WEEKDAY(Z$6,2)=6),
        AND($M$5=11,  WEEKDAY(Z$6,2)=7)
      ))
    ),
    INDEX(reference!$H$1:$I$9, MATCH($M119, reference!$H$1:$H$9, 0), 2),
    ""
  ),
"")</f>
        <v/>
      </c>
      <c r="AA119" s="53" t="str">
        <f>IFERROR(
  IF(
    AND(
      AA$6&gt;=$I119, AA$6&lt;=$J119, $Q$2="Yes",
      NOT( OR(
        AND($M$5=1, OR(WEEKDAY(AA$6,2)=6, WEEKDAY(AA$6,2)=7)),
        AND($M$5=17,  WEEKDAY(AA$6,2)=6),
        AND($M$5=11,  WEEKDAY(AA$6,2)=7)
      ))
    ),
    INDEX(reference!$H$1:$I$9, MATCH($M119, reference!$H$1:$H$9, 0), 2),
    ""
  ),
"")</f>
        <v/>
      </c>
      <c r="AB119" s="53" t="str">
        <f>IFERROR(
  IF(
    AND(
      AB$6&gt;=$I119, AB$6&lt;=$J119, $Q$2="Yes",
      NOT( OR(
        AND($M$5=1, OR(WEEKDAY(AB$6,2)=6, WEEKDAY(AB$6,2)=7)),
        AND($M$5=17,  WEEKDAY(AB$6,2)=6),
        AND($M$5=11,  WEEKDAY(AB$6,2)=7)
      ))
    ),
    INDEX(reference!$H$1:$I$9, MATCH($M119, reference!$H$1:$H$9, 0), 2),
    ""
  ),
"")</f>
        <v/>
      </c>
      <c r="AC119" s="53" t="str">
        <f>IFERROR(
  IF(
    AND(
      AC$6&gt;=$I119, AC$6&lt;=$J119, $Q$2="Yes",
      NOT( OR(
        AND($M$5=1, OR(WEEKDAY(AC$6,2)=6, WEEKDAY(AC$6,2)=7)),
        AND($M$5=17,  WEEKDAY(AC$6,2)=6),
        AND($M$5=11,  WEEKDAY(AC$6,2)=7)
      ))
    ),
    INDEX(reference!$H$1:$I$9, MATCH($M119, reference!$H$1:$H$9, 0), 2),
    ""
  ),
"")</f>
        <v/>
      </c>
      <c r="AD119" s="53" t="str">
        <f>IFERROR(
  IF(
    AND(
      AD$6&gt;=$I119, AD$6&lt;=$J119, $Q$2="Yes",
      NOT( OR(
        AND($M$5=1, OR(WEEKDAY(AD$6,2)=6, WEEKDAY(AD$6,2)=7)),
        AND($M$5=17,  WEEKDAY(AD$6,2)=6),
        AND($M$5=11,  WEEKDAY(AD$6,2)=7)
      ))
    ),
    INDEX(reference!$H$1:$I$9, MATCH($M119, reference!$H$1:$H$9, 0), 2),
    ""
  ),
"")</f>
        <v/>
      </c>
      <c r="AE119" s="53" t="str">
        <f>IFERROR(
  IF(
    AND(
      AE$6&gt;=$I119, AE$6&lt;=$J119, $Q$2="Yes",
      NOT( OR(
        AND($M$5=1, OR(WEEKDAY(AE$6,2)=6, WEEKDAY(AE$6,2)=7)),
        AND($M$5=17,  WEEKDAY(AE$6,2)=6),
        AND($M$5=11,  WEEKDAY(AE$6,2)=7)
      ))
    ),
    INDEX(reference!$H$1:$I$9, MATCH($M119, reference!$H$1:$H$9, 0), 2),
    ""
  ),
"")</f>
        <v/>
      </c>
      <c r="AF119" s="53" t="str">
        <f>IFERROR(
  IF(
    AND(
      AF$6&gt;=$I119, AF$6&lt;=$J119, $Q$2="Yes",
      NOT( OR(
        AND($M$5=1, OR(WEEKDAY(AF$6,2)=6, WEEKDAY(AF$6,2)=7)),
        AND($M$5=17,  WEEKDAY(AF$6,2)=6),
        AND($M$5=11,  WEEKDAY(AF$6,2)=7)
      ))
    ),
    INDEX(reference!$H$1:$I$9, MATCH($M119, reference!$H$1:$H$9, 0), 2),
    ""
  ),
"")</f>
        <v/>
      </c>
      <c r="AG119" s="53" t="str">
        <f>IFERROR(
  IF(
    AND(
      AG$6&gt;=$I119, AG$6&lt;=$J119, $Q$2="Yes",
      NOT( OR(
        AND($M$5=1, OR(WEEKDAY(AG$6,2)=6, WEEKDAY(AG$6,2)=7)),
        AND($M$5=17,  WEEKDAY(AG$6,2)=6),
        AND($M$5=11,  WEEKDAY(AG$6,2)=7)
      ))
    ),
    INDEX(reference!$H$1:$I$9, MATCH($M119, reference!$H$1:$H$9, 0), 2),
    ""
  ),
"")</f>
        <v/>
      </c>
      <c r="AH119" s="53" t="str">
        <f>IFERROR(
  IF(
    AND(
      AH$6&gt;=$I119, AH$6&lt;=$J119, $Q$2="Yes",
      NOT( OR(
        AND($M$5=1, OR(WEEKDAY(AH$6,2)=6, WEEKDAY(AH$6,2)=7)),
        AND($M$5=17,  WEEKDAY(AH$6,2)=6),
        AND($M$5=11,  WEEKDAY(AH$6,2)=7)
      ))
    ),
    INDEX(reference!$H$1:$I$9, MATCH($M119, reference!$H$1:$H$9, 0), 2),
    ""
  ),
"")</f>
        <v/>
      </c>
      <c r="AI119" s="53" t="str">
        <f>IFERROR(
  IF(
    AND(
      AI$6&gt;=$I119, AI$6&lt;=$J119, $Q$2="Yes",
      NOT( OR(
        AND($M$5=1, OR(WEEKDAY(AI$6,2)=6, WEEKDAY(AI$6,2)=7)),
        AND($M$5=17,  WEEKDAY(AI$6,2)=6),
        AND($M$5=11,  WEEKDAY(AI$6,2)=7)
      ))
    ),
    INDEX(reference!$H$1:$I$9, MATCH($M119, reference!$H$1:$H$9, 0), 2),
    ""
  ),
"")</f>
        <v/>
      </c>
      <c r="AJ119" s="53" t="str">
        <f>IFERROR(
  IF(
    AND(
      AJ$6&gt;=$I119, AJ$6&lt;=$J119, $Q$2="Yes",
      NOT( OR(
        AND($M$5=1, OR(WEEKDAY(AJ$6,2)=6, WEEKDAY(AJ$6,2)=7)),
        AND($M$5=17,  WEEKDAY(AJ$6,2)=6),
        AND($M$5=11,  WEEKDAY(AJ$6,2)=7)
      ))
    ),
    INDEX(reference!$H$1:$I$9, MATCH($M119, reference!$H$1:$H$9, 0), 2),
    ""
  ),
"")</f>
        <v/>
      </c>
      <c r="AK119" s="53" t="str">
        <f>IFERROR(
  IF(
    AND(
      AK$6&gt;=$I119, AK$6&lt;=$J119, $Q$2="Yes",
      NOT( OR(
        AND($M$5=1, OR(WEEKDAY(AK$6,2)=6, WEEKDAY(AK$6,2)=7)),
        AND($M$5=17,  WEEKDAY(AK$6,2)=6),
        AND($M$5=11,  WEEKDAY(AK$6,2)=7)
      ))
    ),
    INDEX(reference!$H$1:$I$9, MATCH($M119, reference!$H$1:$H$9, 0), 2),
    ""
  ),
"")</f>
        <v/>
      </c>
      <c r="AL119" s="53" t="str">
        <f>IFERROR(
  IF(
    AND(
      AL$6&gt;=$I119, AL$6&lt;=$J119, $Q$2="Yes",
      NOT( OR(
        AND($M$5=1, OR(WEEKDAY(AL$6,2)=6, WEEKDAY(AL$6,2)=7)),
        AND($M$5=17,  WEEKDAY(AL$6,2)=6),
        AND($M$5=11,  WEEKDAY(AL$6,2)=7)
      ))
    ),
    INDEX(reference!$H$1:$I$9, MATCH($M119, reference!$H$1:$H$9, 0), 2),
    ""
  ),
"")</f>
        <v/>
      </c>
      <c r="AM119" s="53" t="str">
        <f>IFERROR(
  IF(
    AND(
      AM$6&gt;=$I119, AM$6&lt;=$J119, $Q$2="Yes",
      NOT( OR(
        AND($M$5=1, OR(WEEKDAY(AM$6,2)=6, WEEKDAY(AM$6,2)=7)),
        AND($M$5=17,  WEEKDAY(AM$6,2)=6),
        AND($M$5=11,  WEEKDAY(AM$6,2)=7)
      ))
    ),
    INDEX(reference!$H$1:$I$9, MATCH($M119, reference!$H$1:$H$9, 0), 2),
    ""
  ),
"")</f>
        <v/>
      </c>
      <c r="AN119" s="53" t="str">
        <f>IFERROR(
  IF(
    AND(
      AN$6&gt;=$I119, AN$6&lt;=$J119, $Q$2="Yes",
      NOT( OR(
        AND($M$5=1, OR(WEEKDAY(AN$6,2)=6, WEEKDAY(AN$6,2)=7)),
        AND($M$5=17,  WEEKDAY(AN$6,2)=6),
        AND($M$5=11,  WEEKDAY(AN$6,2)=7)
      ))
    ),
    INDEX(reference!$H$1:$I$9, MATCH($M119, reference!$H$1:$H$9, 0), 2),
    ""
  ),
"")</f>
        <v/>
      </c>
      <c r="AO119" s="53" t="str">
        <f>IFERROR(
  IF(
    AND(
      AO$6&gt;=$I119, AO$6&lt;=$J119, $Q$2="Yes",
      NOT( OR(
        AND($M$5=1, OR(WEEKDAY(AO$6,2)=6, WEEKDAY(AO$6,2)=7)),
        AND($M$5=17,  WEEKDAY(AO$6,2)=6),
        AND($M$5=11,  WEEKDAY(AO$6,2)=7)
      ))
    ),
    INDEX(reference!$H$1:$I$9, MATCH($M119, reference!$H$1:$H$9, 0), 2),
    ""
  ),
"")</f>
        <v/>
      </c>
      <c r="AP119" s="53" t="str">
        <f>IFERROR(
  IF(
    AND(
      AP$6&gt;=$I119, AP$6&lt;=$J119, $Q$2="Yes",
      NOT( OR(
        AND($M$5=1, OR(WEEKDAY(AP$6,2)=6, WEEKDAY(AP$6,2)=7)),
        AND($M$5=17,  WEEKDAY(AP$6,2)=6),
        AND($M$5=11,  WEEKDAY(AP$6,2)=7)
      ))
    ),
    INDEX(reference!$H$1:$I$9, MATCH($M119, reference!$H$1:$H$9, 0), 2),
    ""
  ),
"")</f>
        <v/>
      </c>
      <c r="AQ119" s="53" t="str">
        <f>IFERROR(
  IF(
    AND(
      AQ$6&gt;=$I119, AQ$6&lt;=$J119, $Q$2="Yes",
      NOT( OR(
        AND($M$5=1, OR(WEEKDAY(AQ$6,2)=6, WEEKDAY(AQ$6,2)=7)),
        AND($M$5=17,  WEEKDAY(AQ$6,2)=6),
        AND($M$5=11,  WEEKDAY(AQ$6,2)=7)
      ))
    ),
    INDEX(reference!$H$1:$I$9, MATCH($M119, reference!$H$1:$H$9, 0), 2),
    ""
  ),
"")</f>
        <v/>
      </c>
      <c r="AR119" s="53" t="str">
        <f>IFERROR(
  IF(
    AND(
      AR$6&gt;=$I119, AR$6&lt;=$J119, $Q$2="Yes",
      NOT( OR(
        AND($M$5=1, OR(WEEKDAY(AR$6,2)=6, WEEKDAY(AR$6,2)=7)),
        AND($M$5=17,  WEEKDAY(AR$6,2)=6),
        AND($M$5=11,  WEEKDAY(AR$6,2)=7)
      ))
    ),
    INDEX(reference!$H$1:$I$9, MATCH($M119, reference!$H$1:$H$9, 0), 2),
    ""
  ),
"")</f>
        <v/>
      </c>
      <c r="AS119" s="53" t="str">
        <f>IFERROR(
  IF(
    AND(
      AS$6&gt;=$I119, AS$6&lt;=$J119, $Q$2="Yes",
      NOT( OR(
        AND($M$5=1, OR(WEEKDAY(AS$6,2)=6, WEEKDAY(AS$6,2)=7)),
        AND($M$5=17,  WEEKDAY(AS$6,2)=6),
        AND($M$5=11,  WEEKDAY(AS$6,2)=7)
      ))
    ),
    INDEX(reference!$H$1:$I$9, MATCH($M119, reference!$H$1:$H$9, 0), 2),
    ""
  ),
"")</f>
        <v/>
      </c>
      <c r="AT119" s="53" t="str">
        <f>IFERROR(
  IF(
    AND(
      AT$6&gt;=$I119, AT$6&lt;=$J119, $Q$2="Yes",
      NOT( OR(
        AND($M$5=1, OR(WEEKDAY(AT$6,2)=6, WEEKDAY(AT$6,2)=7)),
        AND($M$5=17,  WEEKDAY(AT$6,2)=6),
        AND($M$5=11,  WEEKDAY(AT$6,2)=7)
      ))
    ),
    INDEX(reference!$H$1:$I$9, MATCH($M119, reference!$H$1:$H$9, 0), 2),
    ""
  ),
"")</f>
        <v/>
      </c>
      <c r="AU119" s="53" t="str">
        <f>IFERROR(
  IF(
    AND(
      AU$6&gt;=$I119, AU$6&lt;=$J119, $Q$2="Yes",
      NOT( OR(
        AND($M$5=1, OR(WEEKDAY(AU$6,2)=6, WEEKDAY(AU$6,2)=7)),
        AND($M$5=17,  WEEKDAY(AU$6,2)=6),
        AND($M$5=11,  WEEKDAY(AU$6,2)=7)
      ))
    ),
    INDEX(reference!$H$1:$I$9, MATCH($M119, reference!$H$1:$H$9, 0), 2),
    ""
  ),
"")</f>
        <v/>
      </c>
      <c r="AV119" s="53" t="str">
        <f>IFERROR(
  IF(
    AND(
      AV$6&gt;=$I119, AV$6&lt;=$J119, $Q$2="Yes",
      NOT( OR(
        AND($M$5=1, OR(WEEKDAY(AV$6,2)=6, WEEKDAY(AV$6,2)=7)),
        AND($M$5=17,  WEEKDAY(AV$6,2)=6),
        AND($M$5=11,  WEEKDAY(AV$6,2)=7)
      ))
    ),
    INDEX(reference!$H$1:$I$9, MATCH($M119, reference!$H$1:$H$9, 0), 2),
    ""
  ),
"")</f>
        <v/>
      </c>
      <c r="AW119" s="53" t="str">
        <f>IFERROR(
  IF(
    AND(
      AW$6&gt;=$I119, AW$6&lt;=$J119, $Q$2="Yes",
      NOT( OR(
        AND($M$5=1, OR(WEEKDAY(AW$6,2)=6, WEEKDAY(AW$6,2)=7)),
        AND($M$5=17,  WEEKDAY(AW$6,2)=6),
        AND($M$5=11,  WEEKDAY(AW$6,2)=7)
      ))
    ),
    INDEX(reference!$H$1:$I$9, MATCH($M119, reference!$H$1:$H$9, 0), 2),
    ""
  ),
"")</f>
        <v/>
      </c>
      <c r="AX119" s="53" t="str">
        <f>IFERROR(
  IF(
    AND(
      AX$6&gt;=$I119, AX$6&lt;=$J119, $Q$2="Yes",
      NOT( OR(
        AND($M$5=1, OR(WEEKDAY(AX$6,2)=6, WEEKDAY(AX$6,2)=7)),
        AND($M$5=17,  WEEKDAY(AX$6,2)=6),
        AND($M$5=11,  WEEKDAY(AX$6,2)=7)
      ))
    ),
    INDEX(reference!$H$1:$I$9, MATCH($M119, reference!$H$1:$H$9, 0), 2),
    ""
  ),
"")</f>
        <v/>
      </c>
      <c r="AY119" s="53" t="str">
        <f>IFERROR(
  IF(
    AND(
      AY$6&gt;=$I119, AY$6&lt;=$J119, $Q$2="Yes",
      NOT( OR(
        AND($M$5=1, OR(WEEKDAY(AY$6,2)=6, WEEKDAY(AY$6,2)=7)),
        AND($M$5=17,  WEEKDAY(AY$6,2)=6),
        AND($M$5=11,  WEEKDAY(AY$6,2)=7)
      ))
    ),
    INDEX(reference!$H$1:$I$9, MATCH($M119, reference!$H$1:$H$9, 0), 2),
    ""
  ),
"")</f>
        <v/>
      </c>
      <c r="AZ119" s="53" t="str">
        <f>IFERROR(
  IF(
    AND(
      AZ$6&gt;=$I119, AZ$6&lt;=$J119, $Q$2="Yes",
      NOT( OR(
        AND($M$5=1, OR(WEEKDAY(AZ$6,2)=6, WEEKDAY(AZ$6,2)=7)),
        AND($M$5=17,  WEEKDAY(AZ$6,2)=6),
        AND($M$5=11,  WEEKDAY(AZ$6,2)=7)
      ))
    ),
    INDEX(reference!$H$1:$I$9, MATCH($M119, reference!$H$1:$H$9, 0), 2),
    ""
  ),
"")</f>
        <v/>
      </c>
      <c r="BA119" s="53" t="str">
        <f>IFERROR(
  IF(
    AND(
      BA$6&gt;=$I119, BA$6&lt;=$J119, $Q$2="Yes",
      NOT( OR(
        AND($M$5=1, OR(WEEKDAY(BA$6,2)=6, WEEKDAY(BA$6,2)=7)),
        AND($M$5=17,  WEEKDAY(BA$6,2)=6),
        AND($M$5=11,  WEEKDAY(BA$6,2)=7)
      ))
    ),
    INDEX(reference!$H$1:$I$9, MATCH($M119, reference!$H$1:$H$9, 0), 2),
    ""
  ),
"")</f>
        <v/>
      </c>
      <c r="BB119" s="53" t="str">
        <f>IFERROR(
  IF(
    AND(
      BB$6&gt;=$I119, BB$6&lt;=$J119, $Q$2="Yes",
      NOT( OR(
        AND($M$5=1, OR(WEEKDAY(BB$6,2)=6, WEEKDAY(BB$6,2)=7)),
        AND($M$5=17,  WEEKDAY(BB$6,2)=6),
        AND($M$5=11,  WEEKDAY(BB$6,2)=7)
      ))
    ),
    INDEX(reference!$H$1:$I$9, MATCH($M119, reference!$H$1:$H$9, 0), 2),
    ""
  ),
"")</f>
        <v/>
      </c>
      <c r="BC119" s="53" t="str">
        <f>IFERROR(
  IF(
    AND(
      BC$6&gt;=$I119, BC$6&lt;=$J119, $Q$2="Yes",
      NOT( OR(
        AND($M$5=1, OR(WEEKDAY(BC$6,2)=6, WEEKDAY(BC$6,2)=7)),
        AND($M$5=17,  WEEKDAY(BC$6,2)=6),
        AND($M$5=11,  WEEKDAY(BC$6,2)=7)
      ))
    ),
    INDEX(reference!$H$1:$I$9, MATCH($M119, reference!$H$1:$H$9, 0), 2),
    ""
  ),
"")</f>
        <v/>
      </c>
      <c r="BD119" s="53" t="str">
        <f>IFERROR(
  IF(
    AND(
      BD$6&gt;=$I119, BD$6&lt;=$J119, $Q$2="Yes",
      NOT( OR(
        AND($M$5=1, OR(WEEKDAY(BD$6,2)=6, WEEKDAY(BD$6,2)=7)),
        AND($M$5=17,  WEEKDAY(BD$6,2)=6),
        AND($M$5=11,  WEEKDAY(BD$6,2)=7)
      ))
    ),
    INDEX(reference!$H$1:$I$9, MATCH($M119, reference!$H$1:$H$9, 0), 2),
    ""
  ),
"")</f>
        <v/>
      </c>
      <c r="BE119" s="53" t="str">
        <f>IFERROR(
  IF(
    AND(
      BE$6&gt;=$I119, BE$6&lt;=$J119, $Q$2="Yes",
      NOT( OR(
        AND($M$5=1, OR(WEEKDAY(BE$6,2)=6, WEEKDAY(BE$6,2)=7)),
        AND($M$5=17,  WEEKDAY(BE$6,2)=6),
        AND($M$5=11,  WEEKDAY(BE$6,2)=7)
      ))
    ),
    INDEX(reference!$H$1:$I$9, MATCH($M119, reference!$H$1:$H$9, 0), 2),
    ""
  ),
"")</f>
        <v/>
      </c>
      <c r="BF119" s="53" t="str">
        <f>IFERROR(
  IF(
    AND(
      BF$6&gt;=$I119, BF$6&lt;=$J119, $Q$2="Yes",
      NOT( OR(
        AND($M$5=1, OR(WEEKDAY(BF$6,2)=6, WEEKDAY(BF$6,2)=7)),
        AND($M$5=17,  WEEKDAY(BF$6,2)=6),
        AND($M$5=11,  WEEKDAY(BF$6,2)=7)
      ))
    ),
    INDEX(reference!$H$1:$I$9, MATCH($M119, reference!$H$1:$H$9, 0), 2),
    ""
  ),
"")</f>
        <v/>
      </c>
      <c r="BG119" s="53" t="str">
        <f>IFERROR(
  IF(
    AND(
      BG$6&gt;=$I119, BG$6&lt;=$J119, $Q$2="Yes",
      NOT( OR(
        AND($M$5=1, OR(WEEKDAY(BG$6,2)=6, WEEKDAY(BG$6,2)=7)),
        AND($M$5=17,  WEEKDAY(BG$6,2)=6),
        AND($M$5=11,  WEEKDAY(BG$6,2)=7)
      ))
    ),
    INDEX(reference!$H$1:$I$9, MATCH($M119, reference!$H$1:$H$9, 0), 2),
    ""
  ),
"")</f>
        <v/>
      </c>
      <c r="BH119" s="53" t="str">
        <f>IFERROR(
  IF(
    AND(
      BH$6&gt;=$I119, BH$6&lt;=$J119, $Q$2="Yes",
      NOT( OR(
        AND($M$5=1, OR(WEEKDAY(BH$6,2)=6, WEEKDAY(BH$6,2)=7)),
        AND($M$5=17,  WEEKDAY(BH$6,2)=6),
        AND($M$5=11,  WEEKDAY(BH$6,2)=7)
      ))
    ),
    INDEX(reference!$H$1:$I$9, MATCH($M119, reference!$H$1:$H$9, 0), 2),
    ""
  ),
"")</f>
        <v/>
      </c>
      <c r="BI119" s="53" t="str">
        <f>IFERROR(
  IF(
    AND(
      BI$6&gt;=$I119, BI$6&lt;=$J119, $Q$2="Yes",
      NOT( OR(
        AND($M$5=1, OR(WEEKDAY(BI$6,2)=6, WEEKDAY(BI$6,2)=7)),
        AND($M$5=17,  WEEKDAY(BI$6,2)=6),
        AND($M$5=11,  WEEKDAY(BI$6,2)=7)
      ))
    ),
    INDEX(reference!$H$1:$I$9, MATCH($M119, reference!$H$1:$H$9, 0), 2),
    ""
  ),
"")</f>
        <v/>
      </c>
      <c r="BJ119" s="53" t="str">
        <f>IFERROR(
  IF(
    AND(
      BJ$6&gt;=$I119, BJ$6&lt;=$J119, $Q$2="Yes",
      NOT( OR(
        AND($M$5=1, OR(WEEKDAY(BJ$6,2)=6, WEEKDAY(BJ$6,2)=7)),
        AND($M$5=17,  WEEKDAY(BJ$6,2)=6),
        AND($M$5=11,  WEEKDAY(BJ$6,2)=7)
      ))
    ),
    INDEX(reference!$H$1:$I$9, MATCH($M119, reference!$H$1:$H$9, 0), 2),
    ""
  ),
"")</f>
        <v/>
      </c>
      <c r="BK119" s="53" t="str">
        <f>IFERROR(
  IF(
    AND(
      BK$6&gt;=$I119, BK$6&lt;=$J119, $Q$2="Yes",
      NOT( OR(
        AND($M$5=1, OR(WEEKDAY(BK$6,2)=6, WEEKDAY(BK$6,2)=7)),
        AND($M$5=17,  WEEKDAY(BK$6,2)=6),
        AND($M$5=11,  WEEKDAY(BK$6,2)=7)
      ))
    ),
    INDEX(reference!$H$1:$I$9, MATCH($M119, reference!$H$1:$H$9, 0), 2),
    ""
  ),
"")</f>
        <v/>
      </c>
      <c r="BL119" s="53" t="str">
        <f>IFERROR(
  IF(
    AND(
      BL$6&gt;=$I119, BL$6&lt;=$J119, $Q$2="Yes",
      NOT( OR(
        AND($M$5=1, OR(WEEKDAY(BL$6,2)=6, WEEKDAY(BL$6,2)=7)),
        AND($M$5=17,  WEEKDAY(BL$6,2)=6),
        AND($M$5=11,  WEEKDAY(BL$6,2)=7)
      ))
    ),
    INDEX(reference!$H$1:$I$9, MATCH($M119, reference!$H$1:$H$9, 0), 2),
    ""
  ),
"")</f>
        <v/>
      </c>
      <c r="BM119" s="53" t="str">
        <f>IFERROR(
  IF(
    AND(
      BM$6&gt;=$I119, BM$6&lt;=$J119, $Q$2="Yes",
      NOT( OR(
        AND($M$5=1, OR(WEEKDAY(BM$6,2)=6, WEEKDAY(BM$6,2)=7)),
        AND($M$5=17,  WEEKDAY(BM$6,2)=6),
        AND($M$5=11,  WEEKDAY(BM$6,2)=7)
      ))
    ),
    INDEX(reference!$H$1:$I$9, MATCH($M119, reference!$H$1:$H$9, 0), 2),
    ""
  ),
"")</f>
        <v/>
      </c>
      <c r="BN119" s="53" t="str">
        <f>IFERROR(
  IF(
    AND(
      BN$6&gt;=$I119, BN$6&lt;=$J119, $Q$2="Yes",
      NOT( OR(
        AND($M$5=1, OR(WEEKDAY(BN$6,2)=6, WEEKDAY(BN$6,2)=7)),
        AND($M$5=17,  WEEKDAY(BN$6,2)=6),
        AND($M$5=11,  WEEKDAY(BN$6,2)=7)
      ))
    ),
    INDEX(reference!$H$1:$I$9, MATCH($M119, reference!$H$1:$H$9, 0), 2),
    ""
  ),
"")</f>
        <v/>
      </c>
      <c r="BO119" s="53" t="str">
        <f>IFERROR(
  IF(
    AND(
      BO$6&gt;=$I119, BO$6&lt;=$J119, $Q$2="Yes",
      NOT( OR(
        AND($M$5=1, OR(WEEKDAY(BO$6,2)=6, WEEKDAY(BO$6,2)=7)),
        AND($M$5=17,  WEEKDAY(BO$6,2)=6),
        AND($M$5=11,  WEEKDAY(BO$6,2)=7)
      ))
    ),
    INDEX(reference!$H$1:$I$9, MATCH($M119, reference!$H$1:$H$9, 0), 2),
    ""
  ),
"")</f>
        <v/>
      </c>
      <c r="BP119" s="53" t="str">
        <f>IFERROR(
  IF(
    AND(
      BP$6&gt;=$I119, BP$6&lt;=$J119, $Q$2="Yes",
      NOT( OR(
        AND($M$5=1, OR(WEEKDAY(BP$6,2)=6, WEEKDAY(BP$6,2)=7)),
        AND($M$5=17,  WEEKDAY(BP$6,2)=6),
        AND($M$5=11,  WEEKDAY(BP$6,2)=7)
      ))
    ),
    INDEX(reference!$H$1:$I$9, MATCH($M119, reference!$H$1:$H$9, 0), 2),
    ""
  ),
"")</f>
        <v/>
      </c>
      <c r="BQ119" s="53" t="str">
        <f>IFERROR(
  IF(
    AND(
      BQ$6&gt;=$I119, BQ$6&lt;=$J119, $Q$2="Yes",
      NOT( OR(
        AND($M$5=1, OR(WEEKDAY(BQ$6,2)=6, WEEKDAY(BQ$6,2)=7)),
        AND($M$5=17,  WEEKDAY(BQ$6,2)=6),
        AND($M$5=11,  WEEKDAY(BQ$6,2)=7)
      ))
    ),
    INDEX(reference!$H$1:$I$9, MATCH($M119, reference!$H$1:$H$9, 0), 2),
    ""
  ),
"")</f>
        <v/>
      </c>
    </row>
    <row r="120" spans="1:69" ht="22.5" customHeight="1" x14ac:dyDescent="0.15">
      <c r="A120" s="46">
        <f>COUNTIF($L$7:M120,M120)</f>
        <v>0</v>
      </c>
      <c r="B120" s="46" t="str">
        <f t="shared" si="7"/>
        <v>-0</v>
      </c>
      <c r="C120" s="46" t="str">
        <f>IFERROR(IF(G120="","",MOD(COUNTIFS($F$6:G120,"◯"),10)),"")</f>
        <v/>
      </c>
      <c r="D120" s="46" t="str" cm="1">
        <f t="array" ref="D120">IF(G120="","",_xlfn.SWITCH(G120,"◯",1,"◆",2,"★",3))</f>
        <v/>
      </c>
      <c r="E120" s="46"/>
      <c r="F120" s="47"/>
      <c r="G120" s="48"/>
      <c r="H120" s="49"/>
      <c r="I120" s="51"/>
      <c r="J120" s="51"/>
      <c r="K120" s="52" t="str">
        <f t="shared" si="6"/>
        <v/>
      </c>
      <c r="L120" s="50"/>
      <c r="M120" s="50"/>
      <c r="N120" s="53" t="str">
        <f>IFERROR(
  IF(
    AND(
      N$6&gt;=$I120, N$6&lt;=$J120, $Q$2="Yes",
      NOT( OR(
        AND($M$5=1, OR(WEEKDAY(N$6,2)=6, WEEKDAY(N$6,2)=7)),
        AND($M$5=17,  WEEKDAY(N$6,2)=6),
        AND($M$5=11,  WEEKDAY(N$6,2)=7)
      ))
    ),
    INDEX(reference!$H$1:$I$9, MATCH($M120, reference!$H$1:$H$9, 0), 2),
    ""
  ),
"")</f>
        <v/>
      </c>
      <c r="O120" s="53" t="str">
        <f>IFERROR(
  IF(
    AND(
      O$6&gt;=$I120, O$6&lt;=$J120, $Q$2="Yes",
      NOT( OR(
        AND($M$5=1, OR(WEEKDAY(O$6,2)=6, WEEKDAY(O$6,2)=7)),
        AND($M$5=17,  WEEKDAY(O$6,2)=6),
        AND($M$5=11,  WEEKDAY(O$6,2)=7)
      ))
    ),
    INDEX(reference!$H$1:$I$9, MATCH($M120, reference!$H$1:$H$9, 0), 2),
    ""
  ),
"")</f>
        <v/>
      </c>
      <c r="P120" s="53" t="str">
        <f>IFERROR(
  IF(
    AND(
      P$6&gt;=$I120, P$6&lt;=$J120, $Q$2="Yes",
      NOT( OR(
        AND($M$5=1, OR(WEEKDAY(P$6,2)=6, WEEKDAY(P$6,2)=7)),
        AND($M$5=17,  WEEKDAY(P$6,2)=6),
        AND($M$5=11,  WEEKDAY(P$6,2)=7)
      ))
    ),
    INDEX(reference!$H$1:$I$9, MATCH($M120, reference!$H$1:$H$9, 0), 2),
    ""
  ),
"")</f>
        <v/>
      </c>
      <c r="Q120" s="53" t="str">
        <f>IFERROR(
  IF(
    AND(
      Q$6&gt;=$I120, Q$6&lt;=$J120, $Q$2="Yes",
      NOT( OR(
        AND($M$5=1, OR(WEEKDAY(Q$6,2)=6, WEEKDAY(Q$6,2)=7)),
        AND($M$5=17,  WEEKDAY(Q$6,2)=6),
        AND($M$5=11,  WEEKDAY(Q$6,2)=7)
      ))
    ),
    INDEX(reference!$H$1:$I$9, MATCH($M120, reference!$H$1:$H$9, 0), 2),
    ""
  ),
"")</f>
        <v/>
      </c>
      <c r="R120" s="53" t="str">
        <f>IFERROR(
  IF(
    AND(
      R$6&gt;=$I120, R$6&lt;=$J120, $Q$2="Yes",
      NOT( OR(
        AND($M$5=1, OR(WEEKDAY(R$6,2)=6, WEEKDAY(R$6,2)=7)),
        AND($M$5=17,  WEEKDAY(R$6,2)=6),
        AND($M$5=11,  WEEKDAY(R$6,2)=7)
      ))
    ),
    INDEX(reference!$H$1:$I$9, MATCH($M120, reference!$H$1:$H$9, 0), 2),
    ""
  ),
"")</f>
        <v/>
      </c>
      <c r="S120" s="53" t="str">
        <f>IFERROR(
  IF(
    AND(
      S$6&gt;=$I120, S$6&lt;=$J120, $Q$2="Yes",
      NOT( OR(
        AND($M$5=1, OR(WEEKDAY(S$6,2)=6, WEEKDAY(S$6,2)=7)),
        AND($M$5=17,  WEEKDAY(S$6,2)=6),
        AND($M$5=11,  WEEKDAY(S$6,2)=7)
      ))
    ),
    INDEX(reference!$H$1:$I$9, MATCH($M120, reference!$H$1:$H$9, 0), 2),
    ""
  ),
"")</f>
        <v/>
      </c>
      <c r="T120" s="53" t="str">
        <f>IFERROR(
  IF(
    AND(
      T$6&gt;=$I120, T$6&lt;=$J120, $Q$2="Yes",
      NOT( OR(
        AND($M$5=1, OR(WEEKDAY(T$6,2)=6, WEEKDAY(T$6,2)=7)),
        AND($M$5=17,  WEEKDAY(T$6,2)=6),
        AND($M$5=11,  WEEKDAY(T$6,2)=7)
      ))
    ),
    INDEX(reference!$H$1:$I$9, MATCH($M120, reference!$H$1:$H$9, 0), 2),
    ""
  ),
"")</f>
        <v/>
      </c>
      <c r="U120" s="53" t="str">
        <f>IFERROR(
  IF(
    AND(
      U$6&gt;=$I120, U$6&lt;=$J120, $Q$2="Yes",
      NOT( OR(
        AND($M$5=1, OR(WEEKDAY(U$6,2)=6, WEEKDAY(U$6,2)=7)),
        AND($M$5=17,  WEEKDAY(U$6,2)=6),
        AND($M$5=11,  WEEKDAY(U$6,2)=7)
      ))
    ),
    INDEX(reference!$H$1:$I$9, MATCH($M120, reference!$H$1:$H$9, 0), 2),
    ""
  ),
"")</f>
        <v/>
      </c>
      <c r="V120" s="53" t="str">
        <f>IFERROR(
  IF(
    AND(
      V$6&gt;=$I120, V$6&lt;=$J120, $Q$2="Yes",
      NOT( OR(
        AND($M$5=1, OR(WEEKDAY(V$6,2)=6, WEEKDAY(V$6,2)=7)),
        AND($M$5=17,  WEEKDAY(V$6,2)=6),
        AND($M$5=11,  WEEKDAY(V$6,2)=7)
      ))
    ),
    INDEX(reference!$H$1:$I$9, MATCH($M120, reference!$H$1:$H$9, 0), 2),
    ""
  ),
"")</f>
        <v/>
      </c>
      <c r="W120" s="53" t="str">
        <f>IFERROR(
  IF(
    AND(
      W$6&gt;=$I120, W$6&lt;=$J120, $Q$2="Yes",
      NOT( OR(
        AND($M$5=1, OR(WEEKDAY(W$6,2)=6, WEEKDAY(W$6,2)=7)),
        AND($M$5=17,  WEEKDAY(W$6,2)=6),
        AND($M$5=11,  WEEKDAY(W$6,2)=7)
      ))
    ),
    INDEX(reference!$H$1:$I$9, MATCH($M120, reference!$H$1:$H$9, 0), 2),
    ""
  ),
"")</f>
        <v/>
      </c>
      <c r="X120" s="53" t="str">
        <f>IFERROR(
  IF(
    AND(
      X$6&gt;=$I120, X$6&lt;=$J120, $Q$2="Yes",
      NOT( OR(
        AND($M$5=1, OR(WEEKDAY(X$6,2)=6, WEEKDAY(X$6,2)=7)),
        AND($M$5=17,  WEEKDAY(X$6,2)=6),
        AND($M$5=11,  WEEKDAY(X$6,2)=7)
      ))
    ),
    INDEX(reference!$H$1:$I$9, MATCH($M120, reference!$H$1:$H$9, 0), 2),
    ""
  ),
"")</f>
        <v/>
      </c>
      <c r="Y120" s="53" t="str">
        <f>IFERROR(
  IF(
    AND(
      Y$6&gt;=$I120, Y$6&lt;=$J120, $Q$2="Yes",
      NOT( OR(
        AND($M$5=1, OR(WEEKDAY(Y$6,2)=6, WEEKDAY(Y$6,2)=7)),
        AND($M$5=17,  WEEKDAY(Y$6,2)=6),
        AND($M$5=11,  WEEKDAY(Y$6,2)=7)
      ))
    ),
    INDEX(reference!$H$1:$I$9, MATCH($M120, reference!$H$1:$H$9, 0), 2),
    ""
  ),
"")</f>
        <v/>
      </c>
      <c r="Z120" s="53" t="str">
        <f>IFERROR(
  IF(
    AND(
      Z$6&gt;=$I120, Z$6&lt;=$J120, $Q$2="Yes",
      NOT( OR(
        AND($M$5=1, OR(WEEKDAY(Z$6,2)=6, WEEKDAY(Z$6,2)=7)),
        AND($M$5=17,  WEEKDAY(Z$6,2)=6),
        AND($M$5=11,  WEEKDAY(Z$6,2)=7)
      ))
    ),
    INDEX(reference!$H$1:$I$9, MATCH($M120, reference!$H$1:$H$9, 0), 2),
    ""
  ),
"")</f>
        <v/>
      </c>
      <c r="AA120" s="53" t="str">
        <f>IFERROR(
  IF(
    AND(
      AA$6&gt;=$I120, AA$6&lt;=$J120, $Q$2="Yes",
      NOT( OR(
        AND($M$5=1, OR(WEEKDAY(AA$6,2)=6, WEEKDAY(AA$6,2)=7)),
        AND($M$5=17,  WEEKDAY(AA$6,2)=6),
        AND($M$5=11,  WEEKDAY(AA$6,2)=7)
      ))
    ),
    INDEX(reference!$H$1:$I$9, MATCH($M120, reference!$H$1:$H$9, 0), 2),
    ""
  ),
"")</f>
        <v/>
      </c>
      <c r="AB120" s="53" t="str">
        <f>IFERROR(
  IF(
    AND(
      AB$6&gt;=$I120, AB$6&lt;=$J120, $Q$2="Yes",
      NOT( OR(
        AND($M$5=1, OR(WEEKDAY(AB$6,2)=6, WEEKDAY(AB$6,2)=7)),
        AND($M$5=17,  WEEKDAY(AB$6,2)=6),
        AND($M$5=11,  WEEKDAY(AB$6,2)=7)
      ))
    ),
    INDEX(reference!$H$1:$I$9, MATCH($M120, reference!$H$1:$H$9, 0), 2),
    ""
  ),
"")</f>
        <v/>
      </c>
      <c r="AC120" s="53" t="str">
        <f>IFERROR(
  IF(
    AND(
      AC$6&gt;=$I120, AC$6&lt;=$J120, $Q$2="Yes",
      NOT( OR(
        AND($M$5=1, OR(WEEKDAY(AC$6,2)=6, WEEKDAY(AC$6,2)=7)),
        AND($M$5=17,  WEEKDAY(AC$6,2)=6),
        AND($M$5=11,  WEEKDAY(AC$6,2)=7)
      ))
    ),
    INDEX(reference!$H$1:$I$9, MATCH($M120, reference!$H$1:$H$9, 0), 2),
    ""
  ),
"")</f>
        <v/>
      </c>
      <c r="AD120" s="53" t="str">
        <f>IFERROR(
  IF(
    AND(
      AD$6&gt;=$I120, AD$6&lt;=$J120, $Q$2="Yes",
      NOT( OR(
        AND($M$5=1, OR(WEEKDAY(AD$6,2)=6, WEEKDAY(AD$6,2)=7)),
        AND($M$5=17,  WEEKDAY(AD$6,2)=6),
        AND($M$5=11,  WEEKDAY(AD$6,2)=7)
      ))
    ),
    INDEX(reference!$H$1:$I$9, MATCH($M120, reference!$H$1:$H$9, 0), 2),
    ""
  ),
"")</f>
        <v/>
      </c>
      <c r="AE120" s="53" t="str">
        <f>IFERROR(
  IF(
    AND(
      AE$6&gt;=$I120, AE$6&lt;=$J120, $Q$2="Yes",
      NOT( OR(
        AND($M$5=1, OR(WEEKDAY(AE$6,2)=6, WEEKDAY(AE$6,2)=7)),
        AND($M$5=17,  WEEKDAY(AE$6,2)=6),
        AND($M$5=11,  WEEKDAY(AE$6,2)=7)
      ))
    ),
    INDEX(reference!$H$1:$I$9, MATCH($M120, reference!$H$1:$H$9, 0), 2),
    ""
  ),
"")</f>
        <v/>
      </c>
      <c r="AF120" s="53" t="str">
        <f>IFERROR(
  IF(
    AND(
      AF$6&gt;=$I120, AF$6&lt;=$J120, $Q$2="Yes",
      NOT( OR(
        AND($M$5=1, OR(WEEKDAY(AF$6,2)=6, WEEKDAY(AF$6,2)=7)),
        AND($M$5=17,  WEEKDAY(AF$6,2)=6),
        AND($M$5=11,  WEEKDAY(AF$6,2)=7)
      ))
    ),
    INDEX(reference!$H$1:$I$9, MATCH($M120, reference!$H$1:$H$9, 0), 2),
    ""
  ),
"")</f>
        <v/>
      </c>
      <c r="AG120" s="53" t="str">
        <f>IFERROR(
  IF(
    AND(
      AG$6&gt;=$I120, AG$6&lt;=$J120, $Q$2="Yes",
      NOT( OR(
        AND($M$5=1, OR(WEEKDAY(AG$6,2)=6, WEEKDAY(AG$6,2)=7)),
        AND($M$5=17,  WEEKDAY(AG$6,2)=6),
        AND($M$5=11,  WEEKDAY(AG$6,2)=7)
      ))
    ),
    INDEX(reference!$H$1:$I$9, MATCH($M120, reference!$H$1:$H$9, 0), 2),
    ""
  ),
"")</f>
        <v/>
      </c>
      <c r="AH120" s="53" t="str">
        <f>IFERROR(
  IF(
    AND(
      AH$6&gt;=$I120, AH$6&lt;=$J120, $Q$2="Yes",
      NOT( OR(
        AND($M$5=1, OR(WEEKDAY(AH$6,2)=6, WEEKDAY(AH$6,2)=7)),
        AND($M$5=17,  WEEKDAY(AH$6,2)=6),
        AND($M$5=11,  WEEKDAY(AH$6,2)=7)
      ))
    ),
    INDEX(reference!$H$1:$I$9, MATCH($M120, reference!$H$1:$H$9, 0), 2),
    ""
  ),
"")</f>
        <v/>
      </c>
      <c r="AI120" s="53" t="str">
        <f>IFERROR(
  IF(
    AND(
      AI$6&gt;=$I120, AI$6&lt;=$J120, $Q$2="Yes",
      NOT( OR(
        AND($M$5=1, OR(WEEKDAY(AI$6,2)=6, WEEKDAY(AI$6,2)=7)),
        AND($M$5=17,  WEEKDAY(AI$6,2)=6),
        AND($M$5=11,  WEEKDAY(AI$6,2)=7)
      ))
    ),
    INDEX(reference!$H$1:$I$9, MATCH($M120, reference!$H$1:$H$9, 0), 2),
    ""
  ),
"")</f>
        <v/>
      </c>
      <c r="AJ120" s="53" t="str">
        <f>IFERROR(
  IF(
    AND(
      AJ$6&gt;=$I120, AJ$6&lt;=$J120, $Q$2="Yes",
      NOT( OR(
        AND($M$5=1, OR(WEEKDAY(AJ$6,2)=6, WEEKDAY(AJ$6,2)=7)),
        AND($M$5=17,  WEEKDAY(AJ$6,2)=6),
        AND($M$5=11,  WEEKDAY(AJ$6,2)=7)
      ))
    ),
    INDEX(reference!$H$1:$I$9, MATCH($M120, reference!$H$1:$H$9, 0), 2),
    ""
  ),
"")</f>
        <v/>
      </c>
      <c r="AK120" s="53" t="str">
        <f>IFERROR(
  IF(
    AND(
      AK$6&gt;=$I120, AK$6&lt;=$J120, $Q$2="Yes",
      NOT( OR(
        AND($M$5=1, OR(WEEKDAY(AK$6,2)=6, WEEKDAY(AK$6,2)=7)),
        AND($M$5=17,  WEEKDAY(AK$6,2)=6),
        AND($M$5=11,  WEEKDAY(AK$6,2)=7)
      ))
    ),
    INDEX(reference!$H$1:$I$9, MATCH($M120, reference!$H$1:$H$9, 0), 2),
    ""
  ),
"")</f>
        <v/>
      </c>
      <c r="AL120" s="53" t="str">
        <f>IFERROR(
  IF(
    AND(
      AL$6&gt;=$I120, AL$6&lt;=$J120, $Q$2="Yes",
      NOT( OR(
        AND($M$5=1, OR(WEEKDAY(AL$6,2)=6, WEEKDAY(AL$6,2)=7)),
        AND($M$5=17,  WEEKDAY(AL$6,2)=6),
        AND($M$5=11,  WEEKDAY(AL$6,2)=7)
      ))
    ),
    INDEX(reference!$H$1:$I$9, MATCH($M120, reference!$H$1:$H$9, 0), 2),
    ""
  ),
"")</f>
        <v/>
      </c>
      <c r="AM120" s="53" t="str">
        <f>IFERROR(
  IF(
    AND(
      AM$6&gt;=$I120, AM$6&lt;=$J120, $Q$2="Yes",
      NOT( OR(
        AND($M$5=1, OR(WEEKDAY(AM$6,2)=6, WEEKDAY(AM$6,2)=7)),
        AND($M$5=17,  WEEKDAY(AM$6,2)=6),
        AND($M$5=11,  WEEKDAY(AM$6,2)=7)
      ))
    ),
    INDEX(reference!$H$1:$I$9, MATCH($M120, reference!$H$1:$H$9, 0), 2),
    ""
  ),
"")</f>
        <v/>
      </c>
      <c r="AN120" s="53" t="str">
        <f>IFERROR(
  IF(
    AND(
      AN$6&gt;=$I120, AN$6&lt;=$J120, $Q$2="Yes",
      NOT( OR(
        AND($M$5=1, OR(WEEKDAY(AN$6,2)=6, WEEKDAY(AN$6,2)=7)),
        AND($M$5=17,  WEEKDAY(AN$6,2)=6),
        AND($M$5=11,  WEEKDAY(AN$6,2)=7)
      ))
    ),
    INDEX(reference!$H$1:$I$9, MATCH($M120, reference!$H$1:$H$9, 0), 2),
    ""
  ),
"")</f>
        <v/>
      </c>
      <c r="AO120" s="53" t="str">
        <f>IFERROR(
  IF(
    AND(
      AO$6&gt;=$I120, AO$6&lt;=$J120, $Q$2="Yes",
      NOT( OR(
        AND($M$5=1, OR(WEEKDAY(AO$6,2)=6, WEEKDAY(AO$6,2)=7)),
        AND($M$5=17,  WEEKDAY(AO$6,2)=6),
        AND($M$5=11,  WEEKDAY(AO$6,2)=7)
      ))
    ),
    INDEX(reference!$H$1:$I$9, MATCH($M120, reference!$H$1:$H$9, 0), 2),
    ""
  ),
"")</f>
        <v/>
      </c>
      <c r="AP120" s="53" t="str">
        <f>IFERROR(
  IF(
    AND(
      AP$6&gt;=$I120, AP$6&lt;=$J120, $Q$2="Yes",
      NOT( OR(
        AND($M$5=1, OR(WEEKDAY(AP$6,2)=6, WEEKDAY(AP$6,2)=7)),
        AND($M$5=17,  WEEKDAY(AP$6,2)=6),
        AND($M$5=11,  WEEKDAY(AP$6,2)=7)
      ))
    ),
    INDEX(reference!$H$1:$I$9, MATCH($M120, reference!$H$1:$H$9, 0), 2),
    ""
  ),
"")</f>
        <v/>
      </c>
      <c r="AQ120" s="53" t="str">
        <f>IFERROR(
  IF(
    AND(
      AQ$6&gt;=$I120, AQ$6&lt;=$J120, $Q$2="Yes",
      NOT( OR(
        AND($M$5=1, OR(WEEKDAY(AQ$6,2)=6, WEEKDAY(AQ$6,2)=7)),
        AND($M$5=17,  WEEKDAY(AQ$6,2)=6),
        AND($M$5=11,  WEEKDAY(AQ$6,2)=7)
      ))
    ),
    INDEX(reference!$H$1:$I$9, MATCH($M120, reference!$H$1:$H$9, 0), 2),
    ""
  ),
"")</f>
        <v/>
      </c>
      <c r="AR120" s="53" t="str">
        <f>IFERROR(
  IF(
    AND(
      AR$6&gt;=$I120, AR$6&lt;=$J120, $Q$2="Yes",
      NOT( OR(
        AND($M$5=1, OR(WEEKDAY(AR$6,2)=6, WEEKDAY(AR$6,2)=7)),
        AND($M$5=17,  WEEKDAY(AR$6,2)=6),
        AND($M$5=11,  WEEKDAY(AR$6,2)=7)
      ))
    ),
    INDEX(reference!$H$1:$I$9, MATCH($M120, reference!$H$1:$H$9, 0), 2),
    ""
  ),
"")</f>
        <v/>
      </c>
      <c r="AS120" s="53" t="str">
        <f>IFERROR(
  IF(
    AND(
      AS$6&gt;=$I120, AS$6&lt;=$J120, $Q$2="Yes",
      NOT( OR(
        AND($M$5=1, OR(WEEKDAY(AS$6,2)=6, WEEKDAY(AS$6,2)=7)),
        AND($M$5=17,  WEEKDAY(AS$6,2)=6),
        AND($M$5=11,  WEEKDAY(AS$6,2)=7)
      ))
    ),
    INDEX(reference!$H$1:$I$9, MATCH($M120, reference!$H$1:$H$9, 0), 2),
    ""
  ),
"")</f>
        <v/>
      </c>
      <c r="AT120" s="53" t="str">
        <f>IFERROR(
  IF(
    AND(
      AT$6&gt;=$I120, AT$6&lt;=$J120, $Q$2="Yes",
      NOT( OR(
        AND($M$5=1, OR(WEEKDAY(AT$6,2)=6, WEEKDAY(AT$6,2)=7)),
        AND($M$5=17,  WEEKDAY(AT$6,2)=6),
        AND($M$5=11,  WEEKDAY(AT$6,2)=7)
      ))
    ),
    INDEX(reference!$H$1:$I$9, MATCH($M120, reference!$H$1:$H$9, 0), 2),
    ""
  ),
"")</f>
        <v/>
      </c>
      <c r="AU120" s="53" t="str">
        <f>IFERROR(
  IF(
    AND(
      AU$6&gt;=$I120, AU$6&lt;=$J120, $Q$2="Yes",
      NOT( OR(
        AND($M$5=1, OR(WEEKDAY(AU$6,2)=6, WEEKDAY(AU$6,2)=7)),
        AND($M$5=17,  WEEKDAY(AU$6,2)=6),
        AND($M$5=11,  WEEKDAY(AU$6,2)=7)
      ))
    ),
    INDEX(reference!$H$1:$I$9, MATCH($M120, reference!$H$1:$H$9, 0), 2),
    ""
  ),
"")</f>
        <v/>
      </c>
      <c r="AV120" s="53" t="str">
        <f>IFERROR(
  IF(
    AND(
      AV$6&gt;=$I120, AV$6&lt;=$J120, $Q$2="Yes",
      NOT( OR(
        AND($M$5=1, OR(WEEKDAY(AV$6,2)=6, WEEKDAY(AV$6,2)=7)),
        AND($M$5=17,  WEEKDAY(AV$6,2)=6),
        AND($M$5=11,  WEEKDAY(AV$6,2)=7)
      ))
    ),
    INDEX(reference!$H$1:$I$9, MATCH($M120, reference!$H$1:$H$9, 0), 2),
    ""
  ),
"")</f>
        <v/>
      </c>
      <c r="AW120" s="53" t="str">
        <f>IFERROR(
  IF(
    AND(
      AW$6&gt;=$I120, AW$6&lt;=$J120, $Q$2="Yes",
      NOT( OR(
        AND($M$5=1, OR(WEEKDAY(AW$6,2)=6, WEEKDAY(AW$6,2)=7)),
        AND($M$5=17,  WEEKDAY(AW$6,2)=6),
        AND($M$5=11,  WEEKDAY(AW$6,2)=7)
      ))
    ),
    INDEX(reference!$H$1:$I$9, MATCH($M120, reference!$H$1:$H$9, 0), 2),
    ""
  ),
"")</f>
        <v/>
      </c>
      <c r="AX120" s="53" t="str">
        <f>IFERROR(
  IF(
    AND(
      AX$6&gt;=$I120, AX$6&lt;=$J120, $Q$2="Yes",
      NOT( OR(
        AND($M$5=1, OR(WEEKDAY(AX$6,2)=6, WEEKDAY(AX$6,2)=7)),
        AND($M$5=17,  WEEKDAY(AX$6,2)=6),
        AND($M$5=11,  WEEKDAY(AX$6,2)=7)
      ))
    ),
    INDEX(reference!$H$1:$I$9, MATCH($M120, reference!$H$1:$H$9, 0), 2),
    ""
  ),
"")</f>
        <v/>
      </c>
      <c r="AY120" s="53" t="str">
        <f>IFERROR(
  IF(
    AND(
      AY$6&gt;=$I120, AY$6&lt;=$J120, $Q$2="Yes",
      NOT( OR(
        AND($M$5=1, OR(WEEKDAY(AY$6,2)=6, WEEKDAY(AY$6,2)=7)),
        AND($M$5=17,  WEEKDAY(AY$6,2)=6),
        AND($M$5=11,  WEEKDAY(AY$6,2)=7)
      ))
    ),
    INDEX(reference!$H$1:$I$9, MATCH($M120, reference!$H$1:$H$9, 0), 2),
    ""
  ),
"")</f>
        <v/>
      </c>
      <c r="AZ120" s="53" t="str">
        <f>IFERROR(
  IF(
    AND(
      AZ$6&gt;=$I120, AZ$6&lt;=$J120, $Q$2="Yes",
      NOT( OR(
        AND($M$5=1, OR(WEEKDAY(AZ$6,2)=6, WEEKDAY(AZ$6,2)=7)),
        AND($M$5=17,  WEEKDAY(AZ$6,2)=6),
        AND($M$5=11,  WEEKDAY(AZ$6,2)=7)
      ))
    ),
    INDEX(reference!$H$1:$I$9, MATCH($M120, reference!$H$1:$H$9, 0), 2),
    ""
  ),
"")</f>
        <v/>
      </c>
      <c r="BA120" s="53" t="str">
        <f>IFERROR(
  IF(
    AND(
      BA$6&gt;=$I120, BA$6&lt;=$J120, $Q$2="Yes",
      NOT( OR(
        AND($M$5=1, OR(WEEKDAY(BA$6,2)=6, WEEKDAY(BA$6,2)=7)),
        AND($M$5=17,  WEEKDAY(BA$6,2)=6),
        AND($M$5=11,  WEEKDAY(BA$6,2)=7)
      ))
    ),
    INDEX(reference!$H$1:$I$9, MATCH($M120, reference!$H$1:$H$9, 0), 2),
    ""
  ),
"")</f>
        <v/>
      </c>
      <c r="BB120" s="53" t="str">
        <f>IFERROR(
  IF(
    AND(
      BB$6&gt;=$I120, BB$6&lt;=$J120, $Q$2="Yes",
      NOT( OR(
        AND($M$5=1, OR(WEEKDAY(BB$6,2)=6, WEEKDAY(BB$6,2)=7)),
        AND($M$5=17,  WEEKDAY(BB$6,2)=6),
        AND($M$5=11,  WEEKDAY(BB$6,2)=7)
      ))
    ),
    INDEX(reference!$H$1:$I$9, MATCH($M120, reference!$H$1:$H$9, 0), 2),
    ""
  ),
"")</f>
        <v/>
      </c>
      <c r="BC120" s="53" t="str">
        <f>IFERROR(
  IF(
    AND(
      BC$6&gt;=$I120, BC$6&lt;=$J120, $Q$2="Yes",
      NOT( OR(
        AND($M$5=1, OR(WEEKDAY(BC$6,2)=6, WEEKDAY(BC$6,2)=7)),
        AND($M$5=17,  WEEKDAY(BC$6,2)=6),
        AND($M$5=11,  WEEKDAY(BC$6,2)=7)
      ))
    ),
    INDEX(reference!$H$1:$I$9, MATCH($M120, reference!$H$1:$H$9, 0), 2),
    ""
  ),
"")</f>
        <v/>
      </c>
      <c r="BD120" s="53" t="str">
        <f>IFERROR(
  IF(
    AND(
      BD$6&gt;=$I120, BD$6&lt;=$J120, $Q$2="Yes",
      NOT( OR(
        AND($M$5=1, OR(WEEKDAY(BD$6,2)=6, WEEKDAY(BD$6,2)=7)),
        AND($M$5=17,  WEEKDAY(BD$6,2)=6),
        AND($M$5=11,  WEEKDAY(BD$6,2)=7)
      ))
    ),
    INDEX(reference!$H$1:$I$9, MATCH($M120, reference!$H$1:$H$9, 0), 2),
    ""
  ),
"")</f>
        <v/>
      </c>
      <c r="BE120" s="53" t="str">
        <f>IFERROR(
  IF(
    AND(
      BE$6&gt;=$I120, BE$6&lt;=$J120, $Q$2="Yes",
      NOT( OR(
        AND($M$5=1, OR(WEEKDAY(BE$6,2)=6, WEEKDAY(BE$6,2)=7)),
        AND($M$5=17,  WEEKDAY(BE$6,2)=6),
        AND($M$5=11,  WEEKDAY(BE$6,2)=7)
      ))
    ),
    INDEX(reference!$H$1:$I$9, MATCH($M120, reference!$H$1:$H$9, 0), 2),
    ""
  ),
"")</f>
        <v/>
      </c>
      <c r="BF120" s="53" t="str">
        <f>IFERROR(
  IF(
    AND(
      BF$6&gt;=$I120, BF$6&lt;=$J120, $Q$2="Yes",
      NOT( OR(
        AND($M$5=1, OR(WEEKDAY(BF$6,2)=6, WEEKDAY(BF$6,2)=7)),
        AND($M$5=17,  WEEKDAY(BF$6,2)=6),
        AND($M$5=11,  WEEKDAY(BF$6,2)=7)
      ))
    ),
    INDEX(reference!$H$1:$I$9, MATCH($M120, reference!$H$1:$H$9, 0), 2),
    ""
  ),
"")</f>
        <v/>
      </c>
      <c r="BG120" s="53" t="str">
        <f>IFERROR(
  IF(
    AND(
      BG$6&gt;=$I120, BG$6&lt;=$J120, $Q$2="Yes",
      NOT( OR(
        AND($M$5=1, OR(WEEKDAY(BG$6,2)=6, WEEKDAY(BG$6,2)=7)),
        AND($M$5=17,  WEEKDAY(BG$6,2)=6),
        AND($M$5=11,  WEEKDAY(BG$6,2)=7)
      ))
    ),
    INDEX(reference!$H$1:$I$9, MATCH($M120, reference!$H$1:$H$9, 0), 2),
    ""
  ),
"")</f>
        <v/>
      </c>
      <c r="BH120" s="53" t="str">
        <f>IFERROR(
  IF(
    AND(
      BH$6&gt;=$I120, BH$6&lt;=$J120, $Q$2="Yes",
      NOT( OR(
        AND($M$5=1, OR(WEEKDAY(BH$6,2)=6, WEEKDAY(BH$6,2)=7)),
        AND($M$5=17,  WEEKDAY(BH$6,2)=6),
        AND($M$5=11,  WEEKDAY(BH$6,2)=7)
      ))
    ),
    INDEX(reference!$H$1:$I$9, MATCH($M120, reference!$H$1:$H$9, 0), 2),
    ""
  ),
"")</f>
        <v/>
      </c>
      <c r="BI120" s="53" t="str">
        <f>IFERROR(
  IF(
    AND(
      BI$6&gt;=$I120, BI$6&lt;=$J120, $Q$2="Yes",
      NOT( OR(
        AND($M$5=1, OR(WEEKDAY(BI$6,2)=6, WEEKDAY(BI$6,2)=7)),
        AND($M$5=17,  WEEKDAY(BI$6,2)=6),
        AND($M$5=11,  WEEKDAY(BI$6,2)=7)
      ))
    ),
    INDEX(reference!$H$1:$I$9, MATCH($M120, reference!$H$1:$H$9, 0), 2),
    ""
  ),
"")</f>
        <v/>
      </c>
      <c r="BJ120" s="53" t="str">
        <f>IFERROR(
  IF(
    AND(
      BJ$6&gt;=$I120, BJ$6&lt;=$J120, $Q$2="Yes",
      NOT( OR(
        AND($M$5=1, OR(WEEKDAY(BJ$6,2)=6, WEEKDAY(BJ$6,2)=7)),
        AND($M$5=17,  WEEKDAY(BJ$6,2)=6),
        AND($M$5=11,  WEEKDAY(BJ$6,2)=7)
      ))
    ),
    INDEX(reference!$H$1:$I$9, MATCH($M120, reference!$H$1:$H$9, 0), 2),
    ""
  ),
"")</f>
        <v/>
      </c>
      <c r="BK120" s="53" t="str">
        <f>IFERROR(
  IF(
    AND(
      BK$6&gt;=$I120, BK$6&lt;=$J120, $Q$2="Yes",
      NOT( OR(
        AND($M$5=1, OR(WEEKDAY(BK$6,2)=6, WEEKDAY(BK$6,2)=7)),
        AND($M$5=17,  WEEKDAY(BK$6,2)=6),
        AND($M$5=11,  WEEKDAY(BK$6,2)=7)
      ))
    ),
    INDEX(reference!$H$1:$I$9, MATCH($M120, reference!$H$1:$H$9, 0), 2),
    ""
  ),
"")</f>
        <v/>
      </c>
      <c r="BL120" s="53" t="str">
        <f>IFERROR(
  IF(
    AND(
      BL$6&gt;=$I120, BL$6&lt;=$J120, $Q$2="Yes",
      NOT( OR(
        AND($M$5=1, OR(WEEKDAY(BL$6,2)=6, WEEKDAY(BL$6,2)=7)),
        AND($M$5=17,  WEEKDAY(BL$6,2)=6),
        AND($M$5=11,  WEEKDAY(BL$6,2)=7)
      ))
    ),
    INDEX(reference!$H$1:$I$9, MATCH($M120, reference!$H$1:$H$9, 0), 2),
    ""
  ),
"")</f>
        <v/>
      </c>
      <c r="BM120" s="53" t="str">
        <f>IFERROR(
  IF(
    AND(
      BM$6&gt;=$I120, BM$6&lt;=$J120, $Q$2="Yes",
      NOT( OR(
        AND($M$5=1, OR(WEEKDAY(BM$6,2)=6, WEEKDAY(BM$6,2)=7)),
        AND($M$5=17,  WEEKDAY(BM$6,2)=6),
        AND($M$5=11,  WEEKDAY(BM$6,2)=7)
      ))
    ),
    INDEX(reference!$H$1:$I$9, MATCH($M120, reference!$H$1:$H$9, 0), 2),
    ""
  ),
"")</f>
        <v/>
      </c>
      <c r="BN120" s="53" t="str">
        <f>IFERROR(
  IF(
    AND(
      BN$6&gt;=$I120, BN$6&lt;=$J120, $Q$2="Yes",
      NOT( OR(
        AND($M$5=1, OR(WEEKDAY(BN$6,2)=6, WEEKDAY(BN$6,2)=7)),
        AND($M$5=17,  WEEKDAY(BN$6,2)=6),
        AND($M$5=11,  WEEKDAY(BN$6,2)=7)
      ))
    ),
    INDEX(reference!$H$1:$I$9, MATCH($M120, reference!$H$1:$H$9, 0), 2),
    ""
  ),
"")</f>
        <v/>
      </c>
      <c r="BO120" s="53" t="str">
        <f>IFERROR(
  IF(
    AND(
      BO$6&gt;=$I120, BO$6&lt;=$J120, $Q$2="Yes",
      NOT( OR(
        AND($M$5=1, OR(WEEKDAY(BO$6,2)=6, WEEKDAY(BO$6,2)=7)),
        AND($M$5=17,  WEEKDAY(BO$6,2)=6),
        AND($M$5=11,  WEEKDAY(BO$6,2)=7)
      ))
    ),
    INDEX(reference!$H$1:$I$9, MATCH($M120, reference!$H$1:$H$9, 0), 2),
    ""
  ),
"")</f>
        <v/>
      </c>
      <c r="BP120" s="53" t="str">
        <f>IFERROR(
  IF(
    AND(
      BP$6&gt;=$I120, BP$6&lt;=$J120, $Q$2="Yes",
      NOT( OR(
        AND($M$5=1, OR(WEEKDAY(BP$6,2)=6, WEEKDAY(BP$6,2)=7)),
        AND($M$5=17,  WEEKDAY(BP$6,2)=6),
        AND($M$5=11,  WEEKDAY(BP$6,2)=7)
      ))
    ),
    INDEX(reference!$H$1:$I$9, MATCH($M120, reference!$H$1:$H$9, 0), 2),
    ""
  ),
"")</f>
        <v/>
      </c>
      <c r="BQ120" s="53" t="str">
        <f>IFERROR(
  IF(
    AND(
      BQ$6&gt;=$I120, BQ$6&lt;=$J120, $Q$2="Yes",
      NOT( OR(
        AND($M$5=1, OR(WEEKDAY(BQ$6,2)=6, WEEKDAY(BQ$6,2)=7)),
        AND($M$5=17,  WEEKDAY(BQ$6,2)=6),
        AND($M$5=11,  WEEKDAY(BQ$6,2)=7)
      ))
    ),
    INDEX(reference!$H$1:$I$9, MATCH($M120, reference!$H$1:$H$9, 0), 2),
    ""
  ),
"")</f>
        <v/>
      </c>
    </row>
    <row r="121" spans="1:69" ht="22.5" customHeight="1" x14ac:dyDescent="0.15">
      <c r="A121" s="46">
        <f>COUNTIF($L$7:M121,M121)</f>
        <v>0</v>
      </c>
      <c r="B121" s="46" t="str">
        <f t="shared" si="7"/>
        <v>-0</v>
      </c>
      <c r="C121" s="46" t="str">
        <f>IFERROR(IF(G121="","",MOD(COUNTIFS($F$6:G121,"◯"),10)),"")</f>
        <v/>
      </c>
      <c r="D121" s="46" t="str" cm="1">
        <f t="array" ref="D121">IF(G121="","",_xlfn.SWITCH(G121,"◯",1,"◆",2,"★",3))</f>
        <v/>
      </c>
      <c r="E121" s="46"/>
      <c r="F121" s="47"/>
      <c r="G121" s="48"/>
      <c r="H121" s="49"/>
      <c r="I121" s="51"/>
      <c r="J121" s="51"/>
      <c r="K121" s="52" t="str">
        <f t="shared" si="6"/>
        <v/>
      </c>
      <c r="L121" s="50"/>
      <c r="M121" s="50"/>
      <c r="N121" s="53" t="str">
        <f>IFERROR(
  IF(
    AND(
      N$6&gt;=$I121, N$6&lt;=$J121, $Q$2="Yes",
      NOT( OR(
        AND($M$5=1, OR(WEEKDAY(N$6,2)=6, WEEKDAY(N$6,2)=7)),
        AND($M$5=17,  WEEKDAY(N$6,2)=6),
        AND($M$5=11,  WEEKDAY(N$6,2)=7)
      ))
    ),
    INDEX(reference!$H$1:$I$9, MATCH($M121, reference!$H$1:$H$9, 0), 2),
    ""
  ),
"")</f>
        <v/>
      </c>
      <c r="O121" s="53" t="str">
        <f>IFERROR(
  IF(
    AND(
      O$6&gt;=$I121, O$6&lt;=$J121, $Q$2="Yes",
      NOT( OR(
        AND($M$5=1, OR(WEEKDAY(O$6,2)=6, WEEKDAY(O$6,2)=7)),
        AND($M$5=17,  WEEKDAY(O$6,2)=6),
        AND($M$5=11,  WEEKDAY(O$6,2)=7)
      ))
    ),
    INDEX(reference!$H$1:$I$9, MATCH($M121, reference!$H$1:$H$9, 0), 2),
    ""
  ),
"")</f>
        <v/>
      </c>
      <c r="P121" s="53" t="str">
        <f>IFERROR(
  IF(
    AND(
      P$6&gt;=$I121, P$6&lt;=$J121, $Q$2="Yes",
      NOT( OR(
        AND($M$5=1, OR(WEEKDAY(P$6,2)=6, WEEKDAY(P$6,2)=7)),
        AND($M$5=17,  WEEKDAY(P$6,2)=6),
        AND($M$5=11,  WEEKDAY(P$6,2)=7)
      ))
    ),
    INDEX(reference!$H$1:$I$9, MATCH($M121, reference!$H$1:$H$9, 0), 2),
    ""
  ),
"")</f>
        <v/>
      </c>
      <c r="Q121" s="53" t="str">
        <f>IFERROR(
  IF(
    AND(
      Q$6&gt;=$I121, Q$6&lt;=$J121, $Q$2="Yes",
      NOT( OR(
        AND($M$5=1, OR(WEEKDAY(Q$6,2)=6, WEEKDAY(Q$6,2)=7)),
        AND($M$5=17,  WEEKDAY(Q$6,2)=6),
        AND($M$5=11,  WEEKDAY(Q$6,2)=7)
      ))
    ),
    INDEX(reference!$H$1:$I$9, MATCH($M121, reference!$H$1:$H$9, 0), 2),
    ""
  ),
"")</f>
        <v/>
      </c>
      <c r="R121" s="53" t="str">
        <f>IFERROR(
  IF(
    AND(
      R$6&gt;=$I121, R$6&lt;=$J121, $Q$2="Yes",
      NOT( OR(
        AND($M$5=1, OR(WEEKDAY(R$6,2)=6, WEEKDAY(R$6,2)=7)),
        AND($M$5=17,  WEEKDAY(R$6,2)=6),
        AND($M$5=11,  WEEKDAY(R$6,2)=7)
      ))
    ),
    INDEX(reference!$H$1:$I$9, MATCH($M121, reference!$H$1:$H$9, 0), 2),
    ""
  ),
"")</f>
        <v/>
      </c>
      <c r="S121" s="53" t="str">
        <f>IFERROR(
  IF(
    AND(
      S$6&gt;=$I121, S$6&lt;=$J121, $Q$2="Yes",
      NOT( OR(
        AND($M$5=1, OR(WEEKDAY(S$6,2)=6, WEEKDAY(S$6,2)=7)),
        AND($M$5=17,  WEEKDAY(S$6,2)=6),
        AND($M$5=11,  WEEKDAY(S$6,2)=7)
      ))
    ),
    INDEX(reference!$H$1:$I$9, MATCH($M121, reference!$H$1:$H$9, 0), 2),
    ""
  ),
"")</f>
        <v/>
      </c>
      <c r="T121" s="53" t="str">
        <f>IFERROR(
  IF(
    AND(
      T$6&gt;=$I121, T$6&lt;=$J121, $Q$2="Yes",
      NOT( OR(
        AND($M$5=1, OR(WEEKDAY(T$6,2)=6, WEEKDAY(T$6,2)=7)),
        AND($M$5=17,  WEEKDAY(T$6,2)=6),
        AND($M$5=11,  WEEKDAY(T$6,2)=7)
      ))
    ),
    INDEX(reference!$H$1:$I$9, MATCH($M121, reference!$H$1:$H$9, 0), 2),
    ""
  ),
"")</f>
        <v/>
      </c>
      <c r="U121" s="53" t="str">
        <f>IFERROR(
  IF(
    AND(
      U$6&gt;=$I121, U$6&lt;=$J121, $Q$2="Yes",
      NOT( OR(
        AND($M$5=1, OR(WEEKDAY(U$6,2)=6, WEEKDAY(U$6,2)=7)),
        AND($M$5=17,  WEEKDAY(U$6,2)=6),
        AND($M$5=11,  WEEKDAY(U$6,2)=7)
      ))
    ),
    INDEX(reference!$H$1:$I$9, MATCH($M121, reference!$H$1:$H$9, 0), 2),
    ""
  ),
"")</f>
        <v/>
      </c>
      <c r="V121" s="53" t="str">
        <f>IFERROR(
  IF(
    AND(
      V$6&gt;=$I121, V$6&lt;=$J121, $Q$2="Yes",
      NOT( OR(
        AND($M$5=1, OR(WEEKDAY(V$6,2)=6, WEEKDAY(V$6,2)=7)),
        AND($M$5=17,  WEEKDAY(V$6,2)=6),
        AND($M$5=11,  WEEKDAY(V$6,2)=7)
      ))
    ),
    INDEX(reference!$H$1:$I$9, MATCH($M121, reference!$H$1:$H$9, 0), 2),
    ""
  ),
"")</f>
        <v/>
      </c>
      <c r="W121" s="53" t="str">
        <f>IFERROR(
  IF(
    AND(
      W$6&gt;=$I121, W$6&lt;=$J121, $Q$2="Yes",
      NOT( OR(
        AND($M$5=1, OR(WEEKDAY(W$6,2)=6, WEEKDAY(W$6,2)=7)),
        AND($M$5=17,  WEEKDAY(W$6,2)=6),
        AND($M$5=11,  WEEKDAY(W$6,2)=7)
      ))
    ),
    INDEX(reference!$H$1:$I$9, MATCH($M121, reference!$H$1:$H$9, 0), 2),
    ""
  ),
"")</f>
        <v/>
      </c>
      <c r="X121" s="53" t="str">
        <f>IFERROR(
  IF(
    AND(
      X$6&gt;=$I121, X$6&lt;=$J121, $Q$2="Yes",
      NOT( OR(
        AND($M$5=1, OR(WEEKDAY(X$6,2)=6, WEEKDAY(X$6,2)=7)),
        AND($M$5=17,  WEEKDAY(X$6,2)=6),
        AND($M$5=11,  WEEKDAY(X$6,2)=7)
      ))
    ),
    INDEX(reference!$H$1:$I$9, MATCH($M121, reference!$H$1:$H$9, 0), 2),
    ""
  ),
"")</f>
        <v/>
      </c>
      <c r="Y121" s="53" t="str">
        <f>IFERROR(
  IF(
    AND(
      Y$6&gt;=$I121, Y$6&lt;=$J121, $Q$2="Yes",
      NOT( OR(
        AND($M$5=1, OR(WEEKDAY(Y$6,2)=6, WEEKDAY(Y$6,2)=7)),
        AND($M$5=17,  WEEKDAY(Y$6,2)=6),
        AND($M$5=11,  WEEKDAY(Y$6,2)=7)
      ))
    ),
    INDEX(reference!$H$1:$I$9, MATCH($M121, reference!$H$1:$H$9, 0), 2),
    ""
  ),
"")</f>
        <v/>
      </c>
      <c r="Z121" s="53" t="str">
        <f>IFERROR(
  IF(
    AND(
      Z$6&gt;=$I121, Z$6&lt;=$J121, $Q$2="Yes",
      NOT( OR(
        AND($M$5=1, OR(WEEKDAY(Z$6,2)=6, WEEKDAY(Z$6,2)=7)),
        AND($M$5=17,  WEEKDAY(Z$6,2)=6),
        AND($M$5=11,  WEEKDAY(Z$6,2)=7)
      ))
    ),
    INDEX(reference!$H$1:$I$9, MATCH($M121, reference!$H$1:$H$9, 0), 2),
    ""
  ),
"")</f>
        <v/>
      </c>
      <c r="AA121" s="53" t="str">
        <f>IFERROR(
  IF(
    AND(
      AA$6&gt;=$I121, AA$6&lt;=$J121, $Q$2="Yes",
      NOT( OR(
        AND($M$5=1, OR(WEEKDAY(AA$6,2)=6, WEEKDAY(AA$6,2)=7)),
        AND($M$5=17,  WEEKDAY(AA$6,2)=6),
        AND($M$5=11,  WEEKDAY(AA$6,2)=7)
      ))
    ),
    INDEX(reference!$H$1:$I$9, MATCH($M121, reference!$H$1:$H$9, 0), 2),
    ""
  ),
"")</f>
        <v/>
      </c>
      <c r="AB121" s="53" t="str">
        <f>IFERROR(
  IF(
    AND(
      AB$6&gt;=$I121, AB$6&lt;=$J121, $Q$2="Yes",
      NOT( OR(
        AND($M$5=1, OR(WEEKDAY(AB$6,2)=6, WEEKDAY(AB$6,2)=7)),
        AND($M$5=17,  WEEKDAY(AB$6,2)=6),
        AND($M$5=11,  WEEKDAY(AB$6,2)=7)
      ))
    ),
    INDEX(reference!$H$1:$I$9, MATCH($M121, reference!$H$1:$H$9, 0), 2),
    ""
  ),
"")</f>
        <v/>
      </c>
      <c r="AC121" s="53" t="str">
        <f>IFERROR(
  IF(
    AND(
      AC$6&gt;=$I121, AC$6&lt;=$J121, $Q$2="Yes",
      NOT( OR(
        AND($M$5=1, OR(WEEKDAY(AC$6,2)=6, WEEKDAY(AC$6,2)=7)),
        AND($M$5=17,  WEEKDAY(AC$6,2)=6),
        AND($M$5=11,  WEEKDAY(AC$6,2)=7)
      ))
    ),
    INDEX(reference!$H$1:$I$9, MATCH($M121, reference!$H$1:$H$9, 0), 2),
    ""
  ),
"")</f>
        <v/>
      </c>
      <c r="AD121" s="53" t="str">
        <f>IFERROR(
  IF(
    AND(
      AD$6&gt;=$I121, AD$6&lt;=$J121, $Q$2="Yes",
      NOT( OR(
        AND($M$5=1, OR(WEEKDAY(AD$6,2)=6, WEEKDAY(AD$6,2)=7)),
        AND($M$5=17,  WEEKDAY(AD$6,2)=6),
        AND($M$5=11,  WEEKDAY(AD$6,2)=7)
      ))
    ),
    INDEX(reference!$H$1:$I$9, MATCH($M121, reference!$H$1:$H$9, 0), 2),
    ""
  ),
"")</f>
        <v/>
      </c>
      <c r="AE121" s="53" t="str">
        <f>IFERROR(
  IF(
    AND(
      AE$6&gt;=$I121, AE$6&lt;=$J121, $Q$2="Yes",
      NOT( OR(
        AND($M$5=1, OR(WEEKDAY(AE$6,2)=6, WEEKDAY(AE$6,2)=7)),
        AND($M$5=17,  WEEKDAY(AE$6,2)=6),
        AND($M$5=11,  WEEKDAY(AE$6,2)=7)
      ))
    ),
    INDEX(reference!$H$1:$I$9, MATCH($M121, reference!$H$1:$H$9, 0), 2),
    ""
  ),
"")</f>
        <v/>
      </c>
      <c r="AF121" s="53" t="str">
        <f>IFERROR(
  IF(
    AND(
      AF$6&gt;=$I121, AF$6&lt;=$J121, $Q$2="Yes",
      NOT( OR(
        AND($M$5=1, OR(WEEKDAY(AF$6,2)=6, WEEKDAY(AF$6,2)=7)),
        AND($M$5=17,  WEEKDAY(AF$6,2)=6),
        AND($M$5=11,  WEEKDAY(AF$6,2)=7)
      ))
    ),
    INDEX(reference!$H$1:$I$9, MATCH($M121, reference!$H$1:$H$9, 0), 2),
    ""
  ),
"")</f>
        <v/>
      </c>
      <c r="AG121" s="53" t="str">
        <f>IFERROR(
  IF(
    AND(
      AG$6&gt;=$I121, AG$6&lt;=$J121, $Q$2="Yes",
      NOT( OR(
        AND($M$5=1, OR(WEEKDAY(AG$6,2)=6, WEEKDAY(AG$6,2)=7)),
        AND($M$5=17,  WEEKDAY(AG$6,2)=6),
        AND($M$5=11,  WEEKDAY(AG$6,2)=7)
      ))
    ),
    INDEX(reference!$H$1:$I$9, MATCH($M121, reference!$H$1:$H$9, 0), 2),
    ""
  ),
"")</f>
        <v/>
      </c>
      <c r="AH121" s="53" t="str">
        <f>IFERROR(
  IF(
    AND(
      AH$6&gt;=$I121, AH$6&lt;=$J121, $Q$2="Yes",
      NOT( OR(
        AND($M$5=1, OR(WEEKDAY(AH$6,2)=6, WEEKDAY(AH$6,2)=7)),
        AND($M$5=17,  WEEKDAY(AH$6,2)=6),
        AND($M$5=11,  WEEKDAY(AH$6,2)=7)
      ))
    ),
    INDEX(reference!$H$1:$I$9, MATCH($M121, reference!$H$1:$H$9, 0), 2),
    ""
  ),
"")</f>
        <v/>
      </c>
      <c r="AI121" s="53" t="str">
        <f>IFERROR(
  IF(
    AND(
      AI$6&gt;=$I121, AI$6&lt;=$J121, $Q$2="Yes",
      NOT( OR(
        AND($M$5=1, OR(WEEKDAY(AI$6,2)=6, WEEKDAY(AI$6,2)=7)),
        AND($M$5=17,  WEEKDAY(AI$6,2)=6),
        AND($M$5=11,  WEEKDAY(AI$6,2)=7)
      ))
    ),
    INDEX(reference!$H$1:$I$9, MATCH($M121, reference!$H$1:$H$9, 0), 2),
    ""
  ),
"")</f>
        <v/>
      </c>
      <c r="AJ121" s="53" t="str">
        <f>IFERROR(
  IF(
    AND(
      AJ$6&gt;=$I121, AJ$6&lt;=$J121, $Q$2="Yes",
      NOT( OR(
        AND($M$5=1, OR(WEEKDAY(AJ$6,2)=6, WEEKDAY(AJ$6,2)=7)),
        AND($M$5=17,  WEEKDAY(AJ$6,2)=6),
        AND($M$5=11,  WEEKDAY(AJ$6,2)=7)
      ))
    ),
    INDEX(reference!$H$1:$I$9, MATCH($M121, reference!$H$1:$H$9, 0), 2),
    ""
  ),
"")</f>
        <v/>
      </c>
      <c r="AK121" s="53" t="str">
        <f>IFERROR(
  IF(
    AND(
      AK$6&gt;=$I121, AK$6&lt;=$J121, $Q$2="Yes",
      NOT( OR(
        AND($M$5=1, OR(WEEKDAY(AK$6,2)=6, WEEKDAY(AK$6,2)=7)),
        AND($M$5=17,  WEEKDAY(AK$6,2)=6),
        AND($M$5=11,  WEEKDAY(AK$6,2)=7)
      ))
    ),
    INDEX(reference!$H$1:$I$9, MATCH($M121, reference!$H$1:$H$9, 0), 2),
    ""
  ),
"")</f>
        <v/>
      </c>
      <c r="AL121" s="53" t="str">
        <f>IFERROR(
  IF(
    AND(
      AL$6&gt;=$I121, AL$6&lt;=$J121, $Q$2="Yes",
      NOT( OR(
        AND($M$5=1, OR(WEEKDAY(AL$6,2)=6, WEEKDAY(AL$6,2)=7)),
        AND($M$5=17,  WEEKDAY(AL$6,2)=6),
        AND($M$5=11,  WEEKDAY(AL$6,2)=7)
      ))
    ),
    INDEX(reference!$H$1:$I$9, MATCH($M121, reference!$H$1:$H$9, 0), 2),
    ""
  ),
"")</f>
        <v/>
      </c>
      <c r="AM121" s="53" t="str">
        <f>IFERROR(
  IF(
    AND(
      AM$6&gt;=$I121, AM$6&lt;=$J121, $Q$2="Yes",
      NOT( OR(
        AND($M$5=1, OR(WEEKDAY(AM$6,2)=6, WEEKDAY(AM$6,2)=7)),
        AND($M$5=17,  WEEKDAY(AM$6,2)=6),
        AND($M$5=11,  WEEKDAY(AM$6,2)=7)
      ))
    ),
    INDEX(reference!$H$1:$I$9, MATCH($M121, reference!$H$1:$H$9, 0), 2),
    ""
  ),
"")</f>
        <v/>
      </c>
      <c r="AN121" s="53" t="str">
        <f>IFERROR(
  IF(
    AND(
      AN$6&gt;=$I121, AN$6&lt;=$J121, $Q$2="Yes",
      NOT( OR(
        AND($M$5=1, OR(WEEKDAY(AN$6,2)=6, WEEKDAY(AN$6,2)=7)),
        AND($M$5=17,  WEEKDAY(AN$6,2)=6),
        AND($M$5=11,  WEEKDAY(AN$6,2)=7)
      ))
    ),
    INDEX(reference!$H$1:$I$9, MATCH($M121, reference!$H$1:$H$9, 0), 2),
    ""
  ),
"")</f>
        <v/>
      </c>
      <c r="AO121" s="53" t="str">
        <f>IFERROR(
  IF(
    AND(
      AO$6&gt;=$I121, AO$6&lt;=$J121, $Q$2="Yes",
      NOT( OR(
        AND($M$5=1, OR(WEEKDAY(AO$6,2)=6, WEEKDAY(AO$6,2)=7)),
        AND($M$5=17,  WEEKDAY(AO$6,2)=6),
        AND($M$5=11,  WEEKDAY(AO$6,2)=7)
      ))
    ),
    INDEX(reference!$H$1:$I$9, MATCH($M121, reference!$H$1:$H$9, 0), 2),
    ""
  ),
"")</f>
        <v/>
      </c>
      <c r="AP121" s="53" t="str">
        <f>IFERROR(
  IF(
    AND(
      AP$6&gt;=$I121, AP$6&lt;=$J121, $Q$2="Yes",
      NOT( OR(
        AND($M$5=1, OR(WEEKDAY(AP$6,2)=6, WEEKDAY(AP$6,2)=7)),
        AND($M$5=17,  WEEKDAY(AP$6,2)=6),
        AND($M$5=11,  WEEKDAY(AP$6,2)=7)
      ))
    ),
    INDEX(reference!$H$1:$I$9, MATCH($M121, reference!$H$1:$H$9, 0), 2),
    ""
  ),
"")</f>
        <v/>
      </c>
      <c r="AQ121" s="53" t="str">
        <f>IFERROR(
  IF(
    AND(
      AQ$6&gt;=$I121, AQ$6&lt;=$J121, $Q$2="Yes",
      NOT( OR(
        AND($M$5=1, OR(WEEKDAY(AQ$6,2)=6, WEEKDAY(AQ$6,2)=7)),
        AND($M$5=17,  WEEKDAY(AQ$6,2)=6),
        AND($M$5=11,  WEEKDAY(AQ$6,2)=7)
      ))
    ),
    INDEX(reference!$H$1:$I$9, MATCH($M121, reference!$H$1:$H$9, 0), 2),
    ""
  ),
"")</f>
        <v/>
      </c>
      <c r="AR121" s="53" t="str">
        <f>IFERROR(
  IF(
    AND(
      AR$6&gt;=$I121, AR$6&lt;=$J121, $Q$2="Yes",
      NOT( OR(
        AND($M$5=1, OR(WEEKDAY(AR$6,2)=6, WEEKDAY(AR$6,2)=7)),
        AND($M$5=17,  WEEKDAY(AR$6,2)=6),
        AND($M$5=11,  WEEKDAY(AR$6,2)=7)
      ))
    ),
    INDEX(reference!$H$1:$I$9, MATCH($M121, reference!$H$1:$H$9, 0), 2),
    ""
  ),
"")</f>
        <v/>
      </c>
      <c r="AS121" s="53" t="str">
        <f>IFERROR(
  IF(
    AND(
      AS$6&gt;=$I121, AS$6&lt;=$J121, $Q$2="Yes",
      NOT( OR(
        AND($M$5=1, OR(WEEKDAY(AS$6,2)=6, WEEKDAY(AS$6,2)=7)),
        AND($M$5=17,  WEEKDAY(AS$6,2)=6),
        AND($M$5=11,  WEEKDAY(AS$6,2)=7)
      ))
    ),
    INDEX(reference!$H$1:$I$9, MATCH($M121, reference!$H$1:$H$9, 0), 2),
    ""
  ),
"")</f>
        <v/>
      </c>
      <c r="AT121" s="53" t="str">
        <f>IFERROR(
  IF(
    AND(
      AT$6&gt;=$I121, AT$6&lt;=$J121, $Q$2="Yes",
      NOT( OR(
        AND($M$5=1, OR(WEEKDAY(AT$6,2)=6, WEEKDAY(AT$6,2)=7)),
        AND($M$5=17,  WEEKDAY(AT$6,2)=6),
        AND($M$5=11,  WEEKDAY(AT$6,2)=7)
      ))
    ),
    INDEX(reference!$H$1:$I$9, MATCH($M121, reference!$H$1:$H$9, 0), 2),
    ""
  ),
"")</f>
        <v/>
      </c>
      <c r="AU121" s="53" t="str">
        <f>IFERROR(
  IF(
    AND(
      AU$6&gt;=$I121, AU$6&lt;=$J121, $Q$2="Yes",
      NOT( OR(
        AND($M$5=1, OR(WEEKDAY(AU$6,2)=6, WEEKDAY(AU$6,2)=7)),
        AND($M$5=17,  WEEKDAY(AU$6,2)=6),
        AND($M$5=11,  WEEKDAY(AU$6,2)=7)
      ))
    ),
    INDEX(reference!$H$1:$I$9, MATCH($M121, reference!$H$1:$H$9, 0), 2),
    ""
  ),
"")</f>
        <v/>
      </c>
      <c r="AV121" s="53" t="str">
        <f>IFERROR(
  IF(
    AND(
      AV$6&gt;=$I121, AV$6&lt;=$J121, $Q$2="Yes",
      NOT( OR(
        AND($M$5=1, OR(WEEKDAY(AV$6,2)=6, WEEKDAY(AV$6,2)=7)),
        AND($M$5=17,  WEEKDAY(AV$6,2)=6),
        AND($M$5=11,  WEEKDAY(AV$6,2)=7)
      ))
    ),
    INDEX(reference!$H$1:$I$9, MATCH($M121, reference!$H$1:$H$9, 0), 2),
    ""
  ),
"")</f>
        <v/>
      </c>
      <c r="AW121" s="53" t="str">
        <f>IFERROR(
  IF(
    AND(
      AW$6&gt;=$I121, AW$6&lt;=$J121, $Q$2="Yes",
      NOT( OR(
        AND($M$5=1, OR(WEEKDAY(AW$6,2)=6, WEEKDAY(AW$6,2)=7)),
        AND($M$5=17,  WEEKDAY(AW$6,2)=6),
        AND($M$5=11,  WEEKDAY(AW$6,2)=7)
      ))
    ),
    INDEX(reference!$H$1:$I$9, MATCH($M121, reference!$H$1:$H$9, 0), 2),
    ""
  ),
"")</f>
        <v/>
      </c>
      <c r="AX121" s="53" t="str">
        <f>IFERROR(
  IF(
    AND(
      AX$6&gt;=$I121, AX$6&lt;=$J121, $Q$2="Yes",
      NOT( OR(
        AND($M$5=1, OR(WEEKDAY(AX$6,2)=6, WEEKDAY(AX$6,2)=7)),
        AND($M$5=17,  WEEKDAY(AX$6,2)=6),
        AND($M$5=11,  WEEKDAY(AX$6,2)=7)
      ))
    ),
    INDEX(reference!$H$1:$I$9, MATCH($M121, reference!$H$1:$H$9, 0), 2),
    ""
  ),
"")</f>
        <v/>
      </c>
      <c r="AY121" s="53" t="str">
        <f>IFERROR(
  IF(
    AND(
      AY$6&gt;=$I121, AY$6&lt;=$J121, $Q$2="Yes",
      NOT( OR(
        AND($M$5=1, OR(WEEKDAY(AY$6,2)=6, WEEKDAY(AY$6,2)=7)),
        AND($M$5=17,  WEEKDAY(AY$6,2)=6),
        AND($M$5=11,  WEEKDAY(AY$6,2)=7)
      ))
    ),
    INDEX(reference!$H$1:$I$9, MATCH($M121, reference!$H$1:$H$9, 0), 2),
    ""
  ),
"")</f>
        <v/>
      </c>
      <c r="AZ121" s="53" t="str">
        <f>IFERROR(
  IF(
    AND(
      AZ$6&gt;=$I121, AZ$6&lt;=$J121, $Q$2="Yes",
      NOT( OR(
        AND($M$5=1, OR(WEEKDAY(AZ$6,2)=6, WEEKDAY(AZ$6,2)=7)),
        AND($M$5=17,  WEEKDAY(AZ$6,2)=6),
        AND($M$5=11,  WEEKDAY(AZ$6,2)=7)
      ))
    ),
    INDEX(reference!$H$1:$I$9, MATCH($M121, reference!$H$1:$H$9, 0), 2),
    ""
  ),
"")</f>
        <v/>
      </c>
      <c r="BA121" s="53" t="str">
        <f>IFERROR(
  IF(
    AND(
      BA$6&gt;=$I121, BA$6&lt;=$J121, $Q$2="Yes",
      NOT( OR(
        AND($M$5=1, OR(WEEKDAY(BA$6,2)=6, WEEKDAY(BA$6,2)=7)),
        AND($M$5=17,  WEEKDAY(BA$6,2)=6),
        AND($M$5=11,  WEEKDAY(BA$6,2)=7)
      ))
    ),
    INDEX(reference!$H$1:$I$9, MATCH($M121, reference!$H$1:$H$9, 0), 2),
    ""
  ),
"")</f>
        <v/>
      </c>
      <c r="BB121" s="53" t="str">
        <f>IFERROR(
  IF(
    AND(
      BB$6&gt;=$I121, BB$6&lt;=$J121, $Q$2="Yes",
      NOT( OR(
        AND($M$5=1, OR(WEEKDAY(BB$6,2)=6, WEEKDAY(BB$6,2)=7)),
        AND($M$5=17,  WEEKDAY(BB$6,2)=6),
        AND($M$5=11,  WEEKDAY(BB$6,2)=7)
      ))
    ),
    INDEX(reference!$H$1:$I$9, MATCH($M121, reference!$H$1:$H$9, 0), 2),
    ""
  ),
"")</f>
        <v/>
      </c>
      <c r="BC121" s="53" t="str">
        <f>IFERROR(
  IF(
    AND(
      BC$6&gt;=$I121, BC$6&lt;=$J121, $Q$2="Yes",
      NOT( OR(
        AND($M$5=1, OR(WEEKDAY(BC$6,2)=6, WEEKDAY(BC$6,2)=7)),
        AND($M$5=17,  WEEKDAY(BC$6,2)=6),
        AND($M$5=11,  WEEKDAY(BC$6,2)=7)
      ))
    ),
    INDEX(reference!$H$1:$I$9, MATCH($M121, reference!$H$1:$H$9, 0), 2),
    ""
  ),
"")</f>
        <v/>
      </c>
      <c r="BD121" s="53" t="str">
        <f>IFERROR(
  IF(
    AND(
      BD$6&gt;=$I121, BD$6&lt;=$J121, $Q$2="Yes",
      NOT( OR(
        AND($M$5=1, OR(WEEKDAY(BD$6,2)=6, WEEKDAY(BD$6,2)=7)),
        AND($M$5=17,  WEEKDAY(BD$6,2)=6),
        AND($M$5=11,  WEEKDAY(BD$6,2)=7)
      ))
    ),
    INDEX(reference!$H$1:$I$9, MATCH($M121, reference!$H$1:$H$9, 0), 2),
    ""
  ),
"")</f>
        <v/>
      </c>
      <c r="BE121" s="53" t="str">
        <f>IFERROR(
  IF(
    AND(
      BE$6&gt;=$I121, BE$6&lt;=$J121, $Q$2="Yes",
      NOT( OR(
        AND($M$5=1, OR(WEEKDAY(BE$6,2)=6, WEEKDAY(BE$6,2)=7)),
        AND($M$5=17,  WEEKDAY(BE$6,2)=6),
        AND($M$5=11,  WEEKDAY(BE$6,2)=7)
      ))
    ),
    INDEX(reference!$H$1:$I$9, MATCH($M121, reference!$H$1:$H$9, 0), 2),
    ""
  ),
"")</f>
        <v/>
      </c>
      <c r="BF121" s="53" t="str">
        <f>IFERROR(
  IF(
    AND(
      BF$6&gt;=$I121, BF$6&lt;=$J121, $Q$2="Yes",
      NOT( OR(
        AND($M$5=1, OR(WEEKDAY(BF$6,2)=6, WEEKDAY(BF$6,2)=7)),
        AND($M$5=17,  WEEKDAY(BF$6,2)=6),
        AND($M$5=11,  WEEKDAY(BF$6,2)=7)
      ))
    ),
    INDEX(reference!$H$1:$I$9, MATCH($M121, reference!$H$1:$H$9, 0), 2),
    ""
  ),
"")</f>
        <v/>
      </c>
      <c r="BG121" s="53" t="str">
        <f>IFERROR(
  IF(
    AND(
      BG$6&gt;=$I121, BG$6&lt;=$J121, $Q$2="Yes",
      NOT( OR(
        AND($M$5=1, OR(WEEKDAY(BG$6,2)=6, WEEKDAY(BG$6,2)=7)),
        AND($M$5=17,  WEEKDAY(BG$6,2)=6),
        AND($M$5=11,  WEEKDAY(BG$6,2)=7)
      ))
    ),
    INDEX(reference!$H$1:$I$9, MATCH($M121, reference!$H$1:$H$9, 0), 2),
    ""
  ),
"")</f>
        <v/>
      </c>
      <c r="BH121" s="53" t="str">
        <f>IFERROR(
  IF(
    AND(
      BH$6&gt;=$I121, BH$6&lt;=$J121, $Q$2="Yes",
      NOT( OR(
        AND($M$5=1, OR(WEEKDAY(BH$6,2)=6, WEEKDAY(BH$6,2)=7)),
        AND($M$5=17,  WEEKDAY(BH$6,2)=6),
        AND($M$5=11,  WEEKDAY(BH$6,2)=7)
      ))
    ),
    INDEX(reference!$H$1:$I$9, MATCH($M121, reference!$H$1:$H$9, 0), 2),
    ""
  ),
"")</f>
        <v/>
      </c>
      <c r="BI121" s="53" t="str">
        <f>IFERROR(
  IF(
    AND(
      BI$6&gt;=$I121, BI$6&lt;=$J121, $Q$2="Yes",
      NOT( OR(
        AND($M$5=1, OR(WEEKDAY(BI$6,2)=6, WEEKDAY(BI$6,2)=7)),
        AND($M$5=17,  WEEKDAY(BI$6,2)=6),
        AND($M$5=11,  WEEKDAY(BI$6,2)=7)
      ))
    ),
    INDEX(reference!$H$1:$I$9, MATCH($M121, reference!$H$1:$H$9, 0), 2),
    ""
  ),
"")</f>
        <v/>
      </c>
      <c r="BJ121" s="53" t="str">
        <f>IFERROR(
  IF(
    AND(
      BJ$6&gt;=$I121, BJ$6&lt;=$J121, $Q$2="Yes",
      NOT( OR(
        AND($M$5=1, OR(WEEKDAY(BJ$6,2)=6, WEEKDAY(BJ$6,2)=7)),
        AND($M$5=17,  WEEKDAY(BJ$6,2)=6),
        AND($M$5=11,  WEEKDAY(BJ$6,2)=7)
      ))
    ),
    INDEX(reference!$H$1:$I$9, MATCH($M121, reference!$H$1:$H$9, 0), 2),
    ""
  ),
"")</f>
        <v/>
      </c>
      <c r="BK121" s="53" t="str">
        <f>IFERROR(
  IF(
    AND(
      BK$6&gt;=$I121, BK$6&lt;=$J121, $Q$2="Yes",
      NOT( OR(
        AND($M$5=1, OR(WEEKDAY(BK$6,2)=6, WEEKDAY(BK$6,2)=7)),
        AND($M$5=17,  WEEKDAY(BK$6,2)=6),
        AND($M$5=11,  WEEKDAY(BK$6,2)=7)
      ))
    ),
    INDEX(reference!$H$1:$I$9, MATCH($M121, reference!$H$1:$H$9, 0), 2),
    ""
  ),
"")</f>
        <v/>
      </c>
      <c r="BL121" s="53" t="str">
        <f>IFERROR(
  IF(
    AND(
      BL$6&gt;=$I121, BL$6&lt;=$J121, $Q$2="Yes",
      NOT( OR(
        AND($M$5=1, OR(WEEKDAY(BL$6,2)=6, WEEKDAY(BL$6,2)=7)),
        AND($M$5=17,  WEEKDAY(BL$6,2)=6),
        AND($M$5=11,  WEEKDAY(BL$6,2)=7)
      ))
    ),
    INDEX(reference!$H$1:$I$9, MATCH($M121, reference!$H$1:$H$9, 0), 2),
    ""
  ),
"")</f>
        <v/>
      </c>
      <c r="BM121" s="53" t="str">
        <f>IFERROR(
  IF(
    AND(
      BM$6&gt;=$I121, BM$6&lt;=$J121, $Q$2="Yes",
      NOT( OR(
        AND($M$5=1, OR(WEEKDAY(BM$6,2)=6, WEEKDAY(BM$6,2)=7)),
        AND($M$5=17,  WEEKDAY(BM$6,2)=6),
        AND($M$5=11,  WEEKDAY(BM$6,2)=7)
      ))
    ),
    INDEX(reference!$H$1:$I$9, MATCH($M121, reference!$H$1:$H$9, 0), 2),
    ""
  ),
"")</f>
        <v/>
      </c>
      <c r="BN121" s="53" t="str">
        <f>IFERROR(
  IF(
    AND(
      BN$6&gt;=$I121, BN$6&lt;=$J121, $Q$2="Yes",
      NOT( OR(
        AND($M$5=1, OR(WEEKDAY(BN$6,2)=6, WEEKDAY(BN$6,2)=7)),
        AND($M$5=17,  WEEKDAY(BN$6,2)=6),
        AND($M$5=11,  WEEKDAY(BN$6,2)=7)
      ))
    ),
    INDEX(reference!$H$1:$I$9, MATCH($M121, reference!$H$1:$H$9, 0), 2),
    ""
  ),
"")</f>
        <v/>
      </c>
      <c r="BO121" s="53" t="str">
        <f>IFERROR(
  IF(
    AND(
      BO$6&gt;=$I121, BO$6&lt;=$J121, $Q$2="Yes",
      NOT( OR(
        AND($M$5=1, OR(WEEKDAY(BO$6,2)=6, WEEKDAY(BO$6,2)=7)),
        AND($M$5=17,  WEEKDAY(BO$6,2)=6),
        AND($M$5=11,  WEEKDAY(BO$6,2)=7)
      ))
    ),
    INDEX(reference!$H$1:$I$9, MATCH($M121, reference!$H$1:$H$9, 0), 2),
    ""
  ),
"")</f>
        <v/>
      </c>
      <c r="BP121" s="53" t="str">
        <f>IFERROR(
  IF(
    AND(
      BP$6&gt;=$I121, BP$6&lt;=$J121, $Q$2="Yes",
      NOT( OR(
        AND($M$5=1, OR(WEEKDAY(BP$6,2)=6, WEEKDAY(BP$6,2)=7)),
        AND($M$5=17,  WEEKDAY(BP$6,2)=6),
        AND($M$5=11,  WEEKDAY(BP$6,2)=7)
      ))
    ),
    INDEX(reference!$H$1:$I$9, MATCH($M121, reference!$H$1:$H$9, 0), 2),
    ""
  ),
"")</f>
        <v/>
      </c>
      <c r="BQ121" s="53" t="str">
        <f>IFERROR(
  IF(
    AND(
      BQ$6&gt;=$I121, BQ$6&lt;=$J121, $Q$2="Yes",
      NOT( OR(
        AND($M$5=1, OR(WEEKDAY(BQ$6,2)=6, WEEKDAY(BQ$6,2)=7)),
        AND($M$5=17,  WEEKDAY(BQ$6,2)=6),
        AND($M$5=11,  WEEKDAY(BQ$6,2)=7)
      ))
    ),
    INDEX(reference!$H$1:$I$9, MATCH($M121, reference!$H$1:$H$9, 0), 2),
    ""
  ),
"")</f>
        <v/>
      </c>
    </row>
    <row r="122" spans="1:69" ht="22.5" customHeight="1" x14ac:dyDescent="0.15">
      <c r="A122" s="46">
        <f>COUNTIF($L$7:M122,M122)</f>
        <v>0</v>
      </c>
      <c r="B122" s="46" t="str">
        <f t="shared" si="7"/>
        <v>-0</v>
      </c>
      <c r="C122" s="46" t="str">
        <f>IFERROR(IF(G122="","",MOD(COUNTIFS($F$6:G122,"◯"),10)),"")</f>
        <v/>
      </c>
      <c r="D122" s="46" t="str" cm="1">
        <f t="array" ref="D122">IF(G122="","",_xlfn.SWITCH(G122,"◯",1,"◆",2,"★",3))</f>
        <v/>
      </c>
      <c r="E122" s="46"/>
      <c r="F122" s="47"/>
      <c r="G122" s="48"/>
      <c r="H122" s="49"/>
      <c r="I122" s="51"/>
      <c r="J122" s="51"/>
      <c r="K122" s="52" t="str">
        <f t="shared" si="6"/>
        <v/>
      </c>
      <c r="L122" s="50"/>
      <c r="M122" s="50"/>
      <c r="N122" s="53" t="str">
        <f>IFERROR(
  IF(
    AND(
      N$6&gt;=$I122, N$6&lt;=$J122, $Q$2="Yes",
      NOT( OR(
        AND($M$5=1, OR(WEEKDAY(N$6,2)=6, WEEKDAY(N$6,2)=7)),
        AND($M$5=17,  WEEKDAY(N$6,2)=6),
        AND($M$5=11,  WEEKDAY(N$6,2)=7)
      ))
    ),
    INDEX(reference!$H$1:$I$9, MATCH($M122, reference!$H$1:$H$9, 0), 2),
    ""
  ),
"")</f>
        <v/>
      </c>
      <c r="O122" s="53" t="str">
        <f>IFERROR(
  IF(
    AND(
      O$6&gt;=$I122, O$6&lt;=$J122, $Q$2="Yes",
      NOT( OR(
        AND($M$5=1, OR(WEEKDAY(O$6,2)=6, WEEKDAY(O$6,2)=7)),
        AND($M$5=17,  WEEKDAY(O$6,2)=6),
        AND($M$5=11,  WEEKDAY(O$6,2)=7)
      ))
    ),
    INDEX(reference!$H$1:$I$9, MATCH($M122, reference!$H$1:$H$9, 0), 2),
    ""
  ),
"")</f>
        <v/>
      </c>
      <c r="P122" s="53" t="str">
        <f>IFERROR(
  IF(
    AND(
      P$6&gt;=$I122, P$6&lt;=$J122, $Q$2="Yes",
      NOT( OR(
        AND($M$5=1, OR(WEEKDAY(P$6,2)=6, WEEKDAY(P$6,2)=7)),
        AND($M$5=17,  WEEKDAY(P$6,2)=6),
        AND($M$5=11,  WEEKDAY(P$6,2)=7)
      ))
    ),
    INDEX(reference!$H$1:$I$9, MATCH($M122, reference!$H$1:$H$9, 0), 2),
    ""
  ),
"")</f>
        <v/>
      </c>
      <c r="Q122" s="53" t="str">
        <f>IFERROR(
  IF(
    AND(
      Q$6&gt;=$I122, Q$6&lt;=$J122, $Q$2="Yes",
      NOT( OR(
        AND($M$5=1, OR(WEEKDAY(Q$6,2)=6, WEEKDAY(Q$6,2)=7)),
        AND($M$5=17,  WEEKDAY(Q$6,2)=6),
        AND($M$5=11,  WEEKDAY(Q$6,2)=7)
      ))
    ),
    INDEX(reference!$H$1:$I$9, MATCH($M122, reference!$H$1:$H$9, 0), 2),
    ""
  ),
"")</f>
        <v/>
      </c>
      <c r="R122" s="53" t="str">
        <f>IFERROR(
  IF(
    AND(
      R$6&gt;=$I122, R$6&lt;=$J122, $Q$2="Yes",
      NOT( OR(
        AND($M$5=1, OR(WEEKDAY(R$6,2)=6, WEEKDAY(R$6,2)=7)),
        AND($M$5=17,  WEEKDAY(R$6,2)=6),
        AND($M$5=11,  WEEKDAY(R$6,2)=7)
      ))
    ),
    INDEX(reference!$H$1:$I$9, MATCH($M122, reference!$H$1:$H$9, 0), 2),
    ""
  ),
"")</f>
        <v/>
      </c>
      <c r="S122" s="53" t="str">
        <f>IFERROR(
  IF(
    AND(
      S$6&gt;=$I122, S$6&lt;=$J122, $Q$2="Yes",
      NOT( OR(
        AND($M$5=1, OR(WEEKDAY(S$6,2)=6, WEEKDAY(S$6,2)=7)),
        AND($M$5=17,  WEEKDAY(S$6,2)=6),
        AND($M$5=11,  WEEKDAY(S$6,2)=7)
      ))
    ),
    INDEX(reference!$H$1:$I$9, MATCH($M122, reference!$H$1:$H$9, 0), 2),
    ""
  ),
"")</f>
        <v/>
      </c>
      <c r="T122" s="53" t="str">
        <f>IFERROR(
  IF(
    AND(
      T$6&gt;=$I122, T$6&lt;=$J122, $Q$2="Yes",
      NOT( OR(
        AND($M$5=1, OR(WEEKDAY(T$6,2)=6, WEEKDAY(T$6,2)=7)),
        AND($M$5=17,  WEEKDAY(T$6,2)=6),
        AND($M$5=11,  WEEKDAY(T$6,2)=7)
      ))
    ),
    INDEX(reference!$H$1:$I$9, MATCH($M122, reference!$H$1:$H$9, 0), 2),
    ""
  ),
"")</f>
        <v/>
      </c>
      <c r="U122" s="53" t="str">
        <f>IFERROR(
  IF(
    AND(
      U$6&gt;=$I122, U$6&lt;=$J122, $Q$2="Yes",
      NOT( OR(
        AND($M$5=1, OR(WEEKDAY(U$6,2)=6, WEEKDAY(U$6,2)=7)),
        AND($M$5=17,  WEEKDAY(U$6,2)=6),
        AND($M$5=11,  WEEKDAY(U$6,2)=7)
      ))
    ),
    INDEX(reference!$H$1:$I$9, MATCH($M122, reference!$H$1:$H$9, 0), 2),
    ""
  ),
"")</f>
        <v/>
      </c>
      <c r="V122" s="53" t="str">
        <f>IFERROR(
  IF(
    AND(
      V$6&gt;=$I122, V$6&lt;=$J122, $Q$2="Yes",
      NOT( OR(
        AND($M$5=1, OR(WEEKDAY(V$6,2)=6, WEEKDAY(V$6,2)=7)),
        AND($M$5=17,  WEEKDAY(V$6,2)=6),
        AND($M$5=11,  WEEKDAY(V$6,2)=7)
      ))
    ),
    INDEX(reference!$H$1:$I$9, MATCH($M122, reference!$H$1:$H$9, 0), 2),
    ""
  ),
"")</f>
        <v/>
      </c>
      <c r="W122" s="53" t="str">
        <f>IFERROR(
  IF(
    AND(
      W$6&gt;=$I122, W$6&lt;=$J122, $Q$2="Yes",
      NOT( OR(
        AND($M$5=1, OR(WEEKDAY(W$6,2)=6, WEEKDAY(W$6,2)=7)),
        AND($M$5=17,  WEEKDAY(W$6,2)=6),
        AND($M$5=11,  WEEKDAY(W$6,2)=7)
      ))
    ),
    INDEX(reference!$H$1:$I$9, MATCH($M122, reference!$H$1:$H$9, 0), 2),
    ""
  ),
"")</f>
        <v/>
      </c>
      <c r="X122" s="53" t="str">
        <f>IFERROR(
  IF(
    AND(
      X$6&gt;=$I122, X$6&lt;=$J122, $Q$2="Yes",
      NOT( OR(
        AND($M$5=1, OR(WEEKDAY(X$6,2)=6, WEEKDAY(X$6,2)=7)),
        AND($M$5=17,  WEEKDAY(X$6,2)=6),
        AND($M$5=11,  WEEKDAY(X$6,2)=7)
      ))
    ),
    INDEX(reference!$H$1:$I$9, MATCH($M122, reference!$H$1:$H$9, 0), 2),
    ""
  ),
"")</f>
        <v/>
      </c>
      <c r="Y122" s="53" t="str">
        <f>IFERROR(
  IF(
    AND(
      Y$6&gt;=$I122, Y$6&lt;=$J122, $Q$2="Yes",
      NOT( OR(
        AND($M$5=1, OR(WEEKDAY(Y$6,2)=6, WEEKDAY(Y$6,2)=7)),
        AND($M$5=17,  WEEKDAY(Y$6,2)=6),
        AND($M$5=11,  WEEKDAY(Y$6,2)=7)
      ))
    ),
    INDEX(reference!$H$1:$I$9, MATCH($M122, reference!$H$1:$H$9, 0), 2),
    ""
  ),
"")</f>
        <v/>
      </c>
      <c r="Z122" s="53" t="str">
        <f>IFERROR(
  IF(
    AND(
      Z$6&gt;=$I122, Z$6&lt;=$J122, $Q$2="Yes",
      NOT( OR(
        AND($M$5=1, OR(WEEKDAY(Z$6,2)=6, WEEKDAY(Z$6,2)=7)),
        AND($M$5=17,  WEEKDAY(Z$6,2)=6),
        AND($M$5=11,  WEEKDAY(Z$6,2)=7)
      ))
    ),
    INDEX(reference!$H$1:$I$9, MATCH($M122, reference!$H$1:$H$9, 0), 2),
    ""
  ),
"")</f>
        <v/>
      </c>
      <c r="AA122" s="53" t="str">
        <f>IFERROR(
  IF(
    AND(
      AA$6&gt;=$I122, AA$6&lt;=$J122, $Q$2="Yes",
      NOT( OR(
        AND($M$5=1, OR(WEEKDAY(AA$6,2)=6, WEEKDAY(AA$6,2)=7)),
        AND($M$5=17,  WEEKDAY(AA$6,2)=6),
        AND($M$5=11,  WEEKDAY(AA$6,2)=7)
      ))
    ),
    INDEX(reference!$H$1:$I$9, MATCH($M122, reference!$H$1:$H$9, 0), 2),
    ""
  ),
"")</f>
        <v/>
      </c>
      <c r="AB122" s="53" t="str">
        <f>IFERROR(
  IF(
    AND(
      AB$6&gt;=$I122, AB$6&lt;=$J122, $Q$2="Yes",
      NOT( OR(
        AND($M$5=1, OR(WEEKDAY(AB$6,2)=6, WEEKDAY(AB$6,2)=7)),
        AND($M$5=17,  WEEKDAY(AB$6,2)=6),
        AND($M$5=11,  WEEKDAY(AB$6,2)=7)
      ))
    ),
    INDEX(reference!$H$1:$I$9, MATCH($M122, reference!$H$1:$H$9, 0), 2),
    ""
  ),
"")</f>
        <v/>
      </c>
      <c r="AC122" s="53" t="str">
        <f>IFERROR(
  IF(
    AND(
      AC$6&gt;=$I122, AC$6&lt;=$J122, $Q$2="Yes",
      NOT( OR(
        AND($M$5=1, OR(WEEKDAY(AC$6,2)=6, WEEKDAY(AC$6,2)=7)),
        AND($M$5=17,  WEEKDAY(AC$6,2)=6),
        AND($M$5=11,  WEEKDAY(AC$6,2)=7)
      ))
    ),
    INDEX(reference!$H$1:$I$9, MATCH($M122, reference!$H$1:$H$9, 0), 2),
    ""
  ),
"")</f>
        <v/>
      </c>
      <c r="AD122" s="53" t="str">
        <f>IFERROR(
  IF(
    AND(
      AD$6&gt;=$I122, AD$6&lt;=$J122, $Q$2="Yes",
      NOT( OR(
        AND($M$5=1, OR(WEEKDAY(AD$6,2)=6, WEEKDAY(AD$6,2)=7)),
        AND($M$5=17,  WEEKDAY(AD$6,2)=6),
        AND($M$5=11,  WEEKDAY(AD$6,2)=7)
      ))
    ),
    INDEX(reference!$H$1:$I$9, MATCH($M122, reference!$H$1:$H$9, 0), 2),
    ""
  ),
"")</f>
        <v/>
      </c>
      <c r="AE122" s="53" t="str">
        <f>IFERROR(
  IF(
    AND(
      AE$6&gt;=$I122, AE$6&lt;=$J122, $Q$2="Yes",
      NOT( OR(
        AND($M$5=1, OR(WEEKDAY(AE$6,2)=6, WEEKDAY(AE$6,2)=7)),
        AND($M$5=17,  WEEKDAY(AE$6,2)=6),
        AND($M$5=11,  WEEKDAY(AE$6,2)=7)
      ))
    ),
    INDEX(reference!$H$1:$I$9, MATCH($M122, reference!$H$1:$H$9, 0), 2),
    ""
  ),
"")</f>
        <v/>
      </c>
      <c r="AF122" s="53" t="str">
        <f>IFERROR(
  IF(
    AND(
      AF$6&gt;=$I122, AF$6&lt;=$J122, $Q$2="Yes",
      NOT( OR(
        AND($M$5=1, OR(WEEKDAY(AF$6,2)=6, WEEKDAY(AF$6,2)=7)),
        AND($M$5=17,  WEEKDAY(AF$6,2)=6),
        AND($M$5=11,  WEEKDAY(AF$6,2)=7)
      ))
    ),
    INDEX(reference!$H$1:$I$9, MATCH($M122, reference!$H$1:$H$9, 0), 2),
    ""
  ),
"")</f>
        <v/>
      </c>
      <c r="AG122" s="53" t="str">
        <f>IFERROR(
  IF(
    AND(
      AG$6&gt;=$I122, AG$6&lt;=$J122, $Q$2="Yes",
      NOT( OR(
        AND($M$5=1, OR(WEEKDAY(AG$6,2)=6, WEEKDAY(AG$6,2)=7)),
        AND($M$5=17,  WEEKDAY(AG$6,2)=6),
        AND($M$5=11,  WEEKDAY(AG$6,2)=7)
      ))
    ),
    INDEX(reference!$H$1:$I$9, MATCH($M122, reference!$H$1:$H$9, 0), 2),
    ""
  ),
"")</f>
        <v/>
      </c>
      <c r="AH122" s="53" t="str">
        <f>IFERROR(
  IF(
    AND(
      AH$6&gt;=$I122, AH$6&lt;=$J122, $Q$2="Yes",
      NOT( OR(
        AND($M$5=1, OR(WEEKDAY(AH$6,2)=6, WEEKDAY(AH$6,2)=7)),
        AND($M$5=17,  WEEKDAY(AH$6,2)=6),
        AND($M$5=11,  WEEKDAY(AH$6,2)=7)
      ))
    ),
    INDEX(reference!$H$1:$I$9, MATCH($M122, reference!$H$1:$H$9, 0), 2),
    ""
  ),
"")</f>
        <v/>
      </c>
      <c r="AI122" s="53" t="str">
        <f>IFERROR(
  IF(
    AND(
      AI$6&gt;=$I122, AI$6&lt;=$J122, $Q$2="Yes",
      NOT( OR(
        AND($M$5=1, OR(WEEKDAY(AI$6,2)=6, WEEKDAY(AI$6,2)=7)),
        AND($M$5=17,  WEEKDAY(AI$6,2)=6),
        AND($M$5=11,  WEEKDAY(AI$6,2)=7)
      ))
    ),
    INDEX(reference!$H$1:$I$9, MATCH($M122, reference!$H$1:$H$9, 0), 2),
    ""
  ),
"")</f>
        <v/>
      </c>
      <c r="AJ122" s="53" t="str">
        <f>IFERROR(
  IF(
    AND(
      AJ$6&gt;=$I122, AJ$6&lt;=$J122, $Q$2="Yes",
      NOT( OR(
        AND($M$5=1, OR(WEEKDAY(AJ$6,2)=6, WEEKDAY(AJ$6,2)=7)),
        AND($M$5=17,  WEEKDAY(AJ$6,2)=6),
        AND($M$5=11,  WEEKDAY(AJ$6,2)=7)
      ))
    ),
    INDEX(reference!$H$1:$I$9, MATCH($M122, reference!$H$1:$H$9, 0), 2),
    ""
  ),
"")</f>
        <v/>
      </c>
      <c r="AK122" s="53" t="str">
        <f>IFERROR(
  IF(
    AND(
      AK$6&gt;=$I122, AK$6&lt;=$J122, $Q$2="Yes",
      NOT( OR(
        AND($M$5=1, OR(WEEKDAY(AK$6,2)=6, WEEKDAY(AK$6,2)=7)),
        AND($M$5=17,  WEEKDAY(AK$6,2)=6),
        AND($M$5=11,  WEEKDAY(AK$6,2)=7)
      ))
    ),
    INDEX(reference!$H$1:$I$9, MATCH($M122, reference!$H$1:$H$9, 0), 2),
    ""
  ),
"")</f>
        <v/>
      </c>
      <c r="AL122" s="53" t="str">
        <f>IFERROR(
  IF(
    AND(
      AL$6&gt;=$I122, AL$6&lt;=$J122, $Q$2="Yes",
      NOT( OR(
        AND($M$5=1, OR(WEEKDAY(AL$6,2)=6, WEEKDAY(AL$6,2)=7)),
        AND($M$5=17,  WEEKDAY(AL$6,2)=6),
        AND($M$5=11,  WEEKDAY(AL$6,2)=7)
      ))
    ),
    INDEX(reference!$H$1:$I$9, MATCH($M122, reference!$H$1:$H$9, 0), 2),
    ""
  ),
"")</f>
        <v/>
      </c>
      <c r="AM122" s="53" t="str">
        <f>IFERROR(
  IF(
    AND(
      AM$6&gt;=$I122, AM$6&lt;=$J122, $Q$2="Yes",
      NOT( OR(
        AND($M$5=1, OR(WEEKDAY(AM$6,2)=6, WEEKDAY(AM$6,2)=7)),
        AND($M$5=17,  WEEKDAY(AM$6,2)=6),
        AND($M$5=11,  WEEKDAY(AM$6,2)=7)
      ))
    ),
    INDEX(reference!$H$1:$I$9, MATCH($M122, reference!$H$1:$H$9, 0), 2),
    ""
  ),
"")</f>
        <v/>
      </c>
      <c r="AN122" s="53" t="str">
        <f>IFERROR(
  IF(
    AND(
      AN$6&gt;=$I122, AN$6&lt;=$J122, $Q$2="Yes",
      NOT( OR(
        AND($M$5=1, OR(WEEKDAY(AN$6,2)=6, WEEKDAY(AN$6,2)=7)),
        AND($M$5=17,  WEEKDAY(AN$6,2)=6),
        AND($M$5=11,  WEEKDAY(AN$6,2)=7)
      ))
    ),
    INDEX(reference!$H$1:$I$9, MATCH($M122, reference!$H$1:$H$9, 0), 2),
    ""
  ),
"")</f>
        <v/>
      </c>
      <c r="AO122" s="53" t="str">
        <f>IFERROR(
  IF(
    AND(
      AO$6&gt;=$I122, AO$6&lt;=$J122, $Q$2="Yes",
      NOT( OR(
        AND($M$5=1, OR(WEEKDAY(AO$6,2)=6, WEEKDAY(AO$6,2)=7)),
        AND($M$5=17,  WEEKDAY(AO$6,2)=6),
        AND($M$5=11,  WEEKDAY(AO$6,2)=7)
      ))
    ),
    INDEX(reference!$H$1:$I$9, MATCH($M122, reference!$H$1:$H$9, 0), 2),
    ""
  ),
"")</f>
        <v/>
      </c>
      <c r="AP122" s="53" t="str">
        <f>IFERROR(
  IF(
    AND(
      AP$6&gt;=$I122, AP$6&lt;=$J122, $Q$2="Yes",
      NOT( OR(
        AND($M$5=1, OR(WEEKDAY(AP$6,2)=6, WEEKDAY(AP$6,2)=7)),
        AND($M$5=17,  WEEKDAY(AP$6,2)=6),
        AND($M$5=11,  WEEKDAY(AP$6,2)=7)
      ))
    ),
    INDEX(reference!$H$1:$I$9, MATCH($M122, reference!$H$1:$H$9, 0), 2),
    ""
  ),
"")</f>
        <v/>
      </c>
      <c r="AQ122" s="53" t="str">
        <f>IFERROR(
  IF(
    AND(
      AQ$6&gt;=$I122, AQ$6&lt;=$J122, $Q$2="Yes",
      NOT( OR(
        AND($M$5=1, OR(WEEKDAY(AQ$6,2)=6, WEEKDAY(AQ$6,2)=7)),
        AND($M$5=17,  WEEKDAY(AQ$6,2)=6),
        AND($M$5=11,  WEEKDAY(AQ$6,2)=7)
      ))
    ),
    INDEX(reference!$H$1:$I$9, MATCH($M122, reference!$H$1:$H$9, 0), 2),
    ""
  ),
"")</f>
        <v/>
      </c>
      <c r="AR122" s="53" t="str">
        <f>IFERROR(
  IF(
    AND(
      AR$6&gt;=$I122, AR$6&lt;=$J122, $Q$2="Yes",
      NOT( OR(
        AND($M$5=1, OR(WEEKDAY(AR$6,2)=6, WEEKDAY(AR$6,2)=7)),
        AND($M$5=17,  WEEKDAY(AR$6,2)=6),
        AND($M$5=11,  WEEKDAY(AR$6,2)=7)
      ))
    ),
    INDEX(reference!$H$1:$I$9, MATCH($M122, reference!$H$1:$H$9, 0), 2),
    ""
  ),
"")</f>
        <v/>
      </c>
      <c r="AS122" s="53" t="str">
        <f>IFERROR(
  IF(
    AND(
      AS$6&gt;=$I122, AS$6&lt;=$J122, $Q$2="Yes",
      NOT( OR(
        AND($M$5=1, OR(WEEKDAY(AS$6,2)=6, WEEKDAY(AS$6,2)=7)),
        AND($M$5=17,  WEEKDAY(AS$6,2)=6),
        AND($M$5=11,  WEEKDAY(AS$6,2)=7)
      ))
    ),
    INDEX(reference!$H$1:$I$9, MATCH($M122, reference!$H$1:$H$9, 0), 2),
    ""
  ),
"")</f>
        <v/>
      </c>
      <c r="AT122" s="53" t="str">
        <f>IFERROR(
  IF(
    AND(
      AT$6&gt;=$I122, AT$6&lt;=$J122, $Q$2="Yes",
      NOT( OR(
        AND($M$5=1, OR(WEEKDAY(AT$6,2)=6, WEEKDAY(AT$6,2)=7)),
        AND($M$5=17,  WEEKDAY(AT$6,2)=6),
        AND($M$5=11,  WEEKDAY(AT$6,2)=7)
      ))
    ),
    INDEX(reference!$H$1:$I$9, MATCH($M122, reference!$H$1:$H$9, 0), 2),
    ""
  ),
"")</f>
        <v/>
      </c>
      <c r="AU122" s="53" t="str">
        <f>IFERROR(
  IF(
    AND(
      AU$6&gt;=$I122, AU$6&lt;=$J122, $Q$2="Yes",
      NOT( OR(
        AND($M$5=1, OR(WEEKDAY(AU$6,2)=6, WEEKDAY(AU$6,2)=7)),
        AND($M$5=17,  WEEKDAY(AU$6,2)=6),
        AND($M$5=11,  WEEKDAY(AU$6,2)=7)
      ))
    ),
    INDEX(reference!$H$1:$I$9, MATCH($M122, reference!$H$1:$H$9, 0), 2),
    ""
  ),
"")</f>
        <v/>
      </c>
      <c r="AV122" s="53" t="str">
        <f>IFERROR(
  IF(
    AND(
      AV$6&gt;=$I122, AV$6&lt;=$J122, $Q$2="Yes",
      NOT( OR(
        AND($M$5=1, OR(WEEKDAY(AV$6,2)=6, WEEKDAY(AV$6,2)=7)),
        AND($M$5=17,  WEEKDAY(AV$6,2)=6),
        AND($M$5=11,  WEEKDAY(AV$6,2)=7)
      ))
    ),
    INDEX(reference!$H$1:$I$9, MATCH($M122, reference!$H$1:$H$9, 0), 2),
    ""
  ),
"")</f>
        <v/>
      </c>
      <c r="AW122" s="53" t="str">
        <f>IFERROR(
  IF(
    AND(
      AW$6&gt;=$I122, AW$6&lt;=$J122, $Q$2="Yes",
      NOT( OR(
        AND($M$5=1, OR(WEEKDAY(AW$6,2)=6, WEEKDAY(AW$6,2)=7)),
        AND($M$5=17,  WEEKDAY(AW$6,2)=6),
        AND($M$5=11,  WEEKDAY(AW$6,2)=7)
      ))
    ),
    INDEX(reference!$H$1:$I$9, MATCH($M122, reference!$H$1:$H$9, 0), 2),
    ""
  ),
"")</f>
        <v/>
      </c>
      <c r="AX122" s="53" t="str">
        <f>IFERROR(
  IF(
    AND(
      AX$6&gt;=$I122, AX$6&lt;=$J122, $Q$2="Yes",
      NOT( OR(
        AND($M$5=1, OR(WEEKDAY(AX$6,2)=6, WEEKDAY(AX$6,2)=7)),
        AND($M$5=17,  WEEKDAY(AX$6,2)=6),
        AND($M$5=11,  WEEKDAY(AX$6,2)=7)
      ))
    ),
    INDEX(reference!$H$1:$I$9, MATCH($M122, reference!$H$1:$H$9, 0), 2),
    ""
  ),
"")</f>
        <v/>
      </c>
      <c r="AY122" s="53" t="str">
        <f>IFERROR(
  IF(
    AND(
      AY$6&gt;=$I122, AY$6&lt;=$J122, $Q$2="Yes",
      NOT( OR(
        AND($M$5=1, OR(WEEKDAY(AY$6,2)=6, WEEKDAY(AY$6,2)=7)),
        AND($M$5=17,  WEEKDAY(AY$6,2)=6),
        AND($M$5=11,  WEEKDAY(AY$6,2)=7)
      ))
    ),
    INDEX(reference!$H$1:$I$9, MATCH($M122, reference!$H$1:$H$9, 0), 2),
    ""
  ),
"")</f>
        <v/>
      </c>
      <c r="AZ122" s="53" t="str">
        <f>IFERROR(
  IF(
    AND(
      AZ$6&gt;=$I122, AZ$6&lt;=$J122, $Q$2="Yes",
      NOT( OR(
        AND($M$5=1, OR(WEEKDAY(AZ$6,2)=6, WEEKDAY(AZ$6,2)=7)),
        AND($M$5=17,  WEEKDAY(AZ$6,2)=6),
        AND($M$5=11,  WEEKDAY(AZ$6,2)=7)
      ))
    ),
    INDEX(reference!$H$1:$I$9, MATCH($M122, reference!$H$1:$H$9, 0), 2),
    ""
  ),
"")</f>
        <v/>
      </c>
      <c r="BA122" s="53" t="str">
        <f>IFERROR(
  IF(
    AND(
      BA$6&gt;=$I122, BA$6&lt;=$J122, $Q$2="Yes",
      NOT( OR(
        AND($M$5=1, OR(WEEKDAY(BA$6,2)=6, WEEKDAY(BA$6,2)=7)),
        AND($M$5=17,  WEEKDAY(BA$6,2)=6),
        AND($M$5=11,  WEEKDAY(BA$6,2)=7)
      ))
    ),
    INDEX(reference!$H$1:$I$9, MATCH($M122, reference!$H$1:$H$9, 0), 2),
    ""
  ),
"")</f>
        <v/>
      </c>
      <c r="BB122" s="53" t="str">
        <f>IFERROR(
  IF(
    AND(
      BB$6&gt;=$I122, BB$6&lt;=$J122, $Q$2="Yes",
      NOT( OR(
        AND($M$5=1, OR(WEEKDAY(BB$6,2)=6, WEEKDAY(BB$6,2)=7)),
        AND($M$5=17,  WEEKDAY(BB$6,2)=6),
        AND($M$5=11,  WEEKDAY(BB$6,2)=7)
      ))
    ),
    INDEX(reference!$H$1:$I$9, MATCH($M122, reference!$H$1:$H$9, 0), 2),
    ""
  ),
"")</f>
        <v/>
      </c>
      <c r="BC122" s="53" t="str">
        <f>IFERROR(
  IF(
    AND(
      BC$6&gt;=$I122, BC$6&lt;=$J122, $Q$2="Yes",
      NOT( OR(
        AND($M$5=1, OR(WEEKDAY(BC$6,2)=6, WEEKDAY(BC$6,2)=7)),
        AND($M$5=17,  WEEKDAY(BC$6,2)=6),
        AND($M$5=11,  WEEKDAY(BC$6,2)=7)
      ))
    ),
    INDEX(reference!$H$1:$I$9, MATCH($M122, reference!$H$1:$H$9, 0), 2),
    ""
  ),
"")</f>
        <v/>
      </c>
      <c r="BD122" s="53" t="str">
        <f>IFERROR(
  IF(
    AND(
      BD$6&gt;=$I122, BD$6&lt;=$J122, $Q$2="Yes",
      NOT( OR(
        AND($M$5=1, OR(WEEKDAY(BD$6,2)=6, WEEKDAY(BD$6,2)=7)),
        AND($M$5=17,  WEEKDAY(BD$6,2)=6),
        AND($M$5=11,  WEEKDAY(BD$6,2)=7)
      ))
    ),
    INDEX(reference!$H$1:$I$9, MATCH($M122, reference!$H$1:$H$9, 0), 2),
    ""
  ),
"")</f>
        <v/>
      </c>
      <c r="BE122" s="53" t="str">
        <f>IFERROR(
  IF(
    AND(
      BE$6&gt;=$I122, BE$6&lt;=$J122, $Q$2="Yes",
      NOT( OR(
        AND($M$5=1, OR(WEEKDAY(BE$6,2)=6, WEEKDAY(BE$6,2)=7)),
        AND($M$5=17,  WEEKDAY(BE$6,2)=6),
        AND($M$5=11,  WEEKDAY(BE$6,2)=7)
      ))
    ),
    INDEX(reference!$H$1:$I$9, MATCH($M122, reference!$H$1:$H$9, 0), 2),
    ""
  ),
"")</f>
        <v/>
      </c>
      <c r="BF122" s="53" t="str">
        <f>IFERROR(
  IF(
    AND(
      BF$6&gt;=$I122, BF$6&lt;=$J122, $Q$2="Yes",
      NOT( OR(
        AND($M$5=1, OR(WEEKDAY(BF$6,2)=6, WEEKDAY(BF$6,2)=7)),
        AND($M$5=17,  WEEKDAY(BF$6,2)=6),
        AND($M$5=11,  WEEKDAY(BF$6,2)=7)
      ))
    ),
    INDEX(reference!$H$1:$I$9, MATCH($M122, reference!$H$1:$H$9, 0), 2),
    ""
  ),
"")</f>
        <v/>
      </c>
      <c r="BG122" s="53" t="str">
        <f>IFERROR(
  IF(
    AND(
      BG$6&gt;=$I122, BG$6&lt;=$J122, $Q$2="Yes",
      NOT( OR(
        AND($M$5=1, OR(WEEKDAY(BG$6,2)=6, WEEKDAY(BG$6,2)=7)),
        AND($M$5=17,  WEEKDAY(BG$6,2)=6),
        AND($M$5=11,  WEEKDAY(BG$6,2)=7)
      ))
    ),
    INDEX(reference!$H$1:$I$9, MATCH($M122, reference!$H$1:$H$9, 0), 2),
    ""
  ),
"")</f>
        <v/>
      </c>
      <c r="BH122" s="53" t="str">
        <f>IFERROR(
  IF(
    AND(
      BH$6&gt;=$I122, BH$6&lt;=$J122, $Q$2="Yes",
      NOT( OR(
        AND($M$5=1, OR(WEEKDAY(BH$6,2)=6, WEEKDAY(BH$6,2)=7)),
        AND($M$5=17,  WEEKDAY(BH$6,2)=6),
        AND($M$5=11,  WEEKDAY(BH$6,2)=7)
      ))
    ),
    INDEX(reference!$H$1:$I$9, MATCH($M122, reference!$H$1:$H$9, 0), 2),
    ""
  ),
"")</f>
        <v/>
      </c>
      <c r="BI122" s="53" t="str">
        <f>IFERROR(
  IF(
    AND(
      BI$6&gt;=$I122, BI$6&lt;=$J122, $Q$2="Yes",
      NOT( OR(
        AND($M$5=1, OR(WEEKDAY(BI$6,2)=6, WEEKDAY(BI$6,2)=7)),
        AND($M$5=17,  WEEKDAY(BI$6,2)=6),
        AND($M$5=11,  WEEKDAY(BI$6,2)=7)
      ))
    ),
    INDEX(reference!$H$1:$I$9, MATCH($M122, reference!$H$1:$H$9, 0), 2),
    ""
  ),
"")</f>
        <v/>
      </c>
      <c r="BJ122" s="53" t="str">
        <f>IFERROR(
  IF(
    AND(
      BJ$6&gt;=$I122, BJ$6&lt;=$J122, $Q$2="Yes",
      NOT( OR(
        AND($M$5=1, OR(WEEKDAY(BJ$6,2)=6, WEEKDAY(BJ$6,2)=7)),
        AND($M$5=17,  WEEKDAY(BJ$6,2)=6),
        AND($M$5=11,  WEEKDAY(BJ$6,2)=7)
      ))
    ),
    INDEX(reference!$H$1:$I$9, MATCH($M122, reference!$H$1:$H$9, 0), 2),
    ""
  ),
"")</f>
        <v/>
      </c>
      <c r="BK122" s="53" t="str">
        <f>IFERROR(
  IF(
    AND(
      BK$6&gt;=$I122, BK$6&lt;=$J122, $Q$2="Yes",
      NOT( OR(
        AND($M$5=1, OR(WEEKDAY(BK$6,2)=6, WEEKDAY(BK$6,2)=7)),
        AND($M$5=17,  WEEKDAY(BK$6,2)=6),
        AND($M$5=11,  WEEKDAY(BK$6,2)=7)
      ))
    ),
    INDEX(reference!$H$1:$I$9, MATCH($M122, reference!$H$1:$H$9, 0), 2),
    ""
  ),
"")</f>
        <v/>
      </c>
      <c r="BL122" s="53" t="str">
        <f>IFERROR(
  IF(
    AND(
      BL$6&gt;=$I122, BL$6&lt;=$J122, $Q$2="Yes",
      NOT( OR(
        AND($M$5=1, OR(WEEKDAY(BL$6,2)=6, WEEKDAY(BL$6,2)=7)),
        AND($M$5=17,  WEEKDAY(BL$6,2)=6),
        AND($M$5=11,  WEEKDAY(BL$6,2)=7)
      ))
    ),
    INDEX(reference!$H$1:$I$9, MATCH($M122, reference!$H$1:$H$9, 0), 2),
    ""
  ),
"")</f>
        <v/>
      </c>
      <c r="BM122" s="53" t="str">
        <f>IFERROR(
  IF(
    AND(
      BM$6&gt;=$I122, BM$6&lt;=$J122, $Q$2="Yes",
      NOT( OR(
        AND($M$5=1, OR(WEEKDAY(BM$6,2)=6, WEEKDAY(BM$6,2)=7)),
        AND($M$5=17,  WEEKDAY(BM$6,2)=6),
        AND($M$5=11,  WEEKDAY(BM$6,2)=7)
      ))
    ),
    INDEX(reference!$H$1:$I$9, MATCH($M122, reference!$H$1:$H$9, 0), 2),
    ""
  ),
"")</f>
        <v/>
      </c>
      <c r="BN122" s="53" t="str">
        <f>IFERROR(
  IF(
    AND(
      BN$6&gt;=$I122, BN$6&lt;=$J122, $Q$2="Yes",
      NOT( OR(
        AND($M$5=1, OR(WEEKDAY(BN$6,2)=6, WEEKDAY(BN$6,2)=7)),
        AND($M$5=17,  WEEKDAY(BN$6,2)=6),
        AND($M$5=11,  WEEKDAY(BN$6,2)=7)
      ))
    ),
    INDEX(reference!$H$1:$I$9, MATCH($M122, reference!$H$1:$H$9, 0), 2),
    ""
  ),
"")</f>
        <v/>
      </c>
      <c r="BO122" s="53" t="str">
        <f>IFERROR(
  IF(
    AND(
      BO$6&gt;=$I122, BO$6&lt;=$J122, $Q$2="Yes",
      NOT( OR(
        AND($M$5=1, OR(WEEKDAY(BO$6,2)=6, WEEKDAY(BO$6,2)=7)),
        AND($M$5=17,  WEEKDAY(BO$6,2)=6),
        AND($M$5=11,  WEEKDAY(BO$6,2)=7)
      ))
    ),
    INDEX(reference!$H$1:$I$9, MATCH($M122, reference!$H$1:$H$9, 0), 2),
    ""
  ),
"")</f>
        <v/>
      </c>
      <c r="BP122" s="53" t="str">
        <f>IFERROR(
  IF(
    AND(
      BP$6&gt;=$I122, BP$6&lt;=$J122, $Q$2="Yes",
      NOT( OR(
        AND($M$5=1, OR(WEEKDAY(BP$6,2)=6, WEEKDAY(BP$6,2)=7)),
        AND($M$5=17,  WEEKDAY(BP$6,2)=6),
        AND($M$5=11,  WEEKDAY(BP$6,2)=7)
      ))
    ),
    INDEX(reference!$H$1:$I$9, MATCH($M122, reference!$H$1:$H$9, 0), 2),
    ""
  ),
"")</f>
        <v/>
      </c>
      <c r="BQ122" s="53" t="str">
        <f>IFERROR(
  IF(
    AND(
      BQ$6&gt;=$I122, BQ$6&lt;=$J122, $Q$2="Yes",
      NOT( OR(
        AND($M$5=1, OR(WEEKDAY(BQ$6,2)=6, WEEKDAY(BQ$6,2)=7)),
        AND($M$5=17,  WEEKDAY(BQ$6,2)=6),
        AND($M$5=11,  WEEKDAY(BQ$6,2)=7)
      ))
    ),
    INDEX(reference!$H$1:$I$9, MATCH($M122, reference!$H$1:$H$9, 0), 2),
    ""
  ),
"")</f>
        <v/>
      </c>
    </row>
    <row r="123" spans="1:69" ht="22.5" customHeight="1" x14ac:dyDescent="0.15">
      <c r="A123" s="46">
        <f>COUNTIF($L$7:M123,M123)</f>
        <v>0</v>
      </c>
      <c r="B123" s="46" t="str">
        <f t="shared" si="7"/>
        <v>-0</v>
      </c>
      <c r="C123" s="46" t="str">
        <f>IFERROR(IF(G123="","",MOD(COUNTIFS($F$6:G123,"◯"),10)),"")</f>
        <v/>
      </c>
      <c r="D123" s="46" t="str" cm="1">
        <f t="array" ref="D123">IF(G123="","",_xlfn.SWITCH(G123,"◯",1,"◆",2,"★",3))</f>
        <v/>
      </c>
      <c r="E123" s="46"/>
      <c r="F123" s="47"/>
      <c r="G123" s="48"/>
      <c r="H123" s="49"/>
      <c r="I123" s="51"/>
      <c r="J123" s="51"/>
      <c r="K123" s="52" t="str">
        <f t="shared" si="6"/>
        <v/>
      </c>
      <c r="L123" s="50"/>
      <c r="M123" s="50"/>
      <c r="N123" s="53" t="str">
        <f>IFERROR(
  IF(
    AND(
      N$6&gt;=$I123, N$6&lt;=$J123, $Q$2="Yes",
      NOT( OR(
        AND($M$5=1, OR(WEEKDAY(N$6,2)=6, WEEKDAY(N$6,2)=7)),
        AND($M$5=17,  WEEKDAY(N$6,2)=6),
        AND($M$5=11,  WEEKDAY(N$6,2)=7)
      ))
    ),
    INDEX(reference!$H$1:$I$9, MATCH($M123, reference!$H$1:$H$9, 0), 2),
    ""
  ),
"")</f>
        <v/>
      </c>
      <c r="O123" s="53" t="str">
        <f>IFERROR(
  IF(
    AND(
      O$6&gt;=$I123, O$6&lt;=$J123, $Q$2="Yes",
      NOT( OR(
        AND($M$5=1, OR(WEEKDAY(O$6,2)=6, WEEKDAY(O$6,2)=7)),
        AND($M$5=17,  WEEKDAY(O$6,2)=6),
        AND($M$5=11,  WEEKDAY(O$6,2)=7)
      ))
    ),
    INDEX(reference!$H$1:$I$9, MATCH($M123, reference!$H$1:$H$9, 0), 2),
    ""
  ),
"")</f>
        <v/>
      </c>
      <c r="P123" s="53" t="str">
        <f>IFERROR(
  IF(
    AND(
      P$6&gt;=$I123, P$6&lt;=$J123, $Q$2="Yes",
      NOT( OR(
        AND($M$5=1, OR(WEEKDAY(P$6,2)=6, WEEKDAY(P$6,2)=7)),
        AND($M$5=17,  WEEKDAY(P$6,2)=6),
        AND($M$5=11,  WEEKDAY(P$6,2)=7)
      ))
    ),
    INDEX(reference!$H$1:$I$9, MATCH($M123, reference!$H$1:$H$9, 0), 2),
    ""
  ),
"")</f>
        <v/>
      </c>
      <c r="Q123" s="53" t="str">
        <f>IFERROR(
  IF(
    AND(
      Q$6&gt;=$I123, Q$6&lt;=$J123, $Q$2="Yes",
      NOT( OR(
        AND($M$5=1, OR(WEEKDAY(Q$6,2)=6, WEEKDAY(Q$6,2)=7)),
        AND($M$5=17,  WEEKDAY(Q$6,2)=6),
        AND($M$5=11,  WEEKDAY(Q$6,2)=7)
      ))
    ),
    INDEX(reference!$H$1:$I$9, MATCH($M123, reference!$H$1:$H$9, 0), 2),
    ""
  ),
"")</f>
        <v/>
      </c>
      <c r="R123" s="53" t="str">
        <f>IFERROR(
  IF(
    AND(
      R$6&gt;=$I123, R$6&lt;=$J123, $Q$2="Yes",
      NOT( OR(
        AND($M$5=1, OR(WEEKDAY(R$6,2)=6, WEEKDAY(R$6,2)=7)),
        AND($M$5=17,  WEEKDAY(R$6,2)=6),
        AND($M$5=11,  WEEKDAY(R$6,2)=7)
      ))
    ),
    INDEX(reference!$H$1:$I$9, MATCH($M123, reference!$H$1:$H$9, 0), 2),
    ""
  ),
"")</f>
        <v/>
      </c>
      <c r="S123" s="53" t="str">
        <f>IFERROR(
  IF(
    AND(
      S$6&gt;=$I123, S$6&lt;=$J123, $Q$2="Yes",
      NOT( OR(
        AND($M$5=1, OR(WEEKDAY(S$6,2)=6, WEEKDAY(S$6,2)=7)),
        AND($M$5=17,  WEEKDAY(S$6,2)=6),
        AND($M$5=11,  WEEKDAY(S$6,2)=7)
      ))
    ),
    INDEX(reference!$H$1:$I$9, MATCH($M123, reference!$H$1:$H$9, 0), 2),
    ""
  ),
"")</f>
        <v/>
      </c>
      <c r="T123" s="53" t="str">
        <f>IFERROR(
  IF(
    AND(
      T$6&gt;=$I123, T$6&lt;=$J123, $Q$2="Yes",
      NOT( OR(
        AND($M$5=1, OR(WEEKDAY(T$6,2)=6, WEEKDAY(T$6,2)=7)),
        AND($M$5=17,  WEEKDAY(T$6,2)=6),
        AND($M$5=11,  WEEKDAY(T$6,2)=7)
      ))
    ),
    INDEX(reference!$H$1:$I$9, MATCH($M123, reference!$H$1:$H$9, 0), 2),
    ""
  ),
"")</f>
        <v/>
      </c>
      <c r="U123" s="53" t="str">
        <f>IFERROR(
  IF(
    AND(
      U$6&gt;=$I123, U$6&lt;=$J123, $Q$2="Yes",
      NOT( OR(
        AND($M$5=1, OR(WEEKDAY(U$6,2)=6, WEEKDAY(U$6,2)=7)),
        AND($M$5=17,  WEEKDAY(U$6,2)=6),
        AND($M$5=11,  WEEKDAY(U$6,2)=7)
      ))
    ),
    INDEX(reference!$H$1:$I$9, MATCH($M123, reference!$H$1:$H$9, 0), 2),
    ""
  ),
"")</f>
        <v/>
      </c>
      <c r="V123" s="53" t="str">
        <f>IFERROR(
  IF(
    AND(
      V$6&gt;=$I123, V$6&lt;=$J123, $Q$2="Yes",
      NOT( OR(
        AND($M$5=1, OR(WEEKDAY(V$6,2)=6, WEEKDAY(V$6,2)=7)),
        AND($M$5=17,  WEEKDAY(V$6,2)=6),
        AND($M$5=11,  WEEKDAY(V$6,2)=7)
      ))
    ),
    INDEX(reference!$H$1:$I$9, MATCH($M123, reference!$H$1:$H$9, 0), 2),
    ""
  ),
"")</f>
        <v/>
      </c>
      <c r="W123" s="53" t="str">
        <f>IFERROR(
  IF(
    AND(
      W$6&gt;=$I123, W$6&lt;=$J123, $Q$2="Yes",
      NOT( OR(
        AND($M$5=1, OR(WEEKDAY(W$6,2)=6, WEEKDAY(W$6,2)=7)),
        AND($M$5=17,  WEEKDAY(W$6,2)=6),
        AND($M$5=11,  WEEKDAY(W$6,2)=7)
      ))
    ),
    INDEX(reference!$H$1:$I$9, MATCH($M123, reference!$H$1:$H$9, 0), 2),
    ""
  ),
"")</f>
        <v/>
      </c>
      <c r="X123" s="53" t="str">
        <f>IFERROR(
  IF(
    AND(
      X$6&gt;=$I123, X$6&lt;=$J123, $Q$2="Yes",
      NOT( OR(
        AND($M$5=1, OR(WEEKDAY(X$6,2)=6, WEEKDAY(X$6,2)=7)),
        AND($M$5=17,  WEEKDAY(X$6,2)=6),
        AND($M$5=11,  WEEKDAY(X$6,2)=7)
      ))
    ),
    INDEX(reference!$H$1:$I$9, MATCH($M123, reference!$H$1:$H$9, 0), 2),
    ""
  ),
"")</f>
        <v/>
      </c>
      <c r="Y123" s="53" t="str">
        <f>IFERROR(
  IF(
    AND(
      Y$6&gt;=$I123, Y$6&lt;=$J123, $Q$2="Yes",
      NOT( OR(
        AND($M$5=1, OR(WEEKDAY(Y$6,2)=6, WEEKDAY(Y$6,2)=7)),
        AND($M$5=17,  WEEKDAY(Y$6,2)=6),
        AND($M$5=11,  WEEKDAY(Y$6,2)=7)
      ))
    ),
    INDEX(reference!$H$1:$I$9, MATCH($M123, reference!$H$1:$H$9, 0), 2),
    ""
  ),
"")</f>
        <v/>
      </c>
      <c r="Z123" s="53" t="str">
        <f>IFERROR(
  IF(
    AND(
      Z$6&gt;=$I123, Z$6&lt;=$J123, $Q$2="Yes",
      NOT( OR(
        AND($M$5=1, OR(WEEKDAY(Z$6,2)=6, WEEKDAY(Z$6,2)=7)),
        AND($M$5=17,  WEEKDAY(Z$6,2)=6),
        AND($M$5=11,  WEEKDAY(Z$6,2)=7)
      ))
    ),
    INDEX(reference!$H$1:$I$9, MATCH($M123, reference!$H$1:$H$9, 0), 2),
    ""
  ),
"")</f>
        <v/>
      </c>
      <c r="AA123" s="53" t="str">
        <f>IFERROR(
  IF(
    AND(
      AA$6&gt;=$I123, AA$6&lt;=$J123, $Q$2="Yes",
      NOT( OR(
        AND($M$5=1, OR(WEEKDAY(AA$6,2)=6, WEEKDAY(AA$6,2)=7)),
        AND($M$5=17,  WEEKDAY(AA$6,2)=6),
        AND($M$5=11,  WEEKDAY(AA$6,2)=7)
      ))
    ),
    INDEX(reference!$H$1:$I$9, MATCH($M123, reference!$H$1:$H$9, 0), 2),
    ""
  ),
"")</f>
        <v/>
      </c>
      <c r="AB123" s="53" t="str">
        <f>IFERROR(
  IF(
    AND(
      AB$6&gt;=$I123, AB$6&lt;=$J123, $Q$2="Yes",
      NOT( OR(
        AND($M$5=1, OR(WEEKDAY(AB$6,2)=6, WEEKDAY(AB$6,2)=7)),
        AND($M$5=17,  WEEKDAY(AB$6,2)=6),
        AND($M$5=11,  WEEKDAY(AB$6,2)=7)
      ))
    ),
    INDEX(reference!$H$1:$I$9, MATCH($M123, reference!$H$1:$H$9, 0), 2),
    ""
  ),
"")</f>
        <v/>
      </c>
      <c r="AC123" s="53" t="str">
        <f>IFERROR(
  IF(
    AND(
      AC$6&gt;=$I123, AC$6&lt;=$J123, $Q$2="Yes",
      NOT( OR(
        AND($M$5=1, OR(WEEKDAY(AC$6,2)=6, WEEKDAY(AC$6,2)=7)),
        AND($M$5=17,  WEEKDAY(AC$6,2)=6),
        AND($M$5=11,  WEEKDAY(AC$6,2)=7)
      ))
    ),
    INDEX(reference!$H$1:$I$9, MATCH($M123, reference!$H$1:$H$9, 0), 2),
    ""
  ),
"")</f>
        <v/>
      </c>
      <c r="AD123" s="53" t="str">
        <f>IFERROR(
  IF(
    AND(
      AD$6&gt;=$I123, AD$6&lt;=$J123, $Q$2="Yes",
      NOT( OR(
        AND($M$5=1, OR(WEEKDAY(AD$6,2)=6, WEEKDAY(AD$6,2)=7)),
        AND($M$5=17,  WEEKDAY(AD$6,2)=6),
        AND($M$5=11,  WEEKDAY(AD$6,2)=7)
      ))
    ),
    INDEX(reference!$H$1:$I$9, MATCH($M123, reference!$H$1:$H$9, 0), 2),
    ""
  ),
"")</f>
        <v/>
      </c>
      <c r="AE123" s="53" t="str">
        <f>IFERROR(
  IF(
    AND(
      AE$6&gt;=$I123, AE$6&lt;=$J123, $Q$2="Yes",
      NOT( OR(
        AND($M$5=1, OR(WEEKDAY(AE$6,2)=6, WEEKDAY(AE$6,2)=7)),
        AND($M$5=17,  WEEKDAY(AE$6,2)=6),
        AND($M$5=11,  WEEKDAY(AE$6,2)=7)
      ))
    ),
    INDEX(reference!$H$1:$I$9, MATCH($M123, reference!$H$1:$H$9, 0), 2),
    ""
  ),
"")</f>
        <v/>
      </c>
      <c r="AF123" s="53" t="str">
        <f>IFERROR(
  IF(
    AND(
      AF$6&gt;=$I123, AF$6&lt;=$J123, $Q$2="Yes",
      NOT( OR(
        AND($M$5=1, OR(WEEKDAY(AF$6,2)=6, WEEKDAY(AF$6,2)=7)),
        AND($M$5=17,  WEEKDAY(AF$6,2)=6),
        AND($M$5=11,  WEEKDAY(AF$6,2)=7)
      ))
    ),
    INDEX(reference!$H$1:$I$9, MATCH($M123, reference!$H$1:$H$9, 0), 2),
    ""
  ),
"")</f>
        <v/>
      </c>
      <c r="AG123" s="53" t="str">
        <f>IFERROR(
  IF(
    AND(
      AG$6&gt;=$I123, AG$6&lt;=$J123, $Q$2="Yes",
      NOT( OR(
        AND($M$5=1, OR(WEEKDAY(AG$6,2)=6, WEEKDAY(AG$6,2)=7)),
        AND($M$5=17,  WEEKDAY(AG$6,2)=6),
        AND($M$5=11,  WEEKDAY(AG$6,2)=7)
      ))
    ),
    INDEX(reference!$H$1:$I$9, MATCH($M123, reference!$H$1:$H$9, 0), 2),
    ""
  ),
"")</f>
        <v/>
      </c>
      <c r="AH123" s="53" t="str">
        <f>IFERROR(
  IF(
    AND(
      AH$6&gt;=$I123, AH$6&lt;=$J123, $Q$2="Yes",
      NOT( OR(
        AND($M$5=1, OR(WEEKDAY(AH$6,2)=6, WEEKDAY(AH$6,2)=7)),
        AND($M$5=17,  WEEKDAY(AH$6,2)=6),
        AND($M$5=11,  WEEKDAY(AH$6,2)=7)
      ))
    ),
    INDEX(reference!$H$1:$I$9, MATCH($M123, reference!$H$1:$H$9, 0), 2),
    ""
  ),
"")</f>
        <v/>
      </c>
      <c r="AI123" s="53" t="str">
        <f>IFERROR(
  IF(
    AND(
      AI$6&gt;=$I123, AI$6&lt;=$J123, $Q$2="Yes",
      NOT( OR(
        AND($M$5=1, OR(WEEKDAY(AI$6,2)=6, WEEKDAY(AI$6,2)=7)),
        AND($M$5=17,  WEEKDAY(AI$6,2)=6),
        AND($M$5=11,  WEEKDAY(AI$6,2)=7)
      ))
    ),
    INDEX(reference!$H$1:$I$9, MATCH($M123, reference!$H$1:$H$9, 0), 2),
    ""
  ),
"")</f>
        <v/>
      </c>
      <c r="AJ123" s="53" t="str">
        <f>IFERROR(
  IF(
    AND(
      AJ$6&gt;=$I123, AJ$6&lt;=$J123, $Q$2="Yes",
      NOT( OR(
        AND($M$5=1, OR(WEEKDAY(AJ$6,2)=6, WEEKDAY(AJ$6,2)=7)),
        AND($M$5=17,  WEEKDAY(AJ$6,2)=6),
        AND($M$5=11,  WEEKDAY(AJ$6,2)=7)
      ))
    ),
    INDEX(reference!$H$1:$I$9, MATCH($M123, reference!$H$1:$H$9, 0), 2),
    ""
  ),
"")</f>
        <v/>
      </c>
      <c r="AK123" s="53" t="str">
        <f>IFERROR(
  IF(
    AND(
      AK$6&gt;=$I123, AK$6&lt;=$J123, $Q$2="Yes",
      NOT( OR(
        AND($M$5=1, OR(WEEKDAY(AK$6,2)=6, WEEKDAY(AK$6,2)=7)),
        AND($M$5=17,  WEEKDAY(AK$6,2)=6),
        AND($M$5=11,  WEEKDAY(AK$6,2)=7)
      ))
    ),
    INDEX(reference!$H$1:$I$9, MATCH($M123, reference!$H$1:$H$9, 0), 2),
    ""
  ),
"")</f>
        <v/>
      </c>
      <c r="AL123" s="53" t="str">
        <f>IFERROR(
  IF(
    AND(
      AL$6&gt;=$I123, AL$6&lt;=$J123, $Q$2="Yes",
      NOT( OR(
        AND($M$5=1, OR(WEEKDAY(AL$6,2)=6, WEEKDAY(AL$6,2)=7)),
        AND($M$5=17,  WEEKDAY(AL$6,2)=6),
        AND($M$5=11,  WEEKDAY(AL$6,2)=7)
      ))
    ),
    INDEX(reference!$H$1:$I$9, MATCH($M123, reference!$H$1:$H$9, 0), 2),
    ""
  ),
"")</f>
        <v/>
      </c>
      <c r="AM123" s="53" t="str">
        <f>IFERROR(
  IF(
    AND(
      AM$6&gt;=$I123, AM$6&lt;=$J123, $Q$2="Yes",
      NOT( OR(
        AND($M$5=1, OR(WEEKDAY(AM$6,2)=6, WEEKDAY(AM$6,2)=7)),
        AND($M$5=17,  WEEKDAY(AM$6,2)=6),
        AND($M$5=11,  WEEKDAY(AM$6,2)=7)
      ))
    ),
    INDEX(reference!$H$1:$I$9, MATCH($M123, reference!$H$1:$H$9, 0), 2),
    ""
  ),
"")</f>
        <v/>
      </c>
      <c r="AN123" s="53" t="str">
        <f>IFERROR(
  IF(
    AND(
      AN$6&gt;=$I123, AN$6&lt;=$J123, $Q$2="Yes",
      NOT( OR(
        AND($M$5=1, OR(WEEKDAY(AN$6,2)=6, WEEKDAY(AN$6,2)=7)),
        AND($M$5=17,  WEEKDAY(AN$6,2)=6),
        AND($M$5=11,  WEEKDAY(AN$6,2)=7)
      ))
    ),
    INDEX(reference!$H$1:$I$9, MATCH($M123, reference!$H$1:$H$9, 0), 2),
    ""
  ),
"")</f>
        <v/>
      </c>
      <c r="AO123" s="53" t="str">
        <f>IFERROR(
  IF(
    AND(
      AO$6&gt;=$I123, AO$6&lt;=$J123, $Q$2="Yes",
      NOT( OR(
        AND($M$5=1, OR(WEEKDAY(AO$6,2)=6, WEEKDAY(AO$6,2)=7)),
        AND($M$5=17,  WEEKDAY(AO$6,2)=6),
        AND($M$5=11,  WEEKDAY(AO$6,2)=7)
      ))
    ),
    INDEX(reference!$H$1:$I$9, MATCH($M123, reference!$H$1:$H$9, 0), 2),
    ""
  ),
"")</f>
        <v/>
      </c>
      <c r="AP123" s="53" t="str">
        <f>IFERROR(
  IF(
    AND(
      AP$6&gt;=$I123, AP$6&lt;=$J123, $Q$2="Yes",
      NOT( OR(
        AND($M$5=1, OR(WEEKDAY(AP$6,2)=6, WEEKDAY(AP$6,2)=7)),
        AND($M$5=17,  WEEKDAY(AP$6,2)=6),
        AND($M$5=11,  WEEKDAY(AP$6,2)=7)
      ))
    ),
    INDEX(reference!$H$1:$I$9, MATCH($M123, reference!$H$1:$H$9, 0), 2),
    ""
  ),
"")</f>
        <v/>
      </c>
      <c r="AQ123" s="53" t="str">
        <f>IFERROR(
  IF(
    AND(
      AQ$6&gt;=$I123, AQ$6&lt;=$J123, $Q$2="Yes",
      NOT( OR(
        AND($M$5=1, OR(WEEKDAY(AQ$6,2)=6, WEEKDAY(AQ$6,2)=7)),
        AND($M$5=17,  WEEKDAY(AQ$6,2)=6),
        AND($M$5=11,  WEEKDAY(AQ$6,2)=7)
      ))
    ),
    INDEX(reference!$H$1:$I$9, MATCH($M123, reference!$H$1:$H$9, 0), 2),
    ""
  ),
"")</f>
        <v/>
      </c>
      <c r="AR123" s="53" t="str">
        <f>IFERROR(
  IF(
    AND(
      AR$6&gt;=$I123, AR$6&lt;=$J123, $Q$2="Yes",
      NOT( OR(
        AND($M$5=1, OR(WEEKDAY(AR$6,2)=6, WEEKDAY(AR$6,2)=7)),
        AND($M$5=17,  WEEKDAY(AR$6,2)=6),
        AND($M$5=11,  WEEKDAY(AR$6,2)=7)
      ))
    ),
    INDEX(reference!$H$1:$I$9, MATCH($M123, reference!$H$1:$H$9, 0), 2),
    ""
  ),
"")</f>
        <v/>
      </c>
      <c r="AS123" s="53" t="str">
        <f>IFERROR(
  IF(
    AND(
      AS$6&gt;=$I123, AS$6&lt;=$J123, $Q$2="Yes",
      NOT( OR(
        AND($M$5=1, OR(WEEKDAY(AS$6,2)=6, WEEKDAY(AS$6,2)=7)),
        AND($M$5=17,  WEEKDAY(AS$6,2)=6),
        AND($M$5=11,  WEEKDAY(AS$6,2)=7)
      ))
    ),
    INDEX(reference!$H$1:$I$9, MATCH($M123, reference!$H$1:$H$9, 0), 2),
    ""
  ),
"")</f>
        <v/>
      </c>
      <c r="AT123" s="53" t="str">
        <f>IFERROR(
  IF(
    AND(
      AT$6&gt;=$I123, AT$6&lt;=$J123, $Q$2="Yes",
      NOT( OR(
        AND($M$5=1, OR(WEEKDAY(AT$6,2)=6, WEEKDAY(AT$6,2)=7)),
        AND($M$5=17,  WEEKDAY(AT$6,2)=6),
        AND($M$5=11,  WEEKDAY(AT$6,2)=7)
      ))
    ),
    INDEX(reference!$H$1:$I$9, MATCH($M123, reference!$H$1:$H$9, 0), 2),
    ""
  ),
"")</f>
        <v/>
      </c>
      <c r="AU123" s="53" t="str">
        <f>IFERROR(
  IF(
    AND(
      AU$6&gt;=$I123, AU$6&lt;=$J123, $Q$2="Yes",
      NOT( OR(
        AND($M$5=1, OR(WEEKDAY(AU$6,2)=6, WEEKDAY(AU$6,2)=7)),
        AND($M$5=17,  WEEKDAY(AU$6,2)=6),
        AND($M$5=11,  WEEKDAY(AU$6,2)=7)
      ))
    ),
    INDEX(reference!$H$1:$I$9, MATCH($M123, reference!$H$1:$H$9, 0), 2),
    ""
  ),
"")</f>
        <v/>
      </c>
      <c r="AV123" s="53" t="str">
        <f>IFERROR(
  IF(
    AND(
      AV$6&gt;=$I123, AV$6&lt;=$J123, $Q$2="Yes",
      NOT( OR(
        AND($M$5=1, OR(WEEKDAY(AV$6,2)=6, WEEKDAY(AV$6,2)=7)),
        AND($M$5=17,  WEEKDAY(AV$6,2)=6),
        AND($M$5=11,  WEEKDAY(AV$6,2)=7)
      ))
    ),
    INDEX(reference!$H$1:$I$9, MATCH($M123, reference!$H$1:$H$9, 0), 2),
    ""
  ),
"")</f>
        <v/>
      </c>
      <c r="AW123" s="53" t="str">
        <f>IFERROR(
  IF(
    AND(
      AW$6&gt;=$I123, AW$6&lt;=$J123, $Q$2="Yes",
      NOT( OR(
        AND($M$5=1, OR(WEEKDAY(AW$6,2)=6, WEEKDAY(AW$6,2)=7)),
        AND($M$5=17,  WEEKDAY(AW$6,2)=6),
        AND($M$5=11,  WEEKDAY(AW$6,2)=7)
      ))
    ),
    INDEX(reference!$H$1:$I$9, MATCH($M123, reference!$H$1:$H$9, 0), 2),
    ""
  ),
"")</f>
        <v/>
      </c>
      <c r="AX123" s="53" t="str">
        <f>IFERROR(
  IF(
    AND(
      AX$6&gt;=$I123, AX$6&lt;=$J123, $Q$2="Yes",
      NOT( OR(
        AND($M$5=1, OR(WEEKDAY(AX$6,2)=6, WEEKDAY(AX$6,2)=7)),
        AND($M$5=17,  WEEKDAY(AX$6,2)=6),
        AND($M$5=11,  WEEKDAY(AX$6,2)=7)
      ))
    ),
    INDEX(reference!$H$1:$I$9, MATCH($M123, reference!$H$1:$H$9, 0), 2),
    ""
  ),
"")</f>
        <v/>
      </c>
      <c r="AY123" s="53" t="str">
        <f>IFERROR(
  IF(
    AND(
      AY$6&gt;=$I123, AY$6&lt;=$J123, $Q$2="Yes",
      NOT( OR(
        AND($M$5=1, OR(WEEKDAY(AY$6,2)=6, WEEKDAY(AY$6,2)=7)),
        AND($M$5=17,  WEEKDAY(AY$6,2)=6),
        AND($M$5=11,  WEEKDAY(AY$6,2)=7)
      ))
    ),
    INDEX(reference!$H$1:$I$9, MATCH($M123, reference!$H$1:$H$9, 0), 2),
    ""
  ),
"")</f>
        <v/>
      </c>
      <c r="AZ123" s="53" t="str">
        <f>IFERROR(
  IF(
    AND(
      AZ$6&gt;=$I123, AZ$6&lt;=$J123, $Q$2="Yes",
      NOT( OR(
        AND($M$5=1, OR(WEEKDAY(AZ$6,2)=6, WEEKDAY(AZ$6,2)=7)),
        AND($M$5=17,  WEEKDAY(AZ$6,2)=6),
        AND($M$5=11,  WEEKDAY(AZ$6,2)=7)
      ))
    ),
    INDEX(reference!$H$1:$I$9, MATCH($M123, reference!$H$1:$H$9, 0), 2),
    ""
  ),
"")</f>
        <v/>
      </c>
      <c r="BA123" s="53" t="str">
        <f>IFERROR(
  IF(
    AND(
      BA$6&gt;=$I123, BA$6&lt;=$J123, $Q$2="Yes",
      NOT( OR(
        AND($M$5=1, OR(WEEKDAY(BA$6,2)=6, WEEKDAY(BA$6,2)=7)),
        AND($M$5=17,  WEEKDAY(BA$6,2)=6),
        AND($M$5=11,  WEEKDAY(BA$6,2)=7)
      ))
    ),
    INDEX(reference!$H$1:$I$9, MATCH($M123, reference!$H$1:$H$9, 0), 2),
    ""
  ),
"")</f>
        <v/>
      </c>
      <c r="BB123" s="53" t="str">
        <f>IFERROR(
  IF(
    AND(
      BB$6&gt;=$I123, BB$6&lt;=$J123, $Q$2="Yes",
      NOT( OR(
        AND($M$5=1, OR(WEEKDAY(BB$6,2)=6, WEEKDAY(BB$6,2)=7)),
        AND($M$5=17,  WEEKDAY(BB$6,2)=6),
        AND($M$5=11,  WEEKDAY(BB$6,2)=7)
      ))
    ),
    INDEX(reference!$H$1:$I$9, MATCH($M123, reference!$H$1:$H$9, 0), 2),
    ""
  ),
"")</f>
        <v/>
      </c>
      <c r="BC123" s="53" t="str">
        <f>IFERROR(
  IF(
    AND(
      BC$6&gt;=$I123, BC$6&lt;=$J123, $Q$2="Yes",
      NOT( OR(
        AND($M$5=1, OR(WEEKDAY(BC$6,2)=6, WEEKDAY(BC$6,2)=7)),
        AND($M$5=17,  WEEKDAY(BC$6,2)=6),
        AND($M$5=11,  WEEKDAY(BC$6,2)=7)
      ))
    ),
    INDEX(reference!$H$1:$I$9, MATCH($M123, reference!$H$1:$H$9, 0), 2),
    ""
  ),
"")</f>
        <v/>
      </c>
      <c r="BD123" s="53" t="str">
        <f>IFERROR(
  IF(
    AND(
      BD$6&gt;=$I123, BD$6&lt;=$J123, $Q$2="Yes",
      NOT( OR(
        AND($M$5=1, OR(WEEKDAY(BD$6,2)=6, WEEKDAY(BD$6,2)=7)),
        AND($M$5=17,  WEEKDAY(BD$6,2)=6),
        AND($M$5=11,  WEEKDAY(BD$6,2)=7)
      ))
    ),
    INDEX(reference!$H$1:$I$9, MATCH($M123, reference!$H$1:$H$9, 0), 2),
    ""
  ),
"")</f>
        <v/>
      </c>
      <c r="BE123" s="53" t="str">
        <f>IFERROR(
  IF(
    AND(
      BE$6&gt;=$I123, BE$6&lt;=$J123, $Q$2="Yes",
      NOT( OR(
        AND($M$5=1, OR(WEEKDAY(BE$6,2)=6, WEEKDAY(BE$6,2)=7)),
        AND($M$5=17,  WEEKDAY(BE$6,2)=6),
        AND($M$5=11,  WEEKDAY(BE$6,2)=7)
      ))
    ),
    INDEX(reference!$H$1:$I$9, MATCH($M123, reference!$H$1:$H$9, 0), 2),
    ""
  ),
"")</f>
        <v/>
      </c>
      <c r="BF123" s="53" t="str">
        <f>IFERROR(
  IF(
    AND(
      BF$6&gt;=$I123, BF$6&lt;=$J123, $Q$2="Yes",
      NOT( OR(
        AND($M$5=1, OR(WEEKDAY(BF$6,2)=6, WEEKDAY(BF$6,2)=7)),
        AND($M$5=17,  WEEKDAY(BF$6,2)=6),
        AND($M$5=11,  WEEKDAY(BF$6,2)=7)
      ))
    ),
    INDEX(reference!$H$1:$I$9, MATCH($M123, reference!$H$1:$H$9, 0), 2),
    ""
  ),
"")</f>
        <v/>
      </c>
      <c r="BG123" s="53" t="str">
        <f>IFERROR(
  IF(
    AND(
      BG$6&gt;=$I123, BG$6&lt;=$J123, $Q$2="Yes",
      NOT( OR(
        AND($M$5=1, OR(WEEKDAY(BG$6,2)=6, WEEKDAY(BG$6,2)=7)),
        AND($M$5=17,  WEEKDAY(BG$6,2)=6),
        AND($M$5=11,  WEEKDAY(BG$6,2)=7)
      ))
    ),
    INDEX(reference!$H$1:$I$9, MATCH($M123, reference!$H$1:$H$9, 0), 2),
    ""
  ),
"")</f>
        <v/>
      </c>
      <c r="BH123" s="53" t="str">
        <f>IFERROR(
  IF(
    AND(
      BH$6&gt;=$I123, BH$6&lt;=$J123, $Q$2="Yes",
      NOT( OR(
        AND($M$5=1, OR(WEEKDAY(BH$6,2)=6, WEEKDAY(BH$6,2)=7)),
        AND($M$5=17,  WEEKDAY(BH$6,2)=6),
        AND($M$5=11,  WEEKDAY(BH$6,2)=7)
      ))
    ),
    INDEX(reference!$H$1:$I$9, MATCH($M123, reference!$H$1:$H$9, 0), 2),
    ""
  ),
"")</f>
        <v/>
      </c>
      <c r="BI123" s="53" t="str">
        <f>IFERROR(
  IF(
    AND(
      BI$6&gt;=$I123, BI$6&lt;=$J123, $Q$2="Yes",
      NOT( OR(
        AND($M$5=1, OR(WEEKDAY(BI$6,2)=6, WEEKDAY(BI$6,2)=7)),
        AND($M$5=17,  WEEKDAY(BI$6,2)=6),
        AND($M$5=11,  WEEKDAY(BI$6,2)=7)
      ))
    ),
    INDEX(reference!$H$1:$I$9, MATCH($M123, reference!$H$1:$H$9, 0), 2),
    ""
  ),
"")</f>
        <v/>
      </c>
      <c r="BJ123" s="53" t="str">
        <f>IFERROR(
  IF(
    AND(
      BJ$6&gt;=$I123, BJ$6&lt;=$J123, $Q$2="Yes",
      NOT( OR(
        AND($M$5=1, OR(WEEKDAY(BJ$6,2)=6, WEEKDAY(BJ$6,2)=7)),
        AND($M$5=17,  WEEKDAY(BJ$6,2)=6),
        AND($M$5=11,  WEEKDAY(BJ$6,2)=7)
      ))
    ),
    INDEX(reference!$H$1:$I$9, MATCH($M123, reference!$H$1:$H$9, 0), 2),
    ""
  ),
"")</f>
        <v/>
      </c>
      <c r="BK123" s="53" t="str">
        <f>IFERROR(
  IF(
    AND(
      BK$6&gt;=$I123, BK$6&lt;=$J123, $Q$2="Yes",
      NOT( OR(
        AND($M$5=1, OR(WEEKDAY(BK$6,2)=6, WEEKDAY(BK$6,2)=7)),
        AND($M$5=17,  WEEKDAY(BK$6,2)=6),
        AND($M$5=11,  WEEKDAY(BK$6,2)=7)
      ))
    ),
    INDEX(reference!$H$1:$I$9, MATCH($M123, reference!$H$1:$H$9, 0), 2),
    ""
  ),
"")</f>
        <v/>
      </c>
      <c r="BL123" s="53" t="str">
        <f>IFERROR(
  IF(
    AND(
      BL$6&gt;=$I123, BL$6&lt;=$J123, $Q$2="Yes",
      NOT( OR(
        AND($M$5=1, OR(WEEKDAY(BL$6,2)=6, WEEKDAY(BL$6,2)=7)),
        AND($M$5=17,  WEEKDAY(BL$6,2)=6),
        AND($M$5=11,  WEEKDAY(BL$6,2)=7)
      ))
    ),
    INDEX(reference!$H$1:$I$9, MATCH($M123, reference!$H$1:$H$9, 0), 2),
    ""
  ),
"")</f>
        <v/>
      </c>
      <c r="BM123" s="53" t="str">
        <f>IFERROR(
  IF(
    AND(
      BM$6&gt;=$I123, BM$6&lt;=$J123, $Q$2="Yes",
      NOT( OR(
        AND($M$5=1, OR(WEEKDAY(BM$6,2)=6, WEEKDAY(BM$6,2)=7)),
        AND($M$5=17,  WEEKDAY(BM$6,2)=6),
        AND($M$5=11,  WEEKDAY(BM$6,2)=7)
      ))
    ),
    INDEX(reference!$H$1:$I$9, MATCH($M123, reference!$H$1:$H$9, 0), 2),
    ""
  ),
"")</f>
        <v/>
      </c>
      <c r="BN123" s="53" t="str">
        <f>IFERROR(
  IF(
    AND(
      BN$6&gt;=$I123, BN$6&lt;=$J123, $Q$2="Yes",
      NOT( OR(
        AND($M$5=1, OR(WEEKDAY(BN$6,2)=6, WEEKDAY(BN$6,2)=7)),
        AND($M$5=17,  WEEKDAY(BN$6,2)=6),
        AND($M$5=11,  WEEKDAY(BN$6,2)=7)
      ))
    ),
    INDEX(reference!$H$1:$I$9, MATCH($M123, reference!$H$1:$H$9, 0), 2),
    ""
  ),
"")</f>
        <v/>
      </c>
      <c r="BO123" s="53" t="str">
        <f>IFERROR(
  IF(
    AND(
      BO$6&gt;=$I123, BO$6&lt;=$J123, $Q$2="Yes",
      NOT( OR(
        AND($M$5=1, OR(WEEKDAY(BO$6,2)=6, WEEKDAY(BO$6,2)=7)),
        AND($M$5=17,  WEEKDAY(BO$6,2)=6),
        AND($M$5=11,  WEEKDAY(BO$6,2)=7)
      ))
    ),
    INDEX(reference!$H$1:$I$9, MATCH($M123, reference!$H$1:$H$9, 0), 2),
    ""
  ),
"")</f>
        <v/>
      </c>
      <c r="BP123" s="53" t="str">
        <f>IFERROR(
  IF(
    AND(
      BP$6&gt;=$I123, BP$6&lt;=$J123, $Q$2="Yes",
      NOT( OR(
        AND($M$5=1, OR(WEEKDAY(BP$6,2)=6, WEEKDAY(BP$6,2)=7)),
        AND($M$5=17,  WEEKDAY(BP$6,2)=6),
        AND($M$5=11,  WEEKDAY(BP$6,2)=7)
      ))
    ),
    INDEX(reference!$H$1:$I$9, MATCH($M123, reference!$H$1:$H$9, 0), 2),
    ""
  ),
"")</f>
        <v/>
      </c>
      <c r="BQ123" s="53" t="str">
        <f>IFERROR(
  IF(
    AND(
      BQ$6&gt;=$I123, BQ$6&lt;=$J123, $Q$2="Yes",
      NOT( OR(
        AND($M$5=1, OR(WEEKDAY(BQ$6,2)=6, WEEKDAY(BQ$6,2)=7)),
        AND($M$5=17,  WEEKDAY(BQ$6,2)=6),
        AND($M$5=11,  WEEKDAY(BQ$6,2)=7)
      ))
    ),
    INDEX(reference!$H$1:$I$9, MATCH($M123, reference!$H$1:$H$9, 0), 2),
    ""
  ),
"")</f>
        <v/>
      </c>
    </row>
    <row r="124" spans="1:69" ht="22.5" customHeight="1" x14ac:dyDescent="0.15">
      <c r="A124" s="46">
        <f>COUNTIF($L$7:M124,M124)</f>
        <v>0</v>
      </c>
      <c r="B124" s="46" t="str">
        <f t="shared" si="7"/>
        <v>-0</v>
      </c>
      <c r="C124" s="46" t="str">
        <f>IFERROR(IF(G124="","",MOD(COUNTIFS($F$6:G124,"◯"),10)),"")</f>
        <v/>
      </c>
      <c r="D124" s="46" t="str" cm="1">
        <f t="array" ref="D124">IF(G124="","",_xlfn.SWITCH(G124,"◯",1,"◆",2,"★",3))</f>
        <v/>
      </c>
      <c r="E124" s="46"/>
      <c r="F124" s="47"/>
      <c r="G124" s="48"/>
      <c r="H124" s="49"/>
      <c r="I124" s="51"/>
      <c r="J124" s="51"/>
      <c r="K124" s="52" t="str">
        <f t="shared" si="6"/>
        <v/>
      </c>
      <c r="L124" s="50"/>
      <c r="M124" s="50"/>
      <c r="N124" s="53" t="str">
        <f>IFERROR(
  IF(
    AND(
      N$6&gt;=$I124, N$6&lt;=$J124, $Q$2="Yes",
      NOT( OR(
        AND($M$5=1, OR(WEEKDAY(N$6,2)=6, WEEKDAY(N$6,2)=7)),
        AND($M$5=17,  WEEKDAY(N$6,2)=6),
        AND($M$5=11,  WEEKDAY(N$6,2)=7)
      ))
    ),
    INDEX(reference!$H$1:$I$9, MATCH($M124, reference!$H$1:$H$9, 0), 2),
    ""
  ),
"")</f>
        <v/>
      </c>
      <c r="O124" s="53" t="str">
        <f>IFERROR(
  IF(
    AND(
      O$6&gt;=$I124, O$6&lt;=$J124, $Q$2="Yes",
      NOT( OR(
        AND($M$5=1, OR(WEEKDAY(O$6,2)=6, WEEKDAY(O$6,2)=7)),
        AND($M$5=17,  WEEKDAY(O$6,2)=6),
        AND($M$5=11,  WEEKDAY(O$6,2)=7)
      ))
    ),
    INDEX(reference!$H$1:$I$9, MATCH($M124, reference!$H$1:$H$9, 0), 2),
    ""
  ),
"")</f>
        <v/>
      </c>
      <c r="P124" s="53" t="str">
        <f>IFERROR(
  IF(
    AND(
      P$6&gt;=$I124, P$6&lt;=$J124, $Q$2="Yes",
      NOT( OR(
        AND($M$5=1, OR(WEEKDAY(P$6,2)=6, WEEKDAY(P$6,2)=7)),
        AND($M$5=17,  WEEKDAY(P$6,2)=6),
        AND($M$5=11,  WEEKDAY(P$6,2)=7)
      ))
    ),
    INDEX(reference!$H$1:$I$9, MATCH($M124, reference!$H$1:$H$9, 0), 2),
    ""
  ),
"")</f>
        <v/>
      </c>
      <c r="Q124" s="53" t="str">
        <f>IFERROR(
  IF(
    AND(
      Q$6&gt;=$I124, Q$6&lt;=$J124, $Q$2="Yes",
      NOT( OR(
        AND($M$5=1, OR(WEEKDAY(Q$6,2)=6, WEEKDAY(Q$6,2)=7)),
        AND($M$5=17,  WEEKDAY(Q$6,2)=6),
        AND($M$5=11,  WEEKDAY(Q$6,2)=7)
      ))
    ),
    INDEX(reference!$H$1:$I$9, MATCH($M124, reference!$H$1:$H$9, 0), 2),
    ""
  ),
"")</f>
        <v/>
      </c>
      <c r="R124" s="53" t="str">
        <f>IFERROR(
  IF(
    AND(
      R$6&gt;=$I124, R$6&lt;=$J124, $Q$2="Yes",
      NOT( OR(
        AND($M$5=1, OR(WEEKDAY(R$6,2)=6, WEEKDAY(R$6,2)=7)),
        AND($M$5=17,  WEEKDAY(R$6,2)=6),
        AND($M$5=11,  WEEKDAY(R$6,2)=7)
      ))
    ),
    INDEX(reference!$H$1:$I$9, MATCH($M124, reference!$H$1:$H$9, 0), 2),
    ""
  ),
"")</f>
        <v/>
      </c>
      <c r="S124" s="53" t="str">
        <f>IFERROR(
  IF(
    AND(
      S$6&gt;=$I124, S$6&lt;=$J124, $Q$2="Yes",
      NOT( OR(
        AND($M$5=1, OR(WEEKDAY(S$6,2)=6, WEEKDAY(S$6,2)=7)),
        AND($M$5=17,  WEEKDAY(S$6,2)=6),
        AND($M$5=11,  WEEKDAY(S$6,2)=7)
      ))
    ),
    INDEX(reference!$H$1:$I$9, MATCH($M124, reference!$H$1:$H$9, 0), 2),
    ""
  ),
"")</f>
        <v/>
      </c>
      <c r="T124" s="53" t="str">
        <f>IFERROR(
  IF(
    AND(
      T$6&gt;=$I124, T$6&lt;=$J124, $Q$2="Yes",
      NOT( OR(
        AND($M$5=1, OR(WEEKDAY(T$6,2)=6, WEEKDAY(T$6,2)=7)),
        AND($M$5=17,  WEEKDAY(T$6,2)=6),
        AND($M$5=11,  WEEKDAY(T$6,2)=7)
      ))
    ),
    INDEX(reference!$H$1:$I$9, MATCH($M124, reference!$H$1:$H$9, 0), 2),
    ""
  ),
"")</f>
        <v/>
      </c>
      <c r="U124" s="53" t="str">
        <f>IFERROR(
  IF(
    AND(
      U$6&gt;=$I124, U$6&lt;=$J124, $Q$2="Yes",
      NOT( OR(
        AND($M$5=1, OR(WEEKDAY(U$6,2)=6, WEEKDAY(U$6,2)=7)),
        AND($M$5=17,  WEEKDAY(U$6,2)=6),
        AND($M$5=11,  WEEKDAY(U$6,2)=7)
      ))
    ),
    INDEX(reference!$H$1:$I$9, MATCH($M124, reference!$H$1:$H$9, 0), 2),
    ""
  ),
"")</f>
        <v/>
      </c>
      <c r="V124" s="53" t="str">
        <f>IFERROR(
  IF(
    AND(
      V$6&gt;=$I124, V$6&lt;=$J124, $Q$2="Yes",
      NOT( OR(
        AND($M$5=1, OR(WEEKDAY(V$6,2)=6, WEEKDAY(V$6,2)=7)),
        AND($M$5=17,  WEEKDAY(V$6,2)=6),
        AND($M$5=11,  WEEKDAY(V$6,2)=7)
      ))
    ),
    INDEX(reference!$H$1:$I$9, MATCH($M124, reference!$H$1:$H$9, 0), 2),
    ""
  ),
"")</f>
        <v/>
      </c>
      <c r="W124" s="53" t="str">
        <f>IFERROR(
  IF(
    AND(
      W$6&gt;=$I124, W$6&lt;=$J124, $Q$2="Yes",
      NOT( OR(
        AND($M$5=1, OR(WEEKDAY(W$6,2)=6, WEEKDAY(W$6,2)=7)),
        AND($M$5=17,  WEEKDAY(W$6,2)=6),
        AND($M$5=11,  WEEKDAY(W$6,2)=7)
      ))
    ),
    INDEX(reference!$H$1:$I$9, MATCH($M124, reference!$H$1:$H$9, 0), 2),
    ""
  ),
"")</f>
        <v/>
      </c>
      <c r="X124" s="53" t="str">
        <f>IFERROR(
  IF(
    AND(
      X$6&gt;=$I124, X$6&lt;=$J124, $Q$2="Yes",
      NOT( OR(
        AND($M$5=1, OR(WEEKDAY(X$6,2)=6, WEEKDAY(X$6,2)=7)),
        AND($M$5=17,  WEEKDAY(X$6,2)=6),
        AND($M$5=11,  WEEKDAY(X$6,2)=7)
      ))
    ),
    INDEX(reference!$H$1:$I$9, MATCH($M124, reference!$H$1:$H$9, 0), 2),
    ""
  ),
"")</f>
        <v/>
      </c>
      <c r="Y124" s="53" t="str">
        <f>IFERROR(
  IF(
    AND(
      Y$6&gt;=$I124, Y$6&lt;=$J124, $Q$2="Yes",
      NOT( OR(
        AND($M$5=1, OR(WEEKDAY(Y$6,2)=6, WEEKDAY(Y$6,2)=7)),
        AND($M$5=17,  WEEKDAY(Y$6,2)=6),
        AND($M$5=11,  WEEKDAY(Y$6,2)=7)
      ))
    ),
    INDEX(reference!$H$1:$I$9, MATCH($M124, reference!$H$1:$H$9, 0), 2),
    ""
  ),
"")</f>
        <v/>
      </c>
      <c r="Z124" s="53" t="str">
        <f>IFERROR(
  IF(
    AND(
      Z$6&gt;=$I124, Z$6&lt;=$J124, $Q$2="Yes",
      NOT( OR(
        AND($M$5=1, OR(WEEKDAY(Z$6,2)=6, WEEKDAY(Z$6,2)=7)),
        AND($M$5=17,  WEEKDAY(Z$6,2)=6),
        AND($M$5=11,  WEEKDAY(Z$6,2)=7)
      ))
    ),
    INDEX(reference!$H$1:$I$9, MATCH($M124, reference!$H$1:$H$9, 0), 2),
    ""
  ),
"")</f>
        <v/>
      </c>
      <c r="AA124" s="53" t="str">
        <f>IFERROR(
  IF(
    AND(
      AA$6&gt;=$I124, AA$6&lt;=$J124, $Q$2="Yes",
      NOT( OR(
        AND($M$5=1, OR(WEEKDAY(AA$6,2)=6, WEEKDAY(AA$6,2)=7)),
        AND($M$5=17,  WEEKDAY(AA$6,2)=6),
        AND($M$5=11,  WEEKDAY(AA$6,2)=7)
      ))
    ),
    INDEX(reference!$H$1:$I$9, MATCH($M124, reference!$H$1:$H$9, 0), 2),
    ""
  ),
"")</f>
        <v/>
      </c>
      <c r="AB124" s="53" t="str">
        <f>IFERROR(
  IF(
    AND(
      AB$6&gt;=$I124, AB$6&lt;=$J124, $Q$2="Yes",
      NOT( OR(
        AND($M$5=1, OR(WEEKDAY(AB$6,2)=6, WEEKDAY(AB$6,2)=7)),
        AND($M$5=17,  WEEKDAY(AB$6,2)=6),
        AND($M$5=11,  WEEKDAY(AB$6,2)=7)
      ))
    ),
    INDEX(reference!$H$1:$I$9, MATCH($M124, reference!$H$1:$H$9, 0), 2),
    ""
  ),
"")</f>
        <v/>
      </c>
      <c r="AC124" s="53" t="str">
        <f>IFERROR(
  IF(
    AND(
      AC$6&gt;=$I124, AC$6&lt;=$J124, $Q$2="Yes",
      NOT( OR(
        AND($M$5=1, OR(WEEKDAY(AC$6,2)=6, WEEKDAY(AC$6,2)=7)),
        AND($M$5=17,  WEEKDAY(AC$6,2)=6),
        AND($M$5=11,  WEEKDAY(AC$6,2)=7)
      ))
    ),
    INDEX(reference!$H$1:$I$9, MATCH($M124, reference!$H$1:$H$9, 0), 2),
    ""
  ),
"")</f>
        <v/>
      </c>
      <c r="AD124" s="53" t="str">
        <f>IFERROR(
  IF(
    AND(
      AD$6&gt;=$I124, AD$6&lt;=$J124, $Q$2="Yes",
      NOT( OR(
        AND($M$5=1, OR(WEEKDAY(AD$6,2)=6, WEEKDAY(AD$6,2)=7)),
        AND($M$5=17,  WEEKDAY(AD$6,2)=6),
        AND($M$5=11,  WEEKDAY(AD$6,2)=7)
      ))
    ),
    INDEX(reference!$H$1:$I$9, MATCH($M124, reference!$H$1:$H$9, 0), 2),
    ""
  ),
"")</f>
        <v/>
      </c>
      <c r="AE124" s="53" t="str">
        <f>IFERROR(
  IF(
    AND(
      AE$6&gt;=$I124, AE$6&lt;=$J124, $Q$2="Yes",
      NOT( OR(
        AND($M$5=1, OR(WEEKDAY(AE$6,2)=6, WEEKDAY(AE$6,2)=7)),
        AND($M$5=17,  WEEKDAY(AE$6,2)=6),
        AND($M$5=11,  WEEKDAY(AE$6,2)=7)
      ))
    ),
    INDEX(reference!$H$1:$I$9, MATCH($M124, reference!$H$1:$H$9, 0), 2),
    ""
  ),
"")</f>
        <v/>
      </c>
      <c r="AF124" s="53" t="str">
        <f>IFERROR(
  IF(
    AND(
      AF$6&gt;=$I124, AF$6&lt;=$J124, $Q$2="Yes",
      NOT( OR(
        AND($M$5=1, OR(WEEKDAY(AF$6,2)=6, WEEKDAY(AF$6,2)=7)),
        AND($M$5=17,  WEEKDAY(AF$6,2)=6),
        AND($M$5=11,  WEEKDAY(AF$6,2)=7)
      ))
    ),
    INDEX(reference!$H$1:$I$9, MATCH($M124, reference!$H$1:$H$9, 0), 2),
    ""
  ),
"")</f>
        <v/>
      </c>
      <c r="AG124" s="53" t="str">
        <f>IFERROR(
  IF(
    AND(
      AG$6&gt;=$I124, AG$6&lt;=$J124, $Q$2="Yes",
      NOT( OR(
        AND($M$5=1, OR(WEEKDAY(AG$6,2)=6, WEEKDAY(AG$6,2)=7)),
        AND($M$5=17,  WEEKDAY(AG$6,2)=6),
        AND($M$5=11,  WEEKDAY(AG$6,2)=7)
      ))
    ),
    INDEX(reference!$H$1:$I$9, MATCH($M124, reference!$H$1:$H$9, 0), 2),
    ""
  ),
"")</f>
        <v/>
      </c>
      <c r="AH124" s="53" t="str">
        <f>IFERROR(
  IF(
    AND(
      AH$6&gt;=$I124, AH$6&lt;=$J124, $Q$2="Yes",
      NOT( OR(
        AND($M$5=1, OR(WEEKDAY(AH$6,2)=6, WEEKDAY(AH$6,2)=7)),
        AND($M$5=17,  WEEKDAY(AH$6,2)=6),
        AND($M$5=11,  WEEKDAY(AH$6,2)=7)
      ))
    ),
    INDEX(reference!$H$1:$I$9, MATCH($M124, reference!$H$1:$H$9, 0), 2),
    ""
  ),
"")</f>
        <v/>
      </c>
      <c r="AI124" s="53" t="str">
        <f>IFERROR(
  IF(
    AND(
      AI$6&gt;=$I124, AI$6&lt;=$J124, $Q$2="Yes",
      NOT( OR(
        AND($M$5=1, OR(WEEKDAY(AI$6,2)=6, WEEKDAY(AI$6,2)=7)),
        AND($M$5=17,  WEEKDAY(AI$6,2)=6),
        AND($M$5=11,  WEEKDAY(AI$6,2)=7)
      ))
    ),
    INDEX(reference!$H$1:$I$9, MATCH($M124, reference!$H$1:$H$9, 0), 2),
    ""
  ),
"")</f>
        <v/>
      </c>
      <c r="AJ124" s="53" t="str">
        <f>IFERROR(
  IF(
    AND(
      AJ$6&gt;=$I124, AJ$6&lt;=$J124, $Q$2="Yes",
      NOT( OR(
        AND($M$5=1, OR(WEEKDAY(AJ$6,2)=6, WEEKDAY(AJ$6,2)=7)),
        AND($M$5=17,  WEEKDAY(AJ$6,2)=6),
        AND($M$5=11,  WEEKDAY(AJ$6,2)=7)
      ))
    ),
    INDEX(reference!$H$1:$I$9, MATCH($M124, reference!$H$1:$H$9, 0), 2),
    ""
  ),
"")</f>
        <v/>
      </c>
      <c r="AK124" s="53" t="str">
        <f>IFERROR(
  IF(
    AND(
      AK$6&gt;=$I124, AK$6&lt;=$J124, $Q$2="Yes",
      NOT( OR(
        AND($M$5=1, OR(WEEKDAY(AK$6,2)=6, WEEKDAY(AK$6,2)=7)),
        AND($M$5=17,  WEEKDAY(AK$6,2)=6),
        AND($M$5=11,  WEEKDAY(AK$6,2)=7)
      ))
    ),
    INDEX(reference!$H$1:$I$9, MATCH($M124, reference!$H$1:$H$9, 0), 2),
    ""
  ),
"")</f>
        <v/>
      </c>
      <c r="AL124" s="53" t="str">
        <f>IFERROR(
  IF(
    AND(
      AL$6&gt;=$I124, AL$6&lt;=$J124, $Q$2="Yes",
      NOT( OR(
        AND($M$5=1, OR(WEEKDAY(AL$6,2)=6, WEEKDAY(AL$6,2)=7)),
        AND($M$5=17,  WEEKDAY(AL$6,2)=6),
        AND($M$5=11,  WEEKDAY(AL$6,2)=7)
      ))
    ),
    INDEX(reference!$H$1:$I$9, MATCH($M124, reference!$H$1:$H$9, 0), 2),
    ""
  ),
"")</f>
        <v/>
      </c>
      <c r="AM124" s="53" t="str">
        <f>IFERROR(
  IF(
    AND(
      AM$6&gt;=$I124, AM$6&lt;=$J124, $Q$2="Yes",
      NOT( OR(
        AND($M$5=1, OR(WEEKDAY(AM$6,2)=6, WEEKDAY(AM$6,2)=7)),
        AND($M$5=17,  WEEKDAY(AM$6,2)=6),
        AND($M$5=11,  WEEKDAY(AM$6,2)=7)
      ))
    ),
    INDEX(reference!$H$1:$I$9, MATCH($M124, reference!$H$1:$H$9, 0), 2),
    ""
  ),
"")</f>
        <v/>
      </c>
      <c r="AN124" s="53" t="str">
        <f>IFERROR(
  IF(
    AND(
      AN$6&gt;=$I124, AN$6&lt;=$J124, $Q$2="Yes",
      NOT( OR(
        AND($M$5=1, OR(WEEKDAY(AN$6,2)=6, WEEKDAY(AN$6,2)=7)),
        AND($M$5=17,  WEEKDAY(AN$6,2)=6),
        AND($M$5=11,  WEEKDAY(AN$6,2)=7)
      ))
    ),
    INDEX(reference!$H$1:$I$9, MATCH($M124, reference!$H$1:$H$9, 0), 2),
    ""
  ),
"")</f>
        <v/>
      </c>
      <c r="AO124" s="53" t="str">
        <f>IFERROR(
  IF(
    AND(
      AO$6&gt;=$I124, AO$6&lt;=$J124, $Q$2="Yes",
      NOT( OR(
        AND($M$5=1, OR(WEEKDAY(AO$6,2)=6, WEEKDAY(AO$6,2)=7)),
        AND($M$5=17,  WEEKDAY(AO$6,2)=6),
        AND($M$5=11,  WEEKDAY(AO$6,2)=7)
      ))
    ),
    INDEX(reference!$H$1:$I$9, MATCH($M124, reference!$H$1:$H$9, 0), 2),
    ""
  ),
"")</f>
        <v/>
      </c>
      <c r="AP124" s="53" t="str">
        <f>IFERROR(
  IF(
    AND(
      AP$6&gt;=$I124, AP$6&lt;=$J124, $Q$2="Yes",
      NOT( OR(
        AND($M$5=1, OR(WEEKDAY(AP$6,2)=6, WEEKDAY(AP$6,2)=7)),
        AND($M$5=17,  WEEKDAY(AP$6,2)=6),
        AND($M$5=11,  WEEKDAY(AP$6,2)=7)
      ))
    ),
    INDEX(reference!$H$1:$I$9, MATCH($M124, reference!$H$1:$H$9, 0), 2),
    ""
  ),
"")</f>
        <v/>
      </c>
      <c r="AQ124" s="53" t="str">
        <f>IFERROR(
  IF(
    AND(
      AQ$6&gt;=$I124, AQ$6&lt;=$J124, $Q$2="Yes",
      NOT( OR(
        AND($M$5=1, OR(WEEKDAY(AQ$6,2)=6, WEEKDAY(AQ$6,2)=7)),
        AND($M$5=17,  WEEKDAY(AQ$6,2)=6),
        AND($M$5=11,  WEEKDAY(AQ$6,2)=7)
      ))
    ),
    INDEX(reference!$H$1:$I$9, MATCH($M124, reference!$H$1:$H$9, 0), 2),
    ""
  ),
"")</f>
        <v/>
      </c>
      <c r="AR124" s="53" t="str">
        <f>IFERROR(
  IF(
    AND(
      AR$6&gt;=$I124, AR$6&lt;=$J124, $Q$2="Yes",
      NOT( OR(
        AND($M$5=1, OR(WEEKDAY(AR$6,2)=6, WEEKDAY(AR$6,2)=7)),
        AND($M$5=17,  WEEKDAY(AR$6,2)=6),
        AND($M$5=11,  WEEKDAY(AR$6,2)=7)
      ))
    ),
    INDEX(reference!$H$1:$I$9, MATCH($M124, reference!$H$1:$H$9, 0), 2),
    ""
  ),
"")</f>
        <v/>
      </c>
      <c r="AS124" s="53" t="str">
        <f>IFERROR(
  IF(
    AND(
      AS$6&gt;=$I124, AS$6&lt;=$J124, $Q$2="Yes",
      NOT( OR(
        AND($M$5=1, OR(WEEKDAY(AS$6,2)=6, WEEKDAY(AS$6,2)=7)),
        AND($M$5=17,  WEEKDAY(AS$6,2)=6),
        AND($M$5=11,  WEEKDAY(AS$6,2)=7)
      ))
    ),
    INDEX(reference!$H$1:$I$9, MATCH($M124, reference!$H$1:$H$9, 0), 2),
    ""
  ),
"")</f>
        <v/>
      </c>
      <c r="AT124" s="53" t="str">
        <f>IFERROR(
  IF(
    AND(
      AT$6&gt;=$I124, AT$6&lt;=$J124, $Q$2="Yes",
      NOT( OR(
        AND($M$5=1, OR(WEEKDAY(AT$6,2)=6, WEEKDAY(AT$6,2)=7)),
        AND($M$5=17,  WEEKDAY(AT$6,2)=6),
        AND($M$5=11,  WEEKDAY(AT$6,2)=7)
      ))
    ),
    INDEX(reference!$H$1:$I$9, MATCH($M124, reference!$H$1:$H$9, 0), 2),
    ""
  ),
"")</f>
        <v/>
      </c>
      <c r="AU124" s="53" t="str">
        <f>IFERROR(
  IF(
    AND(
      AU$6&gt;=$I124, AU$6&lt;=$J124, $Q$2="Yes",
      NOT( OR(
        AND($M$5=1, OR(WEEKDAY(AU$6,2)=6, WEEKDAY(AU$6,2)=7)),
        AND($M$5=17,  WEEKDAY(AU$6,2)=6),
        AND($M$5=11,  WEEKDAY(AU$6,2)=7)
      ))
    ),
    INDEX(reference!$H$1:$I$9, MATCH($M124, reference!$H$1:$H$9, 0), 2),
    ""
  ),
"")</f>
        <v/>
      </c>
      <c r="AV124" s="53" t="str">
        <f>IFERROR(
  IF(
    AND(
      AV$6&gt;=$I124, AV$6&lt;=$J124, $Q$2="Yes",
      NOT( OR(
        AND($M$5=1, OR(WEEKDAY(AV$6,2)=6, WEEKDAY(AV$6,2)=7)),
        AND($M$5=17,  WEEKDAY(AV$6,2)=6),
        AND($M$5=11,  WEEKDAY(AV$6,2)=7)
      ))
    ),
    INDEX(reference!$H$1:$I$9, MATCH($M124, reference!$H$1:$H$9, 0), 2),
    ""
  ),
"")</f>
        <v/>
      </c>
      <c r="AW124" s="53" t="str">
        <f>IFERROR(
  IF(
    AND(
      AW$6&gt;=$I124, AW$6&lt;=$J124, $Q$2="Yes",
      NOT( OR(
        AND($M$5=1, OR(WEEKDAY(AW$6,2)=6, WEEKDAY(AW$6,2)=7)),
        AND($M$5=17,  WEEKDAY(AW$6,2)=6),
        AND($M$5=11,  WEEKDAY(AW$6,2)=7)
      ))
    ),
    INDEX(reference!$H$1:$I$9, MATCH($M124, reference!$H$1:$H$9, 0), 2),
    ""
  ),
"")</f>
        <v/>
      </c>
      <c r="AX124" s="53" t="str">
        <f>IFERROR(
  IF(
    AND(
      AX$6&gt;=$I124, AX$6&lt;=$J124, $Q$2="Yes",
      NOT( OR(
        AND($M$5=1, OR(WEEKDAY(AX$6,2)=6, WEEKDAY(AX$6,2)=7)),
        AND($M$5=17,  WEEKDAY(AX$6,2)=6),
        AND($M$5=11,  WEEKDAY(AX$6,2)=7)
      ))
    ),
    INDEX(reference!$H$1:$I$9, MATCH($M124, reference!$H$1:$H$9, 0), 2),
    ""
  ),
"")</f>
        <v/>
      </c>
      <c r="AY124" s="53" t="str">
        <f>IFERROR(
  IF(
    AND(
      AY$6&gt;=$I124, AY$6&lt;=$J124, $Q$2="Yes",
      NOT( OR(
        AND($M$5=1, OR(WEEKDAY(AY$6,2)=6, WEEKDAY(AY$6,2)=7)),
        AND($M$5=17,  WEEKDAY(AY$6,2)=6),
        AND($M$5=11,  WEEKDAY(AY$6,2)=7)
      ))
    ),
    INDEX(reference!$H$1:$I$9, MATCH($M124, reference!$H$1:$H$9, 0), 2),
    ""
  ),
"")</f>
        <v/>
      </c>
      <c r="AZ124" s="53" t="str">
        <f>IFERROR(
  IF(
    AND(
      AZ$6&gt;=$I124, AZ$6&lt;=$J124, $Q$2="Yes",
      NOT( OR(
        AND($M$5=1, OR(WEEKDAY(AZ$6,2)=6, WEEKDAY(AZ$6,2)=7)),
        AND($M$5=17,  WEEKDAY(AZ$6,2)=6),
        AND($M$5=11,  WEEKDAY(AZ$6,2)=7)
      ))
    ),
    INDEX(reference!$H$1:$I$9, MATCH($M124, reference!$H$1:$H$9, 0), 2),
    ""
  ),
"")</f>
        <v/>
      </c>
      <c r="BA124" s="53" t="str">
        <f>IFERROR(
  IF(
    AND(
      BA$6&gt;=$I124, BA$6&lt;=$J124, $Q$2="Yes",
      NOT( OR(
        AND($M$5=1, OR(WEEKDAY(BA$6,2)=6, WEEKDAY(BA$6,2)=7)),
        AND($M$5=17,  WEEKDAY(BA$6,2)=6),
        AND($M$5=11,  WEEKDAY(BA$6,2)=7)
      ))
    ),
    INDEX(reference!$H$1:$I$9, MATCH($M124, reference!$H$1:$H$9, 0), 2),
    ""
  ),
"")</f>
        <v/>
      </c>
      <c r="BB124" s="53" t="str">
        <f>IFERROR(
  IF(
    AND(
      BB$6&gt;=$I124, BB$6&lt;=$J124, $Q$2="Yes",
      NOT( OR(
        AND($M$5=1, OR(WEEKDAY(BB$6,2)=6, WEEKDAY(BB$6,2)=7)),
        AND($M$5=17,  WEEKDAY(BB$6,2)=6),
        AND($M$5=11,  WEEKDAY(BB$6,2)=7)
      ))
    ),
    INDEX(reference!$H$1:$I$9, MATCH($M124, reference!$H$1:$H$9, 0), 2),
    ""
  ),
"")</f>
        <v/>
      </c>
      <c r="BC124" s="53" t="str">
        <f>IFERROR(
  IF(
    AND(
      BC$6&gt;=$I124, BC$6&lt;=$J124, $Q$2="Yes",
      NOT( OR(
        AND($M$5=1, OR(WEEKDAY(BC$6,2)=6, WEEKDAY(BC$6,2)=7)),
        AND($M$5=17,  WEEKDAY(BC$6,2)=6),
        AND($M$5=11,  WEEKDAY(BC$6,2)=7)
      ))
    ),
    INDEX(reference!$H$1:$I$9, MATCH($M124, reference!$H$1:$H$9, 0), 2),
    ""
  ),
"")</f>
        <v/>
      </c>
      <c r="BD124" s="53" t="str">
        <f>IFERROR(
  IF(
    AND(
      BD$6&gt;=$I124, BD$6&lt;=$J124, $Q$2="Yes",
      NOT( OR(
        AND($M$5=1, OR(WEEKDAY(BD$6,2)=6, WEEKDAY(BD$6,2)=7)),
        AND($M$5=17,  WEEKDAY(BD$6,2)=6),
        AND($M$5=11,  WEEKDAY(BD$6,2)=7)
      ))
    ),
    INDEX(reference!$H$1:$I$9, MATCH($M124, reference!$H$1:$H$9, 0), 2),
    ""
  ),
"")</f>
        <v/>
      </c>
      <c r="BE124" s="53" t="str">
        <f>IFERROR(
  IF(
    AND(
      BE$6&gt;=$I124, BE$6&lt;=$J124, $Q$2="Yes",
      NOT( OR(
        AND($M$5=1, OR(WEEKDAY(BE$6,2)=6, WEEKDAY(BE$6,2)=7)),
        AND($M$5=17,  WEEKDAY(BE$6,2)=6),
        AND($M$5=11,  WEEKDAY(BE$6,2)=7)
      ))
    ),
    INDEX(reference!$H$1:$I$9, MATCH($M124, reference!$H$1:$H$9, 0), 2),
    ""
  ),
"")</f>
        <v/>
      </c>
      <c r="BF124" s="53" t="str">
        <f>IFERROR(
  IF(
    AND(
      BF$6&gt;=$I124, BF$6&lt;=$J124, $Q$2="Yes",
      NOT( OR(
        AND($M$5=1, OR(WEEKDAY(BF$6,2)=6, WEEKDAY(BF$6,2)=7)),
        AND($M$5=17,  WEEKDAY(BF$6,2)=6),
        AND($M$5=11,  WEEKDAY(BF$6,2)=7)
      ))
    ),
    INDEX(reference!$H$1:$I$9, MATCH($M124, reference!$H$1:$H$9, 0), 2),
    ""
  ),
"")</f>
        <v/>
      </c>
      <c r="BG124" s="53" t="str">
        <f>IFERROR(
  IF(
    AND(
      BG$6&gt;=$I124, BG$6&lt;=$J124, $Q$2="Yes",
      NOT( OR(
        AND($M$5=1, OR(WEEKDAY(BG$6,2)=6, WEEKDAY(BG$6,2)=7)),
        AND($M$5=17,  WEEKDAY(BG$6,2)=6),
        AND($M$5=11,  WEEKDAY(BG$6,2)=7)
      ))
    ),
    INDEX(reference!$H$1:$I$9, MATCH($M124, reference!$H$1:$H$9, 0), 2),
    ""
  ),
"")</f>
        <v/>
      </c>
      <c r="BH124" s="53" t="str">
        <f>IFERROR(
  IF(
    AND(
      BH$6&gt;=$I124, BH$6&lt;=$J124, $Q$2="Yes",
      NOT( OR(
        AND($M$5=1, OR(WEEKDAY(BH$6,2)=6, WEEKDAY(BH$6,2)=7)),
        AND($M$5=17,  WEEKDAY(BH$6,2)=6),
        AND($M$5=11,  WEEKDAY(BH$6,2)=7)
      ))
    ),
    INDEX(reference!$H$1:$I$9, MATCH($M124, reference!$H$1:$H$9, 0), 2),
    ""
  ),
"")</f>
        <v/>
      </c>
      <c r="BI124" s="53" t="str">
        <f>IFERROR(
  IF(
    AND(
      BI$6&gt;=$I124, BI$6&lt;=$J124, $Q$2="Yes",
      NOT( OR(
        AND($M$5=1, OR(WEEKDAY(BI$6,2)=6, WEEKDAY(BI$6,2)=7)),
        AND($M$5=17,  WEEKDAY(BI$6,2)=6),
        AND($M$5=11,  WEEKDAY(BI$6,2)=7)
      ))
    ),
    INDEX(reference!$H$1:$I$9, MATCH($M124, reference!$H$1:$H$9, 0), 2),
    ""
  ),
"")</f>
        <v/>
      </c>
      <c r="BJ124" s="53" t="str">
        <f>IFERROR(
  IF(
    AND(
      BJ$6&gt;=$I124, BJ$6&lt;=$J124, $Q$2="Yes",
      NOT( OR(
        AND($M$5=1, OR(WEEKDAY(BJ$6,2)=6, WEEKDAY(BJ$6,2)=7)),
        AND($M$5=17,  WEEKDAY(BJ$6,2)=6),
        AND($M$5=11,  WEEKDAY(BJ$6,2)=7)
      ))
    ),
    INDEX(reference!$H$1:$I$9, MATCH($M124, reference!$H$1:$H$9, 0), 2),
    ""
  ),
"")</f>
        <v/>
      </c>
      <c r="BK124" s="53" t="str">
        <f>IFERROR(
  IF(
    AND(
      BK$6&gt;=$I124, BK$6&lt;=$J124, $Q$2="Yes",
      NOT( OR(
        AND($M$5=1, OR(WEEKDAY(BK$6,2)=6, WEEKDAY(BK$6,2)=7)),
        AND($M$5=17,  WEEKDAY(BK$6,2)=6),
        AND($M$5=11,  WEEKDAY(BK$6,2)=7)
      ))
    ),
    INDEX(reference!$H$1:$I$9, MATCH($M124, reference!$H$1:$H$9, 0), 2),
    ""
  ),
"")</f>
        <v/>
      </c>
      <c r="BL124" s="53" t="str">
        <f>IFERROR(
  IF(
    AND(
      BL$6&gt;=$I124, BL$6&lt;=$J124, $Q$2="Yes",
      NOT( OR(
        AND($M$5=1, OR(WEEKDAY(BL$6,2)=6, WEEKDAY(BL$6,2)=7)),
        AND($M$5=17,  WEEKDAY(BL$6,2)=6),
        AND($M$5=11,  WEEKDAY(BL$6,2)=7)
      ))
    ),
    INDEX(reference!$H$1:$I$9, MATCH($M124, reference!$H$1:$H$9, 0), 2),
    ""
  ),
"")</f>
        <v/>
      </c>
      <c r="BM124" s="53" t="str">
        <f>IFERROR(
  IF(
    AND(
      BM$6&gt;=$I124, BM$6&lt;=$J124, $Q$2="Yes",
      NOT( OR(
        AND($M$5=1, OR(WEEKDAY(BM$6,2)=6, WEEKDAY(BM$6,2)=7)),
        AND($M$5=17,  WEEKDAY(BM$6,2)=6),
        AND($M$5=11,  WEEKDAY(BM$6,2)=7)
      ))
    ),
    INDEX(reference!$H$1:$I$9, MATCH($M124, reference!$H$1:$H$9, 0), 2),
    ""
  ),
"")</f>
        <v/>
      </c>
      <c r="BN124" s="53" t="str">
        <f>IFERROR(
  IF(
    AND(
      BN$6&gt;=$I124, BN$6&lt;=$J124, $Q$2="Yes",
      NOT( OR(
        AND($M$5=1, OR(WEEKDAY(BN$6,2)=6, WEEKDAY(BN$6,2)=7)),
        AND($M$5=17,  WEEKDAY(BN$6,2)=6),
        AND($M$5=11,  WEEKDAY(BN$6,2)=7)
      ))
    ),
    INDEX(reference!$H$1:$I$9, MATCH($M124, reference!$H$1:$H$9, 0), 2),
    ""
  ),
"")</f>
        <v/>
      </c>
      <c r="BO124" s="53" t="str">
        <f>IFERROR(
  IF(
    AND(
      BO$6&gt;=$I124, BO$6&lt;=$J124, $Q$2="Yes",
      NOT( OR(
        AND($M$5=1, OR(WEEKDAY(BO$6,2)=6, WEEKDAY(BO$6,2)=7)),
        AND($M$5=17,  WEEKDAY(BO$6,2)=6),
        AND($M$5=11,  WEEKDAY(BO$6,2)=7)
      ))
    ),
    INDEX(reference!$H$1:$I$9, MATCH($M124, reference!$H$1:$H$9, 0), 2),
    ""
  ),
"")</f>
        <v/>
      </c>
      <c r="BP124" s="53" t="str">
        <f>IFERROR(
  IF(
    AND(
      BP$6&gt;=$I124, BP$6&lt;=$J124, $Q$2="Yes",
      NOT( OR(
        AND($M$5=1, OR(WEEKDAY(BP$6,2)=6, WEEKDAY(BP$6,2)=7)),
        AND($M$5=17,  WEEKDAY(BP$6,2)=6),
        AND($M$5=11,  WEEKDAY(BP$6,2)=7)
      ))
    ),
    INDEX(reference!$H$1:$I$9, MATCH($M124, reference!$H$1:$H$9, 0), 2),
    ""
  ),
"")</f>
        <v/>
      </c>
      <c r="BQ124" s="53" t="str">
        <f>IFERROR(
  IF(
    AND(
      BQ$6&gt;=$I124, BQ$6&lt;=$J124, $Q$2="Yes",
      NOT( OR(
        AND($M$5=1, OR(WEEKDAY(BQ$6,2)=6, WEEKDAY(BQ$6,2)=7)),
        AND($M$5=17,  WEEKDAY(BQ$6,2)=6),
        AND($M$5=11,  WEEKDAY(BQ$6,2)=7)
      ))
    ),
    INDEX(reference!$H$1:$I$9, MATCH($M124, reference!$H$1:$H$9, 0), 2),
    ""
  ),
"")</f>
        <v/>
      </c>
    </row>
    <row r="125" spans="1:69" ht="22.5" customHeight="1" x14ac:dyDescent="0.15">
      <c r="A125" s="46">
        <f>COUNTIF($L$7:M125,M125)</f>
        <v>0</v>
      </c>
      <c r="B125" s="46" t="str">
        <f t="shared" si="7"/>
        <v>-0</v>
      </c>
      <c r="C125" s="46" t="str">
        <f>IFERROR(IF(G125="","",MOD(COUNTIFS($F$6:G125,"◯"),10)),"")</f>
        <v/>
      </c>
      <c r="D125" s="46" t="str" cm="1">
        <f t="array" ref="D125">IF(G125="","",_xlfn.SWITCH(G125,"◯",1,"◆",2,"★",3))</f>
        <v/>
      </c>
      <c r="E125" s="46"/>
      <c r="F125" s="47"/>
      <c r="G125" s="48"/>
      <c r="H125" s="49"/>
      <c r="I125" s="51"/>
      <c r="J125" s="51"/>
      <c r="K125" s="52" t="str">
        <f t="shared" si="6"/>
        <v/>
      </c>
      <c r="L125" s="50"/>
      <c r="M125" s="50"/>
      <c r="N125" s="53" t="str">
        <f>IFERROR(
  IF(
    AND(
      N$6&gt;=$I125, N$6&lt;=$J125, $Q$2="Yes",
      NOT( OR(
        AND($M$5=1, OR(WEEKDAY(N$6,2)=6, WEEKDAY(N$6,2)=7)),
        AND($M$5=17,  WEEKDAY(N$6,2)=6),
        AND($M$5=11,  WEEKDAY(N$6,2)=7)
      ))
    ),
    INDEX(reference!$H$1:$I$9, MATCH($M125, reference!$H$1:$H$9, 0), 2),
    ""
  ),
"")</f>
        <v/>
      </c>
      <c r="O125" s="53" t="str">
        <f>IFERROR(
  IF(
    AND(
      O$6&gt;=$I125, O$6&lt;=$J125, $Q$2="Yes",
      NOT( OR(
        AND($M$5=1, OR(WEEKDAY(O$6,2)=6, WEEKDAY(O$6,2)=7)),
        AND($M$5=17,  WEEKDAY(O$6,2)=6),
        AND($M$5=11,  WEEKDAY(O$6,2)=7)
      ))
    ),
    INDEX(reference!$H$1:$I$9, MATCH($M125, reference!$H$1:$H$9, 0), 2),
    ""
  ),
"")</f>
        <v/>
      </c>
      <c r="P125" s="53" t="str">
        <f>IFERROR(
  IF(
    AND(
      P$6&gt;=$I125, P$6&lt;=$J125, $Q$2="Yes",
      NOT( OR(
        AND($M$5=1, OR(WEEKDAY(P$6,2)=6, WEEKDAY(P$6,2)=7)),
        AND($M$5=17,  WEEKDAY(P$6,2)=6),
        AND($M$5=11,  WEEKDAY(P$6,2)=7)
      ))
    ),
    INDEX(reference!$H$1:$I$9, MATCH($M125, reference!$H$1:$H$9, 0), 2),
    ""
  ),
"")</f>
        <v/>
      </c>
      <c r="Q125" s="53" t="str">
        <f>IFERROR(
  IF(
    AND(
      Q$6&gt;=$I125, Q$6&lt;=$J125, $Q$2="Yes",
      NOT( OR(
        AND($M$5=1, OR(WEEKDAY(Q$6,2)=6, WEEKDAY(Q$6,2)=7)),
        AND($M$5=17,  WEEKDAY(Q$6,2)=6),
        AND($M$5=11,  WEEKDAY(Q$6,2)=7)
      ))
    ),
    INDEX(reference!$H$1:$I$9, MATCH($M125, reference!$H$1:$H$9, 0), 2),
    ""
  ),
"")</f>
        <v/>
      </c>
      <c r="R125" s="53" t="str">
        <f>IFERROR(
  IF(
    AND(
      R$6&gt;=$I125, R$6&lt;=$J125, $Q$2="Yes",
      NOT( OR(
        AND($M$5=1, OR(WEEKDAY(R$6,2)=6, WEEKDAY(R$6,2)=7)),
        AND($M$5=17,  WEEKDAY(R$6,2)=6),
        AND($M$5=11,  WEEKDAY(R$6,2)=7)
      ))
    ),
    INDEX(reference!$H$1:$I$9, MATCH($M125, reference!$H$1:$H$9, 0), 2),
    ""
  ),
"")</f>
        <v/>
      </c>
      <c r="S125" s="53" t="str">
        <f>IFERROR(
  IF(
    AND(
      S$6&gt;=$I125, S$6&lt;=$J125, $Q$2="Yes",
      NOT( OR(
        AND($M$5=1, OR(WEEKDAY(S$6,2)=6, WEEKDAY(S$6,2)=7)),
        AND($M$5=17,  WEEKDAY(S$6,2)=6),
        AND($M$5=11,  WEEKDAY(S$6,2)=7)
      ))
    ),
    INDEX(reference!$H$1:$I$9, MATCH($M125, reference!$H$1:$H$9, 0), 2),
    ""
  ),
"")</f>
        <v/>
      </c>
      <c r="T125" s="53" t="str">
        <f>IFERROR(
  IF(
    AND(
      T$6&gt;=$I125, T$6&lt;=$J125, $Q$2="Yes",
      NOT( OR(
        AND($M$5=1, OR(WEEKDAY(T$6,2)=6, WEEKDAY(T$6,2)=7)),
        AND($M$5=17,  WEEKDAY(T$6,2)=6),
        AND($M$5=11,  WEEKDAY(T$6,2)=7)
      ))
    ),
    INDEX(reference!$H$1:$I$9, MATCH($M125, reference!$H$1:$H$9, 0), 2),
    ""
  ),
"")</f>
        <v/>
      </c>
      <c r="U125" s="53" t="str">
        <f>IFERROR(
  IF(
    AND(
      U$6&gt;=$I125, U$6&lt;=$J125, $Q$2="Yes",
      NOT( OR(
        AND($M$5=1, OR(WEEKDAY(U$6,2)=6, WEEKDAY(U$6,2)=7)),
        AND($M$5=17,  WEEKDAY(U$6,2)=6),
        AND($M$5=11,  WEEKDAY(U$6,2)=7)
      ))
    ),
    INDEX(reference!$H$1:$I$9, MATCH($M125, reference!$H$1:$H$9, 0), 2),
    ""
  ),
"")</f>
        <v/>
      </c>
      <c r="V125" s="53" t="str">
        <f>IFERROR(
  IF(
    AND(
      V$6&gt;=$I125, V$6&lt;=$J125, $Q$2="Yes",
      NOT( OR(
        AND($M$5=1, OR(WEEKDAY(V$6,2)=6, WEEKDAY(V$6,2)=7)),
        AND($M$5=17,  WEEKDAY(V$6,2)=6),
        AND($M$5=11,  WEEKDAY(V$6,2)=7)
      ))
    ),
    INDEX(reference!$H$1:$I$9, MATCH($M125, reference!$H$1:$H$9, 0), 2),
    ""
  ),
"")</f>
        <v/>
      </c>
      <c r="W125" s="53" t="str">
        <f>IFERROR(
  IF(
    AND(
      W$6&gt;=$I125, W$6&lt;=$J125, $Q$2="Yes",
      NOT( OR(
        AND($M$5=1, OR(WEEKDAY(W$6,2)=6, WEEKDAY(W$6,2)=7)),
        AND($M$5=17,  WEEKDAY(W$6,2)=6),
        AND($M$5=11,  WEEKDAY(W$6,2)=7)
      ))
    ),
    INDEX(reference!$H$1:$I$9, MATCH($M125, reference!$H$1:$H$9, 0), 2),
    ""
  ),
"")</f>
        <v/>
      </c>
      <c r="X125" s="53" t="str">
        <f>IFERROR(
  IF(
    AND(
      X$6&gt;=$I125, X$6&lt;=$J125, $Q$2="Yes",
      NOT( OR(
        AND($M$5=1, OR(WEEKDAY(X$6,2)=6, WEEKDAY(X$6,2)=7)),
        AND($M$5=17,  WEEKDAY(X$6,2)=6),
        AND($M$5=11,  WEEKDAY(X$6,2)=7)
      ))
    ),
    INDEX(reference!$H$1:$I$9, MATCH($M125, reference!$H$1:$H$9, 0), 2),
    ""
  ),
"")</f>
        <v/>
      </c>
      <c r="Y125" s="53" t="str">
        <f>IFERROR(
  IF(
    AND(
      Y$6&gt;=$I125, Y$6&lt;=$J125, $Q$2="Yes",
      NOT( OR(
        AND($M$5=1, OR(WEEKDAY(Y$6,2)=6, WEEKDAY(Y$6,2)=7)),
        AND($M$5=17,  WEEKDAY(Y$6,2)=6),
        AND($M$5=11,  WEEKDAY(Y$6,2)=7)
      ))
    ),
    INDEX(reference!$H$1:$I$9, MATCH($M125, reference!$H$1:$H$9, 0), 2),
    ""
  ),
"")</f>
        <v/>
      </c>
      <c r="Z125" s="53" t="str">
        <f>IFERROR(
  IF(
    AND(
      Z$6&gt;=$I125, Z$6&lt;=$J125, $Q$2="Yes",
      NOT( OR(
        AND($M$5=1, OR(WEEKDAY(Z$6,2)=6, WEEKDAY(Z$6,2)=7)),
        AND($M$5=17,  WEEKDAY(Z$6,2)=6),
        AND($M$5=11,  WEEKDAY(Z$6,2)=7)
      ))
    ),
    INDEX(reference!$H$1:$I$9, MATCH($M125, reference!$H$1:$H$9, 0), 2),
    ""
  ),
"")</f>
        <v/>
      </c>
      <c r="AA125" s="53" t="str">
        <f>IFERROR(
  IF(
    AND(
      AA$6&gt;=$I125, AA$6&lt;=$J125, $Q$2="Yes",
      NOT( OR(
        AND($M$5=1, OR(WEEKDAY(AA$6,2)=6, WEEKDAY(AA$6,2)=7)),
        AND($M$5=17,  WEEKDAY(AA$6,2)=6),
        AND($M$5=11,  WEEKDAY(AA$6,2)=7)
      ))
    ),
    INDEX(reference!$H$1:$I$9, MATCH($M125, reference!$H$1:$H$9, 0), 2),
    ""
  ),
"")</f>
        <v/>
      </c>
      <c r="AB125" s="53" t="str">
        <f>IFERROR(
  IF(
    AND(
      AB$6&gt;=$I125, AB$6&lt;=$J125, $Q$2="Yes",
      NOT( OR(
        AND($M$5=1, OR(WEEKDAY(AB$6,2)=6, WEEKDAY(AB$6,2)=7)),
        AND($M$5=17,  WEEKDAY(AB$6,2)=6),
        AND($M$5=11,  WEEKDAY(AB$6,2)=7)
      ))
    ),
    INDEX(reference!$H$1:$I$9, MATCH($M125, reference!$H$1:$H$9, 0), 2),
    ""
  ),
"")</f>
        <v/>
      </c>
      <c r="AC125" s="53" t="str">
        <f>IFERROR(
  IF(
    AND(
      AC$6&gt;=$I125, AC$6&lt;=$J125, $Q$2="Yes",
      NOT( OR(
        AND($M$5=1, OR(WEEKDAY(AC$6,2)=6, WEEKDAY(AC$6,2)=7)),
        AND($M$5=17,  WEEKDAY(AC$6,2)=6),
        AND($M$5=11,  WEEKDAY(AC$6,2)=7)
      ))
    ),
    INDEX(reference!$H$1:$I$9, MATCH($M125, reference!$H$1:$H$9, 0), 2),
    ""
  ),
"")</f>
        <v/>
      </c>
      <c r="AD125" s="53" t="str">
        <f>IFERROR(
  IF(
    AND(
      AD$6&gt;=$I125, AD$6&lt;=$J125, $Q$2="Yes",
      NOT( OR(
        AND($M$5=1, OR(WEEKDAY(AD$6,2)=6, WEEKDAY(AD$6,2)=7)),
        AND($M$5=17,  WEEKDAY(AD$6,2)=6),
        AND($M$5=11,  WEEKDAY(AD$6,2)=7)
      ))
    ),
    INDEX(reference!$H$1:$I$9, MATCH($M125, reference!$H$1:$H$9, 0), 2),
    ""
  ),
"")</f>
        <v/>
      </c>
      <c r="AE125" s="53" t="str">
        <f>IFERROR(
  IF(
    AND(
      AE$6&gt;=$I125, AE$6&lt;=$J125, $Q$2="Yes",
      NOT( OR(
        AND($M$5=1, OR(WEEKDAY(AE$6,2)=6, WEEKDAY(AE$6,2)=7)),
        AND($M$5=17,  WEEKDAY(AE$6,2)=6),
        AND($M$5=11,  WEEKDAY(AE$6,2)=7)
      ))
    ),
    INDEX(reference!$H$1:$I$9, MATCH($M125, reference!$H$1:$H$9, 0), 2),
    ""
  ),
"")</f>
        <v/>
      </c>
      <c r="AF125" s="53" t="str">
        <f>IFERROR(
  IF(
    AND(
      AF$6&gt;=$I125, AF$6&lt;=$J125, $Q$2="Yes",
      NOT( OR(
        AND($M$5=1, OR(WEEKDAY(AF$6,2)=6, WEEKDAY(AF$6,2)=7)),
        AND($M$5=17,  WEEKDAY(AF$6,2)=6),
        AND($M$5=11,  WEEKDAY(AF$6,2)=7)
      ))
    ),
    INDEX(reference!$H$1:$I$9, MATCH($M125, reference!$H$1:$H$9, 0), 2),
    ""
  ),
"")</f>
        <v/>
      </c>
      <c r="AG125" s="53" t="str">
        <f>IFERROR(
  IF(
    AND(
      AG$6&gt;=$I125, AG$6&lt;=$J125, $Q$2="Yes",
      NOT( OR(
        AND($M$5=1, OR(WEEKDAY(AG$6,2)=6, WEEKDAY(AG$6,2)=7)),
        AND($M$5=17,  WEEKDAY(AG$6,2)=6),
        AND($M$5=11,  WEEKDAY(AG$6,2)=7)
      ))
    ),
    INDEX(reference!$H$1:$I$9, MATCH($M125, reference!$H$1:$H$9, 0), 2),
    ""
  ),
"")</f>
        <v/>
      </c>
      <c r="AH125" s="53" t="str">
        <f>IFERROR(
  IF(
    AND(
      AH$6&gt;=$I125, AH$6&lt;=$J125, $Q$2="Yes",
      NOT( OR(
        AND($M$5=1, OR(WEEKDAY(AH$6,2)=6, WEEKDAY(AH$6,2)=7)),
        AND($M$5=17,  WEEKDAY(AH$6,2)=6),
        AND($M$5=11,  WEEKDAY(AH$6,2)=7)
      ))
    ),
    INDEX(reference!$H$1:$I$9, MATCH($M125, reference!$H$1:$H$9, 0), 2),
    ""
  ),
"")</f>
        <v/>
      </c>
      <c r="AI125" s="53" t="str">
        <f>IFERROR(
  IF(
    AND(
      AI$6&gt;=$I125, AI$6&lt;=$J125, $Q$2="Yes",
      NOT( OR(
        AND($M$5=1, OR(WEEKDAY(AI$6,2)=6, WEEKDAY(AI$6,2)=7)),
        AND($M$5=17,  WEEKDAY(AI$6,2)=6),
        AND($M$5=11,  WEEKDAY(AI$6,2)=7)
      ))
    ),
    INDEX(reference!$H$1:$I$9, MATCH($M125, reference!$H$1:$H$9, 0), 2),
    ""
  ),
"")</f>
        <v/>
      </c>
      <c r="AJ125" s="53" t="str">
        <f>IFERROR(
  IF(
    AND(
      AJ$6&gt;=$I125, AJ$6&lt;=$J125, $Q$2="Yes",
      NOT( OR(
        AND($M$5=1, OR(WEEKDAY(AJ$6,2)=6, WEEKDAY(AJ$6,2)=7)),
        AND($M$5=17,  WEEKDAY(AJ$6,2)=6),
        AND($M$5=11,  WEEKDAY(AJ$6,2)=7)
      ))
    ),
    INDEX(reference!$H$1:$I$9, MATCH($M125, reference!$H$1:$H$9, 0), 2),
    ""
  ),
"")</f>
        <v/>
      </c>
      <c r="AK125" s="53" t="str">
        <f>IFERROR(
  IF(
    AND(
      AK$6&gt;=$I125, AK$6&lt;=$J125, $Q$2="Yes",
      NOT( OR(
        AND($M$5=1, OR(WEEKDAY(AK$6,2)=6, WEEKDAY(AK$6,2)=7)),
        AND($M$5=17,  WEEKDAY(AK$6,2)=6),
        AND($M$5=11,  WEEKDAY(AK$6,2)=7)
      ))
    ),
    INDEX(reference!$H$1:$I$9, MATCH($M125, reference!$H$1:$H$9, 0), 2),
    ""
  ),
"")</f>
        <v/>
      </c>
      <c r="AL125" s="53" t="str">
        <f>IFERROR(
  IF(
    AND(
      AL$6&gt;=$I125, AL$6&lt;=$J125, $Q$2="Yes",
      NOT( OR(
        AND($M$5=1, OR(WEEKDAY(AL$6,2)=6, WEEKDAY(AL$6,2)=7)),
        AND($M$5=17,  WEEKDAY(AL$6,2)=6),
        AND($M$5=11,  WEEKDAY(AL$6,2)=7)
      ))
    ),
    INDEX(reference!$H$1:$I$9, MATCH($M125, reference!$H$1:$H$9, 0), 2),
    ""
  ),
"")</f>
        <v/>
      </c>
      <c r="AM125" s="53" t="str">
        <f>IFERROR(
  IF(
    AND(
      AM$6&gt;=$I125, AM$6&lt;=$J125, $Q$2="Yes",
      NOT( OR(
        AND($M$5=1, OR(WEEKDAY(AM$6,2)=6, WEEKDAY(AM$6,2)=7)),
        AND($M$5=17,  WEEKDAY(AM$6,2)=6),
        AND($M$5=11,  WEEKDAY(AM$6,2)=7)
      ))
    ),
    INDEX(reference!$H$1:$I$9, MATCH($M125, reference!$H$1:$H$9, 0), 2),
    ""
  ),
"")</f>
        <v/>
      </c>
      <c r="AN125" s="53" t="str">
        <f>IFERROR(
  IF(
    AND(
      AN$6&gt;=$I125, AN$6&lt;=$J125, $Q$2="Yes",
      NOT( OR(
        AND($M$5=1, OR(WEEKDAY(AN$6,2)=6, WEEKDAY(AN$6,2)=7)),
        AND($M$5=17,  WEEKDAY(AN$6,2)=6),
        AND($M$5=11,  WEEKDAY(AN$6,2)=7)
      ))
    ),
    INDEX(reference!$H$1:$I$9, MATCH($M125, reference!$H$1:$H$9, 0), 2),
    ""
  ),
"")</f>
        <v/>
      </c>
      <c r="AO125" s="53" t="str">
        <f>IFERROR(
  IF(
    AND(
      AO$6&gt;=$I125, AO$6&lt;=$J125, $Q$2="Yes",
      NOT( OR(
        AND($M$5=1, OR(WEEKDAY(AO$6,2)=6, WEEKDAY(AO$6,2)=7)),
        AND($M$5=17,  WEEKDAY(AO$6,2)=6),
        AND($M$5=11,  WEEKDAY(AO$6,2)=7)
      ))
    ),
    INDEX(reference!$H$1:$I$9, MATCH($M125, reference!$H$1:$H$9, 0), 2),
    ""
  ),
"")</f>
        <v/>
      </c>
      <c r="AP125" s="53" t="str">
        <f>IFERROR(
  IF(
    AND(
      AP$6&gt;=$I125, AP$6&lt;=$J125, $Q$2="Yes",
      NOT( OR(
        AND($M$5=1, OR(WEEKDAY(AP$6,2)=6, WEEKDAY(AP$6,2)=7)),
        AND($M$5=17,  WEEKDAY(AP$6,2)=6),
        AND($M$5=11,  WEEKDAY(AP$6,2)=7)
      ))
    ),
    INDEX(reference!$H$1:$I$9, MATCH($M125, reference!$H$1:$H$9, 0), 2),
    ""
  ),
"")</f>
        <v/>
      </c>
      <c r="AQ125" s="53" t="str">
        <f>IFERROR(
  IF(
    AND(
      AQ$6&gt;=$I125, AQ$6&lt;=$J125, $Q$2="Yes",
      NOT( OR(
        AND($M$5=1, OR(WEEKDAY(AQ$6,2)=6, WEEKDAY(AQ$6,2)=7)),
        AND($M$5=17,  WEEKDAY(AQ$6,2)=6),
        AND($M$5=11,  WEEKDAY(AQ$6,2)=7)
      ))
    ),
    INDEX(reference!$H$1:$I$9, MATCH($M125, reference!$H$1:$H$9, 0), 2),
    ""
  ),
"")</f>
        <v/>
      </c>
      <c r="AR125" s="53" t="str">
        <f>IFERROR(
  IF(
    AND(
      AR$6&gt;=$I125, AR$6&lt;=$J125, $Q$2="Yes",
      NOT( OR(
        AND($M$5=1, OR(WEEKDAY(AR$6,2)=6, WEEKDAY(AR$6,2)=7)),
        AND($M$5=17,  WEEKDAY(AR$6,2)=6),
        AND($M$5=11,  WEEKDAY(AR$6,2)=7)
      ))
    ),
    INDEX(reference!$H$1:$I$9, MATCH($M125, reference!$H$1:$H$9, 0), 2),
    ""
  ),
"")</f>
        <v/>
      </c>
      <c r="AS125" s="53" t="str">
        <f>IFERROR(
  IF(
    AND(
      AS$6&gt;=$I125, AS$6&lt;=$J125, $Q$2="Yes",
      NOT( OR(
        AND($M$5=1, OR(WEEKDAY(AS$6,2)=6, WEEKDAY(AS$6,2)=7)),
        AND($M$5=17,  WEEKDAY(AS$6,2)=6),
        AND($M$5=11,  WEEKDAY(AS$6,2)=7)
      ))
    ),
    INDEX(reference!$H$1:$I$9, MATCH($M125, reference!$H$1:$H$9, 0), 2),
    ""
  ),
"")</f>
        <v/>
      </c>
      <c r="AT125" s="53" t="str">
        <f>IFERROR(
  IF(
    AND(
      AT$6&gt;=$I125, AT$6&lt;=$J125, $Q$2="Yes",
      NOT( OR(
        AND($M$5=1, OR(WEEKDAY(AT$6,2)=6, WEEKDAY(AT$6,2)=7)),
        AND($M$5=17,  WEEKDAY(AT$6,2)=6),
        AND($M$5=11,  WEEKDAY(AT$6,2)=7)
      ))
    ),
    INDEX(reference!$H$1:$I$9, MATCH($M125, reference!$H$1:$H$9, 0), 2),
    ""
  ),
"")</f>
        <v/>
      </c>
      <c r="AU125" s="53" t="str">
        <f>IFERROR(
  IF(
    AND(
      AU$6&gt;=$I125, AU$6&lt;=$J125, $Q$2="Yes",
      NOT( OR(
        AND($M$5=1, OR(WEEKDAY(AU$6,2)=6, WEEKDAY(AU$6,2)=7)),
        AND($M$5=17,  WEEKDAY(AU$6,2)=6),
        AND($M$5=11,  WEEKDAY(AU$6,2)=7)
      ))
    ),
    INDEX(reference!$H$1:$I$9, MATCH($M125, reference!$H$1:$H$9, 0), 2),
    ""
  ),
"")</f>
        <v/>
      </c>
      <c r="AV125" s="53" t="str">
        <f>IFERROR(
  IF(
    AND(
      AV$6&gt;=$I125, AV$6&lt;=$J125, $Q$2="Yes",
      NOT( OR(
        AND($M$5=1, OR(WEEKDAY(AV$6,2)=6, WEEKDAY(AV$6,2)=7)),
        AND($M$5=17,  WEEKDAY(AV$6,2)=6),
        AND($M$5=11,  WEEKDAY(AV$6,2)=7)
      ))
    ),
    INDEX(reference!$H$1:$I$9, MATCH($M125, reference!$H$1:$H$9, 0), 2),
    ""
  ),
"")</f>
        <v/>
      </c>
      <c r="AW125" s="53" t="str">
        <f>IFERROR(
  IF(
    AND(
      AW$6&gt;=$I125, AW$6&lt;=$J125, $Q$2="Yes",
      NOT( OR(
        AND($M$5=1, OR(WEEKDAY(AW$6,2)=6, WEEKDAY(AW$6,2)=7)),
        AND($M$5=17,  WEEKDAY(AW$6,2)=6),
        AND($M$5=11,  WEEKDAY(AW$6,2)=7)
      ))
    ),
    INDEX(reference!$H$1:$I$9, MATCH($M125, reference!$H$1:$H$9, 0), 2),
    ""
  ),
"")</f>
        <v/>
      </c>
      <c r="AX125" s="53" t="str">
        <f>IFERROR(
  IF(
    AND(
      AX$6&gt;=$I125, AX$6&lt;=$J125, $Q$2="Yes",
      NOT( OR(
        AND($M$5=1, OR(WEEKDAY(AX$6,2)=6, WEEKDAY(AX$6,2)=7)),
        AND($M$5=17,  WEEKDAY(AX$6,2)=6),
        AND($M$5=11,  WEEKDAY(AX$6,2)=7)
      ))
    ),
    INDEX(reference!$H$1:$I$9, MATCH($M125, reference!$H$1:$H$9, 0), 2),
    ""
  ),
"")</f>
        <v/>
      </c>
      <c r="AY125" s="53" t="str">
        <f>IFERROR(
  IF(
    AND(
      AY$6&gt;=$I125, AY$6&lt;=$J125, $Q$2="Yes",
      NOT( OR(
        AND($M$5=1, OR(WEEKDAY(AY$6,2)=6, WEEKDAY(AY$6,2)=7)),
        AND($M$5=17,  WEEKDAY(AY$6,2)=6),
        AND($M$5=11,  WEEKDAY(AY$6,2)=7)
      ))
    ),
    INDEX(reference!$H$1:$I$9, MATCH($M125, reference!$H$1:$H$9, 0), 2),
    ""
  ),
"")</f>
        <v/>
      </c>
      <c r="AZ125" s="53" t="str">
        <f>IFERROR(
  IF(
    AND(
      AZ$6&gt;=$I125, AZ$6&lt;=$J125, $Q$2="Yes",
      NOT( OR(
        AND($M$5=1, OR(WEEKDAY(AZ$6,2)=6, WEEKDAY(AZ$6,2)=7)),
        AND($M$5=17,  WEEKDAY(AZ$6,2)=6),
        AND($M$5=11,  WEEKDAY(AZ$6,2)=7)
      ))
    ),
    INDEX(reference!$H$1:$I$9, MATCH($M125, reference!$H$1:$H$9, 0), 2),
    ""
  ),
"")</f>
        <v/>
      </c>
      <c r="BA125" s="53" t="str">
        <f>IFERROR(
  IF(
    AND(
      BA$6&gt;=$I125, BA$6&lt;=$J125, $Q$2="Yes",
      NOT( OR(
        AND($M$5=1, OR(WEEKDAY(BA$6,2)=6, WEEKDAY(BA$6,2)=7)),
        AND($M$5=17,  WEEKDAY(BA$6,2)=6),
        AND($M$5=11,  WEEKDAY(BA$6,2)=7)
      ))
    ),
    INDEX(reference!$H$1:$I$9, MATCH($M125, reference!$H$1:$H$9, 0), 2),
    ""
  ),
"")</f>
        <v/>
      </c>
      <c r="BB125" s="53" t="str">
        <f>IFERROR(
  IF(
    AND(
      BB$6&gt;=$I125, BB$6&lt;=$J125, $Q$2="Yes",
      NOT( OR(
        AND($M$5=1, OR(WEEKDAY(BB$6,2)=6, WEEKDAY(BB$6,2)=7)),
        AND($M$5=17,  WEEKDAY(BB$6,2)=6),
        AND($M$5=11,  WEEKDAY(BB$6,2)=7)
      ))
    ),
    INDEX(reference!$H$1:$I$9, MATCH($M125, reference!$H$1:$H$9, 0), 2),
    ""
  ),
"")</f>
        <v/>
      </c>
      <c r="BC125" s="53" t="str">
        <f>IFERROR(
  IF(
    AND(
      BC$6&gt;=$I125, BC$6&lt;=$J125, $Q$2="Yes",
      NOT( OR(
        AND($M$5=1, OR(WEEKDAY(BC$6,2)=6, WEEKDAY(BC$6,2)=7)),
        AND($M$5=17,  WEEKDAY(BC$6,2)=6),
        AND($M$5=11,  WEEKDAY(BC$6,2)=7)
      ))
    ),
    INDEX(reference!$H$1:$I$9, MATCH($M125, reference!$H$1:$H$9, 0), 2),
    ""
  ),
"")</f>
        <v/>
      </c>
      <c r="BD125" s="53" t="str">
        <f>IFERROR(
  IF(
    AND(
      BD$6&gt;=$I125, BD$6&lt;=$J125, $Q$2="Yes",
      NOT( OR(
        AND($M$5=1, OR(WEEKDAY(BD$6,2)=6, WEEKDAY(BD$6,2)=7)),
        AND($M$5=17,  WEEKDAY(BD$6,2)=6),
        AND($M$5=11,  WEEKDAY(BD$6,2)=7)
      ))
    ),
    INDEX(reference!$H$1:$I$9, MATCH($M125, reference!$H$1:$H$9, 0), 2),
    ""
  ),
"")</f>
        <v/>
      </c>
      <c r="BE125" s="53" t="str">
        <f>IFERROR(
  IF(
    AND(
      BE$6&gt;=$I125, BE$6&lt;=$J125, $Q$2="Yes",
      NOT( OR(
        AND($M$5=1, OR(WEEKDAY(BE$6,2)=6, WEEKDAY(BE$6,2)=7)),
        AND($M$5=17,  WEEKDAY(BE$6,2)=6),
        AND($M$5=11,  WEEKDAY(BE$6,2)=7)
      ))
    ),
    INDEX(reference!$H$1:$I$9, MATCH($M125, reference!$H$1:$H$9, 0), 2),
    ""
  ),
"")</f>
        <v/>
      </c>
      <c r="BF125" s="53" t="str">
        <f>IFERROR(
  IF(
    AND(
      BF$6&gt;=$I125, BF$6&lt;=$J125, $Q$2="Yes",
      NOT( OR(
        AND($M$5=1, OR(WEEKDAY(BF$6,2)=6, WEEKDAY(BF$6,2)=7)),
        AND($M$5=17,  WEEKDAY(BF$6,2)=6),
        AND($M$5=11,  WEEKDAY(BF$6,2)=7)
      ))
    ),
    INDEX(reference!$H$1:$I$9, MATCH($M125, reference!$H$1:$H$9, 0), 2),
    ""
  ),
"")</f>
        <v/>
      </c>
      <c r="BG125" s="53" t="str">
        <f>IFERROR(
  IF(
    AND(
      BG$6&gt;=$I125, BG$6&lt;=$J125, $Q$2="Yes",
      NOT( OR(
        AND($M$5=1, OR(WEEKDAY(BG$6,2)=6, WEEKDAY(BG$6,2)=7)),
        AND($M$5=17,  WEEKDAY(BG$6,2)=6),
        AND($M$5=11,  WEEKDAY(BG$6,2)=7)
      ))
    ),
    INDEX(reference!$H$1:$I$9, MATCH($M125, reference!$H$1:$H$9, 0), 2),
    ""
  ),
"")</f>
        <v/>
      </c>
      <c r="BH125" s="53" t="str">
        <f>IFERROR(
  IF(
    AND(
      BH$6&gt;=$I125, BH$6&lt;=$J125, $Q$2="Yes",
      NOT( OR(
        AND($M$5=1, OR(WEEKDAY(BH$6,2)=6, WEEKDAY(BH$6,2)=7)),
        AND($M$5=17,  WEEKDAY(BH$6,2)=6),
        AND($M$5=11,  WEEKDAY(BH$6,2)=7)
      ))
    ),
    INDEX(reference!$H$1:$I$9, MATCH($M125, reference!$H$1:$H$9, 0), 2),
    ""
  ),
"")</f>
        <v/>
      </c>
      <c r="BI125" s="53" t="str">
        <f>IFERROR(
  IF(
    AND(
      BI$6&gt;=$I125, BI$6&lt;=$J125, $Q$2="Yes",
      NOT( OR(
        AND($M$5=1, OR(WEEKDAY(BI$6,2)=6, WEEKDAY(BI$6,2)=7)),
        AND($M$5=17,  WEEKDAY(BI$6,2)=6),
        AND($M$5=11,  WEEKDAY(BI$6,2)=7)
      ))
    ),
    INDEX(reference!$H$1:$I$9, MATCH($M125, reference!$H$1:$H$9, 0), 2),
    ""
  ),
"")</f>
        <v/>
      </c>
      <c r="BJ125" s="53" t="str">
        <f>IFERROR(
  IF(
    AND(
      BJ$6&gt;=$I125, BJ$6&lt;=$J125, $Q$2="Yes",
      NOT( OR(
        AND($M$5=1, OR(WEEKDAY(BJ$6,2)=6, WEEKDAY(BJ$6,2)=7)),
        AND($M$5=17,  WEEKDAY(BJ$6,2)=6),
        AND($M$5=11,  WEEKDAY(BJ$6,2)=7)
      ))
    ),
    INDEX(reference!$H$1:$I$9, MATCH($M125, reference!$H$1:$H$9, 0), 2),
    ""
  ),
"")</f>
        <v/>
      </c>
      <c r="BK125" s="53" t="str">
        <f>IFERROR(
  IF(
    AND(
      BK$6&gt;=$I125, BK$6&lt;=$J125, $Q$2="Yes",
      NOT( OR(
        AND($M$5=1, OR(WEEKDAY(BK$6,2)=6, WEEKDAY(BK$6,2)=7)),
        AND($M$5=17,  WEEKDAY(BK$6,2)=6),
        AND($M$5=11,  WEEKDAY(BK$6,2)=7)
      ))
    ),
    INDEX(reference!$H$1:$I$9, MATCH($M125, reference!$H$1:$H$9, 0), 2),
    ""
  ),
"")</f>
        <v/>
      </c>
      <c r="BL125" s="53" t="str">
        <f>IFERROR(
  IF(
    AND(
      BL$6&gt;=$I125, BL$6&lt;=$J125, $Q$2="Yes",
      NOT( OR(
        AND($M$5=1, OR(WEEKDAY(BL$6,2)=6, WEEKDAY(BL$6,2)=7)),
        AND($M$5=17,  WEEKDAY(BL$6,2)=6),
        AND($M$5=11,  WEEKDAY(BL$6,2)=7)
      ))
    ),
    INDEX(reference!$H$1:$I$9, MATCH($M125, reference!$H$1:$H$9, 0), 2),
    ""
  ),
"")</f>
        <v/>
      </c>
      <c r="BM125" s="53" t="str">
        <f>IFERROR(
  IF(
    AND(
      BM$6&gt;=$I125, BM$6&lt;=$J125, $Q$2="Yes",
      NOT( OR(
        AND($M$5=1, OR(WEEKDAY(BM$6,2)=6, WEEKDAY(BM$6,2)=7)),
        AND($M$5=17,  WEEKDAY(BM$6,2)=6),
        AND($M$5=11,  WEEKDAY(BM$6,2)=7)
      ))
    ),
    INDEX(reference!$H$1:$I$9, MATCH($M125, reference!$H$1:$H$9, 0), 2),
    ""
  ),
"")</f>
        <v/>
      </c>
      <c r="BN125" s="53" t="str">
        <f>IFERROR(
  IF(
    AND(
      BN$6&gt;=$I125, BN$6&lt;=$J125, $Q$2="Yes",
      NOT( OR(
        AND($M$5=1, OR(WEEKDAY(BN$6,2)=6, WEEKDAY(BN$6,2)=7)),
        AND($M$5=17,  WEEKDAY(BN$6,2)=6),
        AND($M$5=11,  WEEKDAY(BN$6,2)=7)
      ))
    ),
    INDEX(reference!$H$1:$I$9, MATCH($M125, reference!$H$1:$H$9, 0), 2),
    ""
  ),
"")</f>
        <v/>
      </c>
      <c r="BO125" s="53" t="str">
        <f>IFERROR(
  IF(
    AND(
      BO$6&gt;=$I125, BO$6&lt;=$J125, $Q$2="Yes",
      NOT( OR(
        AND($M$5=1, OR(WEEKDAY(BO$6,2)=6, WEEKDAY(BO$6,2)=7)),
        AND($M$5=17,  WEEKDAY(BO$6,2)=6),
        AND($M$5=11,  WEEKDAY(BO$6,2)=7)
      ))
    ),
    INDEX(reference!$H$1:$I$9, MATCH($M125, reference!$H$1:$H$9, 0), 2),
    ""
  ),
"")</f>
        <v/>
      </c>
      <c r="BP125" s="53" t="str">
        <f>IFERROR(
  IF(
    AND(
      BP$6&gt;=$I125, BP$6&lt;=$J125, $Q$2="Yes",
      NOT( OR(
        AND($M$5=1, OR(WEEKDAY(BP$6,2)=6, WEEKDAY(BP$6,2)=7)),
        AND($M$5=17,  WEEKDAY(BP$6,2)=6),
        AND($M$5=11,  WEEKDAY(BP$6,2)=7)
      ))
    ),
    INDEX(reference!$H$1:$I$9, MATCH($M125, reference!$H$1:$H$9, 0), 2),
    ""
  ),
"")</f>
        <v/>
      </c>
      <c r="BQ125" s="53" t="str">
        <f>IFERROR(
  IF(
    AND(
      BQ$6&gt;=$I125, BQ$6&lt;=$J125, $Q$2="Yes",
      NOT( OR(
        AND($M$5=1, OR(WEEKDAY(BQ$6,2)=6, WEEKDAY(BQ$6,2)=7)),
        AND($M$5=17,  WEEKDAY(BQ$6,2)=6),
        AND($M$5=11,  WEEKDAY(BQ$6,2)=7)
      ))
    ),
    INDEX(reference!$H$1:$I$9, MATCH($M125, reference!$H$1:$H$9, 0), 2),
    ""
  ),
"")</f>
        <v/>
      </c>
    </row>
    <row r="126" spans="1:69" ht="22.5" customHeight="1" x14ac:dyDescent="0.15">
      <c r="A126" s="46">
        <f>COUNTIF($L$7:M126,M126)</f>
        <v>0</v>
      </c>
      <c r="B126" s="46" t="str">
        <f t="shared" si="7"/>
        <v>-0</v>
      </c>
      <c r="C126" s="46" t="str">
        <f>IFERROR(IF(G126="","",MOD(COUNTIFS($F$6:G126,"◯"),10)),"")</f>
        <v/>
      </c>
      <c r="D126" s="46" t="str" cm="1">
        <f t="array" ref="D126">IF(G126="","",_xlfn.SWITCH(G126,"◯",1,"◆",2,"★",3))</f>
        <v/>
      </c>
      <c r="E126" s="46"/>
      <c r="F126" s="47"/>
      <c r="G126" s="48"/>
      <c r="H126" s="49"/>
      <c r="I126" s="51"/>
      <c r="J126" s="51"/>
      <c r="K126" s="52" t="str">
        <f t="shared" si="6"/>
        <v/>
      </c>
      <c r="L126" s="50"/>
      <c r="M126" s="50"/>
      <c r="N126" s="53" t="str">
        <f>IFERROR(
  IF(
    AND(
      N$6&gt;=$I126, N$6&lt;=$J126, $Q$2="Yes",
      NOT( OR(
        AND($M$5=1, OR(WEEKDAY(N$6,2)=6, WEEKDAY(N$6,2)=7)),
        AND($M$5=17,  WEEKDAY(N$6,2)=6),
        AND($M$5=11,  WEEKDAY(N$6,2)=7)
      ))
    ),
    INDEX(reference!$H$1:$I$9, MATCH($M126, reference!$H$1:$H$9, 0), 2),
    ""
  ),
"")</f>
        <v/>
      </c>
      <c r="O126" s="53" t="str">
        <f>IFERROR(
  IF(
    AND(
      O$6&gt;=$I126, O$6&lt;=$J126, $Q$2="Yes",
      NOT( OR(
        AND($M$5=1, OR(WEEKDAY(O$6,2)=6, WEEKDAY(O$6,2)=7)),
        AND($M$5=17,  WEEKDAY(O$6,2)=6),
        AND($M$5=11,  WEEKDAY(O$6,2)=7)
      ))
    ),
    INDEX(reference!$H$1:$I$9, MATCH($M126, reference!$H$1:$H$9, 0), 2),
    ""
  ),
"")</f>
        <v/>
      </c>
      <c r="P126" s="53" t="str">
        <f>IFERROR(
  IF(
    AND(
      P$6&gt;=$I126, P$6&lt;=$J126, $Q$2="Yes",
      NOT( OR(
        AND($M$5=1, OR(WEEKDAY(P$6,2)=6, WEEKDAY(P$6,2)=7)),
        AND($M$5=17,  WEEKDAY(P$6,2)=6),
        AND($M$5=11,  WEEKDAY(P$6,2)=7)
      ))
    ),
    INDEX(reference!$H$1:$I$9, MATCH($M126, reference!$H$1:$H$9, 0), 2),
    ""
  ),
"")</f>
        <v/>
      </c>
      <c r="Q126" s="53" t="str">
        <f>IFERROR(
  IF(
    AND(
      Q$6&gt;=$I126, Q$6&lt;=$J126, $Q$2="Yes",
      NOT( OR(
        AND($M$5=1, OR(WEEKDAY(Q$6,2)=6, WEEKDAY(Q$6,2)=7)),
        AND($M$5=17,  WEEKDAY(Q$6,2)=6),
        AND($M$5=11,  WEEKDAY(Q$6,2)=7)
      ))
    ),
    INDEX(reference!$H$1:$I$9, MATCH($M126, reference!$H$1:$H$9, 0), 2),
    ""
  ),
"")</f>
        <v/>
      </c>
      <c r="R126" s="53" t="str">
        <f>IFERROR(
  IF(
    AND(
      R$6&gt;=$I126, R$6&lt;=$J126, $Q$2="Yes",
      NOT( OR(
        AND($M$5=1, OR(WEEKDAY(R$6,2)=6, WEEKDAY(R$6,2)=7)),
        AND($M$5=17,  WEEKDAY(R$6,2)=6),
        AND($M$5=11,  WEEKDAY(R$6,2)=7)
      ))
    ),
    INDEX(reference!$H$1:$I$9, MATCH($M126, reference!$H$1:$H$9, 0), 2),
    ""
  ),
"")</f>
        <v/>
      </c>
      <c r="S126" s="53" t="str">
        <f>IFERROR(
  IF(
    AND(
      S$6&gt;=$I126, S$6&lt;=$J126, $Q$2="Yes",
      NOT( OR(
        AND($M$5=1, OR(WEEKDAY(S$6,2)=6, WEEKDAY(S$6,2)=7)),
        AND($M$5=17,  WEEKDAY(S$6,2)=6),
        AND($M$5=11,  WEEKDAY(S$6,2)=7)
      ))
    ),
    INDEX(reference!$H$1:$I$9, MATCH($M126, reference!$H$1:$H$9, 0), 2),
    ""
  ),
"")</f>
        <v/>
      </c>
      <c r="T126" s="53" t="str">
        <f>IFERROR(
  IF(
    AND(
      T$6&gt;=$I126, T$6&lt;=$J126, $Q$2="Yes",
      NOT( OR(
        AND($M$5=1, OR(WEEKDAY(T$6,2)=6, WEEKDAY(T$6,2)=7)),
        AND($M$5=17,  WEEKDAY(T$6,2)=6),
        AND($M$5=11,  WEEKDAY(T$6,2)=7)
      ))
    ),
    INDEX(reference!$H$1:$I$9, MATCH($M126, reference!$H$1:$H$9, 0), 2),
    ""
  ),
"")</f>
        <v/>
      </c>
      <c r="U126" s="53" t="str">
        <f>IFERROR(
  IF(
    AND(
      U$6&gt;=$I126, U$6&lt;=$J126, $Q$2="Yes",
      NOT( OR(
        AND($M$5=1, OR(WEEKDAY(U$6,2)=6, WEEKDAY(U$6,2)=7)),
        AND($M$5=17,  WEEKDAY(U$6,2)=6),
        AND($M$5=11,  WEEKDAY(U$6,2)=7)
      ))
    ),
    INDEX(reference!$H$1:$I$9, MATCH($M126, reference!$H$1:$H$9, 0), 2),
    ""
  ),
"")</f>
        <v/>
      </c>
      <c r="V126" s="53" t="str">
        <f>IFERROR(
  IF(
    AND(
      V$6&gt;=$I126, V$6&lt;=$J126, $Q$2="Yes",
      NOT( OR(
        AND($M$5=1, OR(WEEKDAY(V$6,2)=6, WEEKDAY(V$6,2)=7)),
        AND($M$5=17,  WEEKDAY(V$6,2)=6),
        AND($M$5=11,  WEEKDAY(V$6,2)=7)
      ))
    ),
    INDEX(reference!$H$1:$I$9, MATCH($M126, reference!$H$1:$H$9, 0), 2),
    ""
  ),
"")</f>
        <v/>
      </c>
      <c r="W126" s="53" t="str">
        <f>IFERROR(
  IF(
    AND(
      W$6&gt;=$I126, W$6&lt;=$J126, $Q$2="Yes",
      NOT( OR(
        AND($M$5=1, OR(WEEKDAY(W$6,2)=6, WEEKDAY(W$6,2)=7)),
        AND($M$5=17,  WEEKDAY(W$6,2)=6),
        AND($M$5=11,  WEEKDAY(W$6,2)=7)
      ))
    ),
    INDEX(reference!$H$1:$I$9, MATCH($M126, reference!$H$1:$H$9, 0), 2),
    ""
  ),
"")</f>
        <v/>
      </c>
      <c r="X126" s="53" t="str">
        <f>IFERROR(
  IF(
    AND(
      X$6&gt;=$I126, X$6&lt;=$J126, $Q$2="Yes",
      NOT( OR(
        AND($M$5=1, OR(WEEKDAY(X$6,2)=6, WEEKDAY(X$6,2)=7)),
        AND($M$5=17,  WEEKDAY(X$6,2)=6),
        AND($M$5=11,  WEEKDAY(X$6,2)=7)
      ))
    ),
    INDEX(reference!$H$1:$I$9, MATCH($M126, reference!$H$1:$H$9, 0), 2),
    ""
  ),
"")</f>
        <v/>
      </c>
      <c r="Y126" s="53" t="str">
        <f>IFERROR(
  IF(
    AND(
      Y$6&gt;=$I126, Y$6&lt;=$J126, $Q$2="Yes",
      NOT( OR(
        AND($M$5=1, OR(WEEKDAY(Y$6,2)=6, WEEKDAY(Y$6,2)=7)),
        AND($M$5=17,  WEEKDAY(Y$6,2)=6),
        AND($M$5=11,  WEEKDAY(Y$6,2)=7)
      ))
    ),
    INDEX(reference!$H$1:$I$9, MATCH($M126, reference!$H$1:$H$9, 0), 2),
    ""
  ),
"")</f>
        <v/>
      </c>
      <c r="Z126" s="53" t="str">
        <f>IFERROR(
  IF(
    AND(
      Z$6&gt;=$I126, Z$6&lt;=$J126, $Q$2="Yes",
      NOT( OR(
        AND($M$5=1, OR(WEEKDAY(Z$6,2)=6, WEEKDAY(Z$6,2)=7)),
        AND($M$5=17,  WEEKDAY(Z$6,2)=6),
        AND($M$5=11,  WEEKDAY(Z$6,2)=7)
      ))
    ),
    INDEX(reference!$H$1:$I$9, MATCH($M126, reference!$H$1:$H$9, 0), 2),
    ""
  ),
"")</f>
        <v/>
      </c>
      <c r="AA126" s="53" t="str">
        <f>IFERROR(
  IF(
    AND(
      AA$6&gt;=$I126, AA$6&lt;=$J126, $Q$2="Yes",
      NOT( OR(
        AND($M$5=1, OR(WEEKDAY(AA$6,2)=6, WEEKDAY(AA$6,2)=7)),
        AND($M$5=17,  WEEKDAY(AA$6,2)=6),
        AND($M$5=11,  WEEKDAY(AA$6,2)=7)
      ))
    ),
    INDEX(reference!$H$1:$I$9, MATCH($M126, reference!$H$1:$H$9, 0), 2),
    ""
  ),
"")</f>
        <v/>
      </c>
      <c r="AB126" s="53" t="str">
        <f>IFERROR(
  IF(
    AND(
      AB$6&gt;=$I126, AB$6&lt;=$J126, $Q$2="Yes",
      NOT( OR(
        AND($M$5=1, OR(WEEKDAY(AB$6,2)=6, WEEKDAY(AB$6,2)=7)),
        AND($M$5=17,  WEEKDAY(AB$6,2)=6),
        AND($M$5=11,  WEEKDAY(AB$6,2)=7)
      ))
    ),
    INDEX(reference!$H$1:$I$9, MATCH($M126, reference!$H$1:$H$9, 0), 2),
    ""
  ),
"")</f>
        <v/>
      </c>
      <c r="AC126" s="53" t="str">
        <f>IFERROR(
  IF(
    AND(
      AC$6&gt;=$I126, AC$6&lt;=$J126, $Q$2="Yes",
      NOT( OR(
        AND($M$5=1, OR(WEEKDAY(AC$6,2)=6, WEEKDAY(AC$6,2)=7)),
        AND($M$5=17,  WEEKDAY(AC$6,2)=6),
        AND($M$5=11,  WEEKDAY(AC$6,2)=7)
      ))
    ),
    INDEX(reference!$H$1:$I$9, MATCH($M126, reference!$H$1:$H$9, 0), 2),
    ""
  ),
"")</f>
        <v/>
      </c>
      <c r="AD126" s="53" t="str">
        <f>IFERROR(
  IF(
    AND(
      AD$6&gt;=$I126, AD$6&lt;=$J126, $Q$2="Yes",
      NOT( OR(
        AND($M$5=1, OR(WEEKDAY(AD$6,2)=6, WEEKDAY(AD$6,2)=7)),
        AND($M$5=17,  WEEKDAY(AD$6,2)=6),
        AND($M$5=11,  WEEKDAY(AD$6,2)=7)
      ))
    ),
    INDEX(reference!$H$1:$I$9, MATCH($M126, reference!$H$1:$H$9, 0), 2),
    ""
  ),
"")</f>
        <v/>
      </c>
      <c r="AE126" s="53" t="str">
        <f>IFERROR(
  IF(
    AND(
      AE$6&gt;=$I126, AE$6&lt;=$J126, $Q$2="Yes",
      NOT( OR(
        AND($M$5=1, OR(WEEKDAY(AE$6,2)=6, WEEKDAY(AE$6,2)=7)),
        AND($M$5=17,  WEEKDAY(AE$6,2)=6),
        AND($M$5=11,  WEEKDAY(AE$6,2)=7)
      ))
    ),
    INDEX(reference!$H$1:$I$9, MATCH($M126, reference!$H$1:$H$9, 0), 2),
    ""
  ),
"")</f>
        <v/>
      </c>
      <c r="AF126" s="53" t="str">
        <f>IFERROR(
  IF(
    AND(
      AF$6&gt;=$I126, AF$6&lt;=$J126, $Q$2="Yes",
      NOT( OR(
        AND($M$5=1, OR(WEEKDAY(AF$6,2)=6, WEEKDAY(AF$6,2)=7)),
        AND($M$5=17,  WEEKDAY(AF$6,2)=6),
        AND($M$5=11,  WEEKDAY(AF$6,2)=7)
      ))
    ),
    INDEX(reference!$H$1:$I$9, MATCH($M126, reference!$H$1:$H$9, 0), 2),
    ""
  ),
"")</f>
        <v/>
      </c>
      <c r="AG126" s="53" t="str">
        <f>IFERROR(
  IF(
    AND(
      AG$6&gt;=$I126, AG$6&lt;=$J126, $Q$2="Yes",
      NOT( OR(
        AND($M$5=1, OR(WEEKDAY(AG$6,2)=6, WEEKDAY(AG$6,2)=7)),
        AND($M$5=17,  WEEKDAY(AG$6,2)=6),
        AND($M$5=11,  WEEKDAY(AG$6,2)=7)
      ))
    ),
    INDEX(reference!$H$1:$I$9, MATCH($M126, reference!$H$1:$H$9, 0), 2),
    ""
  ),
"")</f>
        <v/>
      </c>
      <c r="AH126" s="53" t="str">
        <f>IFERROR(
  IF(
    AND(
      AH$6&gt;=$I126, AH$6&lt;=$J126, $Q$2="Yes",
      NOT( OR(
        AND($M$5=1, OR(WEEKDAY(AH$6,2)=6, WEEKDAY(AH$6,2)=7)),
        AND($M$5=17,  WEEKDAY(AH$6,2)=6),
        AND($M$5=11,  WEEKDAY(AH$6,2)=7)
      ))
    ),
    INDEX(reference!$H$1:$I$9, MATCH($M126, reference!$H$1:$H$9, 0), 2),
    ""
  ),
"")</f>
        <v/>
      </c>
      <c r="AI126" s="53" t="str">
        <f>IFERROR(
  IF(
    AND(
      AI$6&gt;=$I126, AI$6&lt;=$J126, $Q$2="Yes",
      NOT( OR(
        AND($M$5=1, OR(WEEKDAY(AI$6,2)=6, WEEKDAY(AI$6,2)=7)),
        AND($M$5=17,  WEEKDAY(AI$6,2)=6),
        AND($M$5=11,  WEEKDAY(AI$6,2)=7)
      ))
    ),
    INDEX(reference!$H$1:$I$9, MATCH($M126, reference!$H$1:$H$9, 0), 2),
    ""
  ),
"")</f>
        <v/>
      </c>
      <c r="AJ126" s="53" t="str">
        <f>IFERROR(
  IF(
    AND(
      AJ$6&gt;=$I126, AJ$6&lt;=$J126, $Q$2="Yes",
      NOT( OR(
        AND($M$5=1, OR(WEEKDAY(AJ$6,2)=6, WEEKDAY(AJ$6,2)=7)),
        AND($M$5=17,  WEEKDAY(AJ$6,2)=6),
        AND($M$5=11,  WEEKDAY(AJ$6,2)=7)
      ))
    ),
    INDEX(reference!$H$1:$I$9, MATCH($M126, reference!$H$1:$H$9, 0), 2),
    ""
  ),
"")</f>
        <v/>
      </c>
      <c r="AK126" s="53" t="str">
        <f>IFERROR(
  IF(
    AND(
      AK$6&gt;=$I126, AK$6&lt;=$J126, $Q$2="Yes",
      NOT( OR(
        AND($M$5=1, OR(WEEKDAY(AK$6,2)=6, WEEKDAY(AK$6,2)=7)),
        AND($M$5=17,  WEEKDAY(AK$6,2)=6),
        AND($M$5=11,  WEEKDAY(AK$6,2)=7)
      ))
    ),
    INDEX(reference!$H$1:$I$9, MATCH($M126, reference!$H$1:$H$9, 0), 2),
    ""
  ),
"")</f>
        <v/>
      </c>
      <c r="AL126" s="53" t="str">
        <f>IFERROR(
  IF(
    AND(
      AL$6&gt;=$I126, AL$6&lt;=$J126, $Q$2="Yes",
      NOT( OR(
        AND($M$5=1, OR(WEEKDAY(AL$6,2)=6, WEEKDAY(AL$6,2)=7)),
        AND($M$5=17,  WEEKDAY(AL$6,2)=6),
        AND($M$5=11,  WEEKDAY(AL$6,2)=7)
      ))
    ),
    INDEX(reference!$H$1:$I$9, MATCH($M126, reference!$H$1:$H$9, 0), 2),
    ""
  ),
"")</f>
        <v/>
      </c>
      <c r="AM126" s="53" t="str">
        <f>IFERROR(
  IF(
    AND(
      AM$6&gt;=$I126, AM$6&lt;=$J126, $Q$2="Yes",
      NOT( OR(
        AND($M$5=1, OR(WEEKDAY(AM$6,2)=6, WEEKDAY(AM$6,2)=7)),
        AND($M$5=17,  WEEKDAY(AM$6,2)=6),
        AND($M$5=11,  WEEKDAY(AM$6,2)=7)
      ))
    ),
    INDEX(reference!$H$1:$I$9, MATCH($M126, reference!$H$1:$H$9, 0), 2),
    ""
  ),
"")</f>
        <v/>
      </c>
      <c r="AN126" s="53" t="str">
        <f>IFERROR(
  IF(
    AND(
      AN$6&gt;=$I126, AN$6&lt;=$J126, $Q$2="Yes",
      NOT( OR(
        AND($M$5=1, OR(WEEKDAY(AN$6,2)=6, WEEKDAY(AN$6,2)=7)),
        AND($M$5=17,  WEEKDAY(AN$6,2)=6),
        AND($M$5=11,  WEEKDAY(AN$6,2)=7)
      ))
    ),
    INDEX(reference!$H$1:$I$9, MATCH($M126, reference!$H$1:$H$9, 0), 2),
    ""
  ),
"")</f>
        <v/>
      </c>
      <c r="AO126" s="53" t="str">
        <f>IFERROR(
  IF(
    AND(
      AO$6&gt;=$I126, AO$6&lt;=$J126, $Q$2="Yes",
      NOT( OR(
        AND($M$5=1, OR(WEEKDAY(AO$6,2)=6, WEEKDAY(AO$6,2)=7)),
        AND($M$5=17,  WEEKDAY(AO$6,2)=6),
        AND($M$5=11,  WEEKDAY(AO$6,2)=7)
      ))
    ),
    INDEX(reference!$H$1:$I$9, MATCH($M126, reference!$H$1:$H$9, 0), 2),
    ""
  ),
"")</f>
        <v/>
      </c>
      <c r="AP126" s="53" t="str">
        <f>IFERROR(
  IF(
    AND(
      AP$6&gt;=$I126, AP$6&lt;=$J126, $Q$2="Yes",
      NOT( OR(
        AND($M$5=1, OR(WEEKDAY(AP$6,2)=6, WEEKDAY(AP$6,2)=7)),
        AND($M$5=17,  WEEKDAY(AP$6,2)=6),
        AND($M$5=11,  WEEKDAY(AP$6,2)=7)
      ))
    ),
    INDEX(reference!$H$1:$I$9, MATCH($M126, reference!$H$1:$H$9, 0), 2),
    ""
  ),
"")</f>
        <v/>
      </c>
      <c r="AQ126" s="53" t="str">
        <f>IFERROR(
  IF(
    AND(
      AQ$6&gt;=$I126, AQ$6&lt;=$J126, $Q$2="Yes",
      NOT( OR(
        AND($M$5=1, OR(WEEKDAY(AQ$6,2)=6, WEEKDAY(AQ$6,2)=7)),
        AND($M$5=17,  WEEKDAY(AQ$6,2)=6),
        AND($M$5=11,  WEEKDAY(AQ$6,2)=7)
      ))
    ),
    INDEX(reference!$H$1:$I$9, MATCH($M126, reference!$H$1:$H$9, 0), 2),
    ""
  ),
"")</f>
        <v/>
      </c>
      <c r="AR126" s="53" t="str">
        <f>IFERROR(
  IF(
    AND(
      AR$6&gt;=$I126, AR$6&lt;=$J126, $Q$2="Yes",
      NOT( OR(
        AND($M$5=1, OR(WEEKDAY(AR$6,2)=6, WEEKDAY(AR$6,2)=7)),
        AND($M$5=17,  WEEKDAY(AR$6,2)=6),
        AND($M$5=11,  WEEKDAY(AR$6,2)=7)
      ))
    ),
    INDEX(reference!$H$1:$I$9, MATCH($M126, reference!$H$1:$H$9, 0), 2),
    ""
  ),
"")</f>
        <v/>
      </c>
      <c r="AS126" s="53" t="str">
        <f>IFERROR(
  IF(
    AND(
      AS$6&gt;=$I126, AS$6&lt;=$J126, $Q$2="Yes",
      NOT( OR(
        AND($M$5=1, OR(WEEKDAY(AS$6,2)=6, WEEKDAY(AS$6,2)=7)),
        AND($M$5=17,  WEEKDAY(AS$6,2)=6),
        AND($M$5=11,  WEEKDAY(AS$6,2)=7)
      ))
    ),
    INDEX(reference!$H$1:$I$9, MATCH($M126, reference!$H$1:$H$9, 0), 2),
    ""
  ),
"")</f>
        <v/>
      </c>
      <c r="AT126" s="53" t="str">
        <f>IFERROR(
  IF(
    AND(
      AT$6&gt;=$I126, AT$6&lt;=$J126, $Q$2="Yes",
      NOT( OR(
        AND($M$5=1, OR(WEEKDAY(AT$6,2)=6, WEEKDAY(AT$6,2)=7)),
        AND($M$5=17,  WEEKDAY(AT$6,2)=6),
        AND($M$5=11,  WEEKDAY(AT$6,2)=7)
      ))
    ),
    INDEX(reference!$H$1:$I$9, MATCH($M126, reference!$H$1:$H$9, 0), 2),
    ""
  ),
"")</f>
        <v/>
      </c>
      <c r="AU126" s="53" t="str">
        <f>IFERROR(
  IF(
    AND(
      AU$6&gt;=$I126, AU$6&lt;=$J126, $Q$2="Yes",
      NOT( OR(
        AND($M$5=1, OR(WEEKDAY(AU$6,2)=6, WEEKDAY(AU$6,2)=7)),
        AND($M$5=17,  WEEKDAY(AU$6,2)=6),
        AND($M$5=11,  WEEKDAY(AU$6,2)=7)
      ))
    ),
    INDEX(reference!$H$1:$I$9, MATCH($M126, reference!$H$1:$H$9, 0), 2),
    ""
  ),
"")</f>
        <v/>
      </c>
      <c r="AV126" s="53" t="str">
        <f>IFERROR(
  IF(
    AND(
      AV$6&gt;=$I126, AV$6&lt;=$J126, $Q$2="Yes",
      NOT( OR(
        AND($M$5=1, OR(WEEKDAY(AV$6,2)=6, WEEKDAY(AV$6,2)=7)),
        AND($M$5=17,  WEEKDAY(AV$6,2)=6),
        AND($M$5=11,  WEEKDAY(AV$6,2)=7)
      ))
    ),
    INDEX(reference!$H$1:$I$9, MATCH($M126, reference!$H$1:$H$9, 0), 2),
    ""
  ),
"")</f>
        <v/>
      </c>
      <c r="AW126" s="53" t="str">
        <f>IFERROR(
  IF(
    AND(
      AW$6&gt;=$I126, AW$6&lt;=$J126, $Q$2="Yes",
      NOT( OR(
        AND($M$5=1, OR(WEEKDAY(AW$6,2)=6, WEEKDAY(AW$6,2)=7)),
        AND($M$5=17,  WEEKDAY(AW$6,2)=6),
        AND($M$5=11,  WEEKDAY(AW$6,2)=7)
      ))
    ),
    INDEX(reference!$H$1:$I$9, MATCH($M126, reference!$H$1:$H$9, 0), 2),
    ""
  ),
"")</f>
        <v/>
      </c>
      <c r="AX126" s="53" t="str">
        <f>IFERROR(
  IF(
    AND(
      AX$6&gt;=$I126, AX$6&lt;=$J126, $Q$2="Yes",
      NOT( OR(
        AND($M$5=1, OR(WEEKDAY(AX$6,2)=6, WEEKDAY(AX$6,2)=7)),
        AND($M$5=17,  WEEKDAY(AX$6,2)=6),
        AND($M$5=11,  WEEKDAY(AX$6,2)=7)
      ))
    ),
    INDEX(reference!$H$1:$I$9, MATCH($M126, reference!$H$1:$H$9, 0), 2),
    ""
  ),
"")</f>
        <v/>
      </c>
      <c r="AY126" s="53" t="str">
        <f>IFERROR(
  IF(
    AND(
      AY$6&gt;=$I126, AY$6&lt;=$J126, $Q$2="Yes",
      NOT( OR(
        AND($M$5=1, OR(WEEKDAY(AY$6,2)=6, WEEKDAY(AY$6,2)=7)),
        AND($M$5=17,  WEEKDAY(AY$6,2)=6),
        AND($M$5=11,  WEEKDAY(AY$6,2)=7)
      ))
    ),
    INDEX(reference!$H$1:$I$9, MATCH($M126, reference!$H$1:$H$9, 0), 2),
    ""
  ),
"")</f>
        <v/>
      </c>
      <c r="AZ126" s="53" t="str">
        <f>IFERROR(
  IF(
    AND(
      AZ$6&gt;=$I126, AZ$6&lt;=$J126, $Q$2="Yes",
      NOT( OR(
        AND($M$5=1, OR(WEEKDAY(AZ$6,2)=6, WEEKDAY(AZ$6,2)=7)),
        AND($M$5=17,  WEEKDAY(AZ$6,2)=6),
        AND($M$5=11,  WEEKDAY(AZ$6,2)=7)
      ))
    ),
    INDEX(reference!$H$1:$I$9, MATCH($M126, reference!$H$1:$H$9, 0), 2),
    ""
  ),
"")</f>
        <v/>
      </c>
      <c r="BA126" s="53" t="str">
        <f>IFERROR(
  IF(
    AND(
      BA$6&gt;=$I126, BA$6&lt;=$J126, $Q$2="Yes",
      NOT( OR(
        AND($M$5=1, OR(WEEKDAY(BA$6,2)=6, WEEKDAY(BA$6,2)=7)),
        AND($M$5=17,  WEEKDAY(BA$6,2)=6),
        AND($M$5=11,  WEEKDAY(BA$6,2)=7)
      ))
    ),
    INDEX(reference!$H$1:$I$9, MATCH($M126, reference!$H$1:$H$9, 0), 2),
    ""
  ),
"")</f>
        <v/>
      </c>
      <c r="BB126" s="53" t="str">
        <f>IFERROR(
  IF(
    AND(
      BB$6&gt;=$I126, BB$6&lt;=$J126, $Q$2="Yes",
      NOT( OR(
        AND($M$5=1, OR(WEEKDAY(BB$6,2)=6, WEEKDAY(BB$6,2)=7)),
        AND($M$5=17,  WEEKDAY(BB$6,2)=6),
        AND($M$5=11,  WEEKDAY(BB$6,2)=7)
      ))
    ),
    INDEX(reference!$H$1:$I$9, MATCH($M126, reference!$H$1:$H$9, 0), 2),
    ""
  ),
"")</f>
        <v/>
      </c>
      <c r="BC126" s="53" t="str">
        <f>IFERROR(
  IF(
    AND(
      BC$6&gt;=$I126, BC$6&lt;=$J126, $Q$2="Yes",
      NOT( OR(
        AND($M$5=1, OR(WEEKDAY(BC$6,2)=6, WEEKDAY(BC$6,2)=7)),
        AND($M$5=17,  WEEKDAY(BC$6,2)=6),
        AND($M$5=11,  WEEKDAY(BC$6,2)=7)
      ))
    ),
    INDEX(reference!$H$1:$I$9, MATCH($M126, reference!$H$1:$H$9, 0), 2),
    ""
  ),
"")</f>
        <v/>
      </c>
      <c r="BD126" s="53" t="str">
        <f>IFERROR(
  IF(
    AND(
      BD$6&gt;=$I126, BD$6&lt;=$J126, $Q$2="Yes",
      NOT( OR(
        AND($M$5=1, OR(WEEKDAY(BD$6,2)=6, WEEKDAY(BD$6,2)=7)),
        AND($M$5=17,  WEEKDAY(BD$6,2)=6),
        AND($M$5=11,  WEEKDAY(BD$6,2)=7)
      ))
    ),
    INDEX(reference!$H$1:$I$9, MATCH($M126, reference!$H$1:$H$9, 0), 2),
    ""
  ),
"")</f>
        <v/>
      </c>
      <c r="BE126" s="53" t="str">
        <f>IFERROR(
  IF(
    AND(
      BE$6&gt;=$I126, BE$6&lt;=$J126, $Q$2="Yes",
      NOT( OR(
        AND($M$5=1, OR(WEEKDAY(BE$6,2)=6, WEEKDAY(BE$6,2)=7)),
        AND($M$5=17,  WEEKDAY(BE$6,2)=6),
        AND($M$5=11,  WEEKDAY(BE$6,2)=7)
      ))
    ),
    INDEX(reference!$H$1:$I$9, MATCH($M126, reference!$H$1:$H$9, 0), 2),
    ""
  ),
"")</f>
        <v/>
      </c>
      <c r="BF126" s="53" t="str">
        <f>IFERROR(
  IF(
    AND(
      BF$6&gt;=$I126, BF$6&lt;=$J126, $Q$2="Yes",
      NOT( OR(
        AND($M$5=1, OR(WEEKDAY(BF$6,2)=6, WEEKDAY(BF$6,2)=7)),
        AND($M$5=17,  WEEKDAY(BF$6,2)=6),
        AND($M$5=11,  WEEKDAY(BF$6,2)=7)
      ))
    ),
    INDEX(reference!$H$1:$I$9, MATCH($M126, reference!$H$1:$H$9, 0), 2),
    ""
  ),
"")</f>
        <v/>
      </c>
      <c r="BG126" s="53" t="str">
        <f>IFERROR(
  IF(
    AND(
      BG$6&gt;=$I126, BG$6&lt;=$J126, $Q$2="Yes",
      NOT( OR(
        AND($M$5=1, OR(WEEKDAY(BG$6,2)=6, WEEKDAY(BG$6,2)=7)),
        AND($M$5=17,  WEEKDAY(BG$6,2)=6),
        AND($M$5=11,  WEEKDAY(BG$6,2)=7)
      ))
    ),
    INDEX(reference!$H$1:$I$9, MATCH($M126, reference!$H$1:$H$9, 0), 2),
    ""
  ),
"")</f>
        <v/>
      </c>
      <c r="BH126" s="53" t="str">
        <f>IFERROR(
  IF(
    AND(
      BH$6&gt;=$I126, BH$6&lt;=$J126, $Q$2="Yes",
      NOT( OR(
        AND($M$5=1, OR(WEEKDAY(BH$6,2)=6, WEEKDAY(BH$6,2)=7)),
        AND($M$5=17,  WEEKDAY(BH$6,2)=6),
        AND($M$5=11,  WEEKDAY(BH$6,2)=7)
      ))
    ),
    INDEX(reference!$H$1:$I$9, MATCH($M126, reference!$H$1:$H$9, 0), 2),
    ""
  ),
"")</f>
        <v/>
      </c>
      <c r="BI126" s="53" t="str">
        <f>IFERROR(
  IF(
    AND(
      BI$6&gt;=$I126, BI$6&lt;=$J126, $Q$2="Yes",
      NOT( OR(
        AND($M$5=1, OR(WEEKDAY(BI$6,2)=6, WEEKDAY(BI$6,2)=7)),
        AND($M$5=17,  WEEKDAY(BI$6,2)=6),
        AND($M$5=11,  WEEKDAY(BI$6,2)=7)
      ))
    ),
    INDEX(reference!$H$1:$I$9, MATCH($M126, reference!$H$1:$H$9, 0), 2),
    ""
  ),
"")</f>
        <v/>
      </c>
      <c r="BJ126" s="53" t="str">
        <f>IFERROR(
  IF(
    AND(
      BJ$6&gt;=$I126, BJ$6&lt;=$J126, $Q$2="Yes",
      NOT( OR(
        AND($M$5=1, OR(WEEKDAY(BJ$6,2)=6, WEEKDAY(BJ$6,2)=7)),
        AND($M$5=17,  WEEKDAY(BJ$6,2)=6),
        AND($M$5=11,  WEEKDAY(BJ$6,2)=7)
      ))
    ),
    INDEX(reference!$H$1:$I$9, MATCH($M126, reference!$H$1:$H$9, 0), 2),
    ""
  ),
"")</f>
        <v/>
      </c>
      <c r="BK126" s="53" t="str">
        <f>IFERROR(
  IF(
    AND(
      BK$6&gt;=$I126, BK$6&lt;=$J126, $Q$2="Yes",
      NOT( OR(
        AND($M$5=1, OR(WEEKDAY(BK$6,2)=6, WEEKDAY(BK$6,2)=7)),
        AND($M$5=17,  WEEKDAY(BK$6,2)=6),
        AND($M$5=11,  WEEKDAY(BK$6,2)=7)
      ))
    ),
    INDEX(reference!$H$1:$I$9, MATCH($M126, reference!$H$1:$H$9, 0), 2),
    ""
  ),
"")</f>
        <v/>
      </c>
      <c r="BL126" s="53" t="str">
        <f>IFERROR(
  IF(
    AND(
      BL$6&gt;=$I126, BL$6&lt;=$J126, $Q$2="Yes",
      NOT( OR(
        AND($M$5=1, OR(WEEKDAY(BL$6,2)=6, WEEKDAY(BL$6,2)=7)),
        AND($M$5=17,  WEEKDAY(BL$6,2)=6),
        AND($M$5=11,  WEEKDAY(BL$6,2)=7)
      ))
    ),
    INDEX(reference!$H$1:$I$9, MATCH($M126, reference!$H$1:$H$9, 0), 2),
    ""
  ),
"")</f>
        <v/>
      </c>
      <c r="BM126" s="53" t="str">
        <f>IFERROR(
  IF(
    AND(
      BM$6&gt;=$I126, BM$6&lt;=$J126, $Q$2="Yes",
      NOT( OR(
        AND($M$5=1, OR(WEEKDAY(BM$6,2)=6, WEEKDAY(BM$6,2)=7)),
        AND($M$5=17,  WEEKDAY(BM$6,2)=6),
        AND($M$5=11,  WEEKDAY(BM$6,2)=7)
      ))
    ),
    INDEX(reference!$H$1:$I$9, MATCH($M126, reference!$H$1:$H$9, 0), 2),
    ""
  ),
"")</f>
        <v/>
      </c>
      <c r="BN126" s="53" t="str">
        <f>IFERROR(
  IF(
    AND(
      BN$6&gt;=$I126, BN$6&lt;=$J126, $Q$2="Yes",
      NOT( OR(
        AND($M$5=1, OR(WEEKDAY(BN$6,2)=6, WEEKDAY(BN$6,2)=7)),
        AND($M$5=17,  WEEKDAY(BN$6,2)=6),
        AND($M$5=11,  WEEKDAY(BN$6,2)=7)
      ))
    ),
    INDEX(reference!$H$1:$I$9, MATCH($M126, reference!$H$1:$H$9, 0), 2),
    ""
  ),
"")</f>
        <v/>
      </c>
      <c r="BO126" s="53" t="str">
        <f>IFERROR(
  IF(
    AND(
      BO$6&gt;=$I126, BO$6&lt;=$J126, $Q$2="Yes",
      NOT( OR(
        AND($M$5=1, OR(WEEKDAY(BO$6,2)=6, WEEKDAY(BO$6,2)=7)),
        AND($M$5=17,  WEEKDAY(BO$6,2)=6),
        AND($M$5=11,  WEEKDAY(BO$6,2)=7)
      ))
    ),
    INDEX(reference!$H$1:$I$9, MATCH($M126, reference!$H$1:$H$9, 0), 2),
    ""
  ),
"")</f>
        <v/>
      </c>
      <c r="BP126" s="53" t="str">
        <f>IFERROR(
  IF(
    AND(
      BP$6&gt;=$I126, BP$6&lt;=$J126, $Q$2="Yes",
      NOT( OR(
        AND($M$5=1, OR(WEEKDAY(BP$6,2)=6, WEEKDAY(BP$6,2)=7)),
        AND($M$5=17,  WEEKDAY(BP$6,2)=6),
        AND($M$5=11,  WEEKDAY(BP$6,2)=7)
      ))
    ),
    INDEX(reference!$H$1:$I$9, MATCH($M126, reference!$H$1:$H$9, 0), 2),
    ""
  ),
"")</f>
        <v/>
      </c>
      <c r="BQ126" s="53" t="str">
        <f>IFERROR(
  IF(
    AND(
      BQ$6&gt;=$I126, BQ$6&lt;=$J126, $Q$2="Yes",
      NOT( OR(
        AND($M$5=1, OR(WEEKDAY(BQ$6,2)=6, WEEKDAY(BQ$6,2)=7)),
        AND($M$5=17,  WEEKDAY(BQ$6,2)=6),
        AND($M$5=11,  WEEKDAY(BQ$6,2)=7)
      ))
    ),
    INDEX(reference!$H$1:$I$9, MATCH($M126, reference!$H$1:$H$9, 0), 2),
    ""
  ),
"")</f>
        <v/>
      </c>
    </row>
    <row r="127" spans="1:69" ht="22.5" customHeight="1" x14ac:dyDescent="0.15">
      <c r="A127" s="46">
        <f>COUNTIF($L$7:M127,M127)</f>
        <v>0</v>
      </c>
      <c r="B127" s="46" t="str">
        <f t="shared" si="7"/>
        <v>-0</v>
      </c>
      <c r="C127" s="46" t="str">
        <f>IFERROR(IF(G127="","",MOD(COUNTIFS($F$6:G127,"◯"),10)),"")</f>
        <v/>
      </c>
      <c r="D127" s="46" t="str" cm="1">
        <f t="array" ref="D127">IF(G127="","",_xlfn.SWITCH(G127,"◯",1,"◆",2,"★",3))</f>
        <v/>
      </c>
      <c r="E127" s="46"/>
      <c r="F127" s="47"/>
      <c r="G127" s="48"/>
      <c r="H127" s="49"/>
      <c r="I127" s="51"/>
      <c r="J127" s="51"/>
      <c r="K127" s="52" t="str">
        <f t="shared" si="6"/>
        <v/>
      </c>
      <c r="L127" s="50"/>
      <c r="M127" s="50"/>
      <c r="N127" s="53" t="str">
        <f>IFERROR(
  IF(
    AND(
      N$6&gt;=$I127, N$6&lt;=$J127, $Q$2="Yes",
      NOT( OR(
        AND($M$5=1, OR(WEEKDAY(N$6,2)=6, WEEKDAY(N$6,2)=7)),
        AND($M$5=17,  WEEKDAY(N$6,2)=6),
        AND($M$5=11,  WEEKDAY(N$6,2)=7)
      ))
    ),
    INDEX(reference!$H$1:$I$9, MATCH($M127, reference!$H$1:$H$9, 0), 2),
    ""
  ),
"")</f>
        <v/>
      </c>
      <c r="O127" s="53" t="str">
        <f>IFERROR(
  IF(
    AND(
      O$6&gt;=$I127, O$6&lt;=$J127, $Q$2="Yes",
      NOT( OR(
        AND($M$5=1, OR(WEEKDAY(O$6,2)=6, WEEKDAY(O$6,2)=7)),
        AND($M$5=17,  WEEKDAY(O$6,2)=6),
        AND($M$5=11,  WEEKDAY(O$6,2)=7)
      ))
    ),
    INDEX(reference!$H$1:$I$9, MATCH($M127, reference!$H$1:$H$9, 0), 2),
    ""
  ),
"")</f>
        <v/>
      </c>
      <c r="P127" s="53" t="str">
        <f>IFERROR(
  IF(
    AND(
      P$6&gt;=$I127, P$6&lt;=$J127, $Q$2="Yes",
      NOT( OR(
        AND($M$5=1, OR(WEEKDAY(P$6,2)=6, WEEKDAY(P$6,2)=7)),
        AND($M$5=17,  WEEKDAY(P$6,2)=6),
        AND($M$5=11,  WEEKDAY(P$6,2)=7)
      ))
    ),
    INDEX(reference!$H$1:$I$9, MATCH($M127, reference!$H$1:$H$9, 0), 2),
    ""
  ),
"")</f>
        <v/>
      </c>
      <c r="Q127" s="53" t="str">
        <f>IFERROR(
  IF(
    AND(
      Q$6&gt;=$I127, Q$6&lt;=$J127, $Q$2="Yes",
      NOT( OR(
        AND($M$5=1, OR(WEEKDAY(Q$6,2)=6, WEEKDAY(Q$6,2)=7)),
        AND($M$5=17,  WEEKDAY(Q$6,2)=6),
        AND($M$5=11,  WEEKDAY(Q$6,2)=7)
      ))
    ),
    INDEX(reference!$H$1:$I$9, MATCH($M127, reference!$H$1:$H$9, 0), 2),
    ""
  ),
"")</f>
        <v/>
      </c>
      <c r="R127" s="53" t="str">
        <f>IFERROR(
  IF(
    AND(
      R$6&gt;=$I127, R$6&lt;=$J127, $Q$2="Yes",
      NOT( OR(
        AND($M$5=1, OR(WEEKDAY(R$6,2)=6, WEEKDAY(R$6,2)=7)),
        AND($M$5=17,  WEEKDAY(R$6,2)=6),
        AND($M$5=11,  WEEKDAY(R$6,2)=7)
      ))
    ),
    INDEX(reference!$H$1:$I$9, MATCH($M127, reference!$H$1:$H$9, 0), 2),
    ""
  ),
"")</f>
        <v/>
      </c>
      <c r="S127" s="53" t="str">
        <f>IFERROR(
  IF(
    AND(
      S$6&gt;=$I127, S$6&lt;=$J127, $Q$2="Yes",
      NOT( OR(
        AND($M$5=1, OR(WEEKDAY(S$6,2)=6, WEEKDAY(S$6,2)=7)),
        AND($M$5=17,  WEEKDAY(S$6,2)=6),
        AND($M$5=11,  WEEKDAY(S$6,2)=7)
      ))
    ),
    INDEX(reference!$H$1:$I$9, MATCH($M127, reference!$H$1:$H$9, 0), 2),
    ""
  ),
"")</f>
        <v/>
      </c>
      <c r="T127" s="53" t="str">
        <f>IFERROR(
  IF(
    AND(
      T$6&gt;=$I127, T$6&lt;=$J127, $Q$2="Yes",
      NOT( OR(
        AND($M$5=1, OR(WEEKDAY(T$6,2)=6, WEEKDAY(T$6,2)=7)),
        AND($M$5=17,  WEEKDAY(T$6,2)=6),
        AND($M$5=11,  WEEKDAY(T$6,2)=7)
      ))
    ),
    INDEX(reference!$H$1:$I$9, MATCH($M127, reference!$H$1:$H$9, 0), 2),
    ""
  ),
"")</f>
        <v/>
      </c>
      <c r="U127" s="53" t="str">
        <f>IFERROR(
  IF(
    AND(
      U$6&gt;=$I127, U$6&lt;=$J127, $Q$2="Yes",
      NOT( OR(
        AND($M$5=1, OR(WEEKDAY(U$6,2)=6, WEEKDAY(U$6,2)=7)),
        AND($M$5=17,  WEEKDAY(U$6,2)=6),
        AND($M$5=11,  WEEKDAY(U$6,2)=7)
      ))
    ),
    INDEX(reference!$H$1:$I$9, MATCH($M127, reference!$H$1:$H$9, 0), 2),
    ""
  ),
"")</f>
        <v/>
      </c>
      <c r="V127" s="53" t="str">
        <f>IFERROR(
  IF(
    AND(
      V$6&gt;=$I127, V$6&lt;=$J127, $Q$2="Yes",
      NOT( OR(
        AND($M$5=1, OR(WEEKDAY(V$6,2)=6, WEEKDAY(V$6,2)=7)),
        AND($M$5=17,  WEEKDAY(V$6,2)=6),
        AND($M$5=11,  WEEKDAY(V$6,2)=7)
      ))
    ),
    INDEX(reference!$H$1:$I$9, MATCH($M127, reference!$H$1:$H$9, 0), 2),
    ""
  ),
"")</f>
        <v/>
      </c>
      <c r="W127" s="53" t="str">
        <f>IFERROR(
  IF(
    AND(
      W$6&gt;=$I127, W$6&lt;=$J127, $Q$2="Yes",
      NOT( OR(
        AND($M$5=1, OR(WEEKDAY(W$6,2)=6, WEEKDAY(W$6,2)=7)),
        AND($M$5=17,  WEEKDAY(W$6,2)=6),
        AND($M$5=11,  WEEKDAY(W$6,2)=7)
      ))
    ),
    INDEX(reference!$H$1:$I$9, MATCH($M127, reference!$H$1:$H$9, 0), 2),
    ""
  ),
"")</f>
        <v/>
      </c>
      <c r="X127" s="53" t="str">
        <f>IFERROR(
  IF(
    AND(
      X$6&gt;=$I127, X$6&lt;=$J127, $Q$2="Yes",
      NOT( OR(
        AND($M$5=1, OR(WEEKDAY(X$6,2)=6, WEEKDAY(X$6,2)=7)),
        AND($M$5=17,  WEEKDAY(X$6,2)=6),
        AND($M$5=11,  WEEKDAY(X$6,2)=7)
      ))
    ),
    INDEX(reference!$H$1:$I$9, MATCH($M127, reference!$H$1:$H$9, 0), 2),
    ""
  ),
"")</f>
        <v/>
      </c>
      <c r="Y127" s="53" t="str">
        <f>IFERROR(
  IF(
    AND(
      Y$6&gt;=$I127, Y$6&lt;=$J127, $Q$2="Yes",
      NOT( OR(
        AND($M$5=1, OR(WEEKDAY(Y$6,2)=6, WEEKDAY(Y$6,2)=7)),
        AND($M$5=17,  WEEKDAY(Y$6,2)=6),
        AND($M$5=11,  WEEKDAY(Y$6,2)=7)
      ))
    ),
    INDEX(reference!$H$1:$I$9, MATCH($M127, reference!$H$1:$H$9, 0), 2),
    ""
  ),
"")</f>
        <v/>
      </c>
      <c r="Z127" s="53" t="str">
        <f>IFERROR(
  IF(
    AND(
      Z$6&gt;=$I127, Z$6&lt;=$J127, $Q$2="Yes",
      NOT( OR(
        AND($M$5=1, OR(WEEKDAY(Z$6,2)=6, WEEKDAY(Z$6,2)=7)),
        AND($M$5=17,  WEEKDAY(Z$6,2)=6),
        AND($M$5=11,  WEEKDAY(Z$6,2)=7)
      ))
    ),
    INDEX(reference!$H$1:$I$9, MATCH($M127, reference!$H$1:$H$9, 0), 2),
    ""
  ),
"")</f>
        <v/>
      </c>
      <c r="AA127" s="53" t="str">
        <f>IFERROR(
  IF(
    AND(
      AA$6&gt;=$I127, AA$6&lt;=$J127, $Q$2="Yes",
      NOT( OR(
        AND($M$5=1, OR(WEEKDAY(AA$6,2)=6, WEEKDAY(AA$6,2)=7)),
        AND($M$5=17,  WEEKDAY(AA$6,2)=6),
        AND($M$5=11,  WEEKDAY(AA$6,2)=7)
      ))
    ),
    INDEX(reference!$H$1:$I$9, MATCH($M127, reference!$H$1:$H$9, 0), 2),
    ""
  ),
"")</f>
        <v/>
      </c>
      <c r="AB127" s="53" t="str">
        <f>IFERROR(
  IF(
    AND(
      AB$6&gt;=$I127, AB$6&lt;=$J127, $Q$2="Yes",
      NOT( OR(
        AND($M$5=1, OR(WEEKDAY(AB$6,2)=6, WEEKDAY(AB$6,2)=7)),
        AND($M$5=17,  WEEKDAY(AB$6,2)=6),
        AND($M$5=11,  WEEKDAY(AB$6,2)=7)
      ))
    ),
    INDEX(reference!$H$1:$I$9, MATCH($M127, reference!$H$1:$H$9, 0), 2),
    ""
  ),
"")</f>
        <v/>
      </c>
      <c r="AC127" s="53" t="str">
        <f>IFERROR(
  IF(
    AND(
      AC$6&gt;=$I127, AC$6&lt;=$J127, $Q$2="Yes",
      NOT( OR(
        AND($M$5=1, OR(WEEKDAY(AC$6,2)=6, WEEKDAY(AC$6,2)=7)),
        AND($M$5=17,  WEEKDAY(AC$6,2)=6),
        AND($M$5=11,  WEEKDAY(AC$6,2)=7)
      ))
    ),
    INDEX(reference!$H$1:$I$9, MATCH($M127, reference!$H$1:$H$9, 0), 2),
    ""
  ),
"")</f>
        <v/>
      </c>
      <c r="AD127" s="53" t="str">
        <f>IFERROR(
  IF(
    AND(
      AD$6&gt;=$I127, AD$6&lt;=$J127, $Q$2="Yes",
      NOT( OR(
        AND($M$5=1, OR(WEEKDAY(AD$6,2)=6, WEEKDAY(AD$6,2)=7)),
        AND($M$5=17,  WEEKDAY(AD$6,2)=6),
        AND($M$5=11,  WEEKDAY(AD$6,2)=7)
      ))
    ),
    INDEX(reference!$H$1:$I$9, MATCH($M127, reference!$H$1:$H$9, 0), 2),
    ""
  ),
"")</f>
        <v/>
      </c>
      <c r="AE127" s="53" t="str">
        <f>IFERROR(
  IF(
    AND(
      AE$6&gt;=$I127, AE$6&lt;=$J127, $Q$2="Yes",
      NOT( OR(
        AND($M$5=1, OR(WEEKDAY(AE$6,2)=6, WEEKDAY(AE$6,2)=7)),
        AND($M$5=17,  WEEKDAY(AE$6,2)=6),
        AND($M$5=11,  WEEKDAY(AE$6,2)=7)
      ))
    ),
    INDEX(reference!$H$1:$I$9, MATCH($M127, reference!$H$1:$H$9, 0), 2),
    ""
  ),
"")</f>
        <v/>
      </c>
      <c r="AF127" s="53" t="str">
        <f>IFERROR(
  IF(
    AND(
      AF$6&gt;=$I127, AF$6&lt;=$J127, $Q$2="Yes",
      NOT( OR(
        AND($M$5=1, OR(WEEKDAY(AF$6,2)=6, WEEKDAY(AF$6,2)=7)),
        AND($M$5=17,  WEEKDAY(AF$6,2)=6),
        AND($M$5=11,  WEEKDAY(AF$6,2)=7)
      ))
    ),
    INDEX(reference!$H$1:$I$9, MATCH($M127, reference!$H$1:$H$9, 0), 2),
    ""
  ),
"")</f>
        <v/>
      </c>
      <c r="AG127" s="53" t="str">
        <f>IFERROR(
  IF(
    AND(
      AG$6&gt;=$I127, AG$6&lt;=$J127, $Q$2="Yes",
      NOT( OR(
        AND($M$5=1, OR(WEEKDAY(AG$6,2)=6, WEEKDAY(AG$6,2)=7)),
        AND($M$5=17,  WEEKDAY(AG$6,2)=6),
        AND($M$5=11,  WEEKDAY(AG$6,2)=7)
      ))
    ),
    INDEX(reference!$H$1:$I$9, MATCH($M127, reference!$H$1:$H$9, 0), 2),
    ""
  ),
"")</f>
        <v/>
      </c>
      <c r="AH127" s="53" t="str">
        <f>IFERROR(
  IF(
    AND(
      AH$6&gt;=$I127, AH$6&lt;=$J127, $Q$2="Yes",
      NOT( OR(
        AND($M$5=1, OR(WEEKDAY(AH$6,2)=6, WEEKDAY(AH$6,2)=7)),
        AND($M$5=17,  WEEKDAY(AH$6,2)=6),
        AND($M$5=11,  WEEKDAY(AH$6,2)=7)
      ))
    ),
    INDEX(reference!$H$1:$I$9, MATCH($M127, reference!$H$1:$H$9, 0), 2),
    ""
  ),
"")</f>
        <v/>
      </c>
      <c r="AI127" s="53" t="str">
        <f>IFERROR(
  IF(
    AND(
      AI$6&gt;=$I127, AI$6&lt;=$J127, $Q$2="Yes",
      NOT( OR(
        AND($M$5=1, OR(WEEKDAY(AI$6,2)=6, WEEKDAY(AI$6,2)=7)),
        AND($M$5=17,  WEEKDAY(AI$6,2)=6),
        AND($M$5=11,  WEEKDAY(AI$6,2)=7)
      ))
    ),
    INDEX(reference!$H$1:$I$9, MATCH($M127, reference!$H$1:$H$9, 0), 2),
    ""
  ),
"")</f>
        <v/>
      </c>
      <c r="AJ127" s="53" t="str">
        <f>IFERROR(
  IF(
    AND(
      AJ$6&gt;=$I127, AJ$6&lt;=$J127, $Q$2="Yes",
      NOT( OR(
        AND($M$5=1, OR(WEEKDAY(AJ$6,2)=6, WEEKDAY(AJ$6,2)=7)),
        AND($M$5=17,  WEEKDAY(AJ$6,2)=6),
        AND($M$5=11,  WEEKDAY(AJ$6,2)=7)
      ))
    ),
    INDEX(reference!$H$1:$I$9, MATCH($M127, reference!$H$1:$H$9, 0), 2),
    ""
  ),
"")</f>
        <v/>
      </c>
      <c r="AK127" s="53" t="str">
        <f>IFERROR(
  IF(
    AND(
      AK$6&gt;=$I127, AK$6&lt;=$J127, $Q$2="Yes",
      NOT( OR(
        AND($M$5=1, OR(WEEKDAY(AK$6,2)=6, WEEKDAY(AK$6,2)=7)),
        AND($M$5=17,  WEEKDAY(AK$6,2)=6),
        AND($M$5=11,  WEEKDAY(AK$6,2)=7)
      ))
    ),
    INDEX(reference!$H$1:$I$9, MATCH($M127, reference!$H$1:$H$9, 0), 2),
    ""
  ),
"")</f>
        <v/>
      </c>
      <c r="AL127" s="53" t="str">
        <f>IFERROR(
  IF(
    AND(
      AL$6&gt;=$I127, AL$6&lt;=$J127, $Q$2="Yes",
      NOT( OR(
        AND($M$5=1, OR(WEEKDAY(AL$6,2)=6, WEEKDAY(AL$6,2)=7)),
        AND($M$5=17,  WEEKDAY(AL$6,2)=6),
        AND($M$5=11,  WEEKDAY(AL$6,2)=7)
      ))
    ),
    INDEX(reference!$H$1:$I$9, MATCH($M127, reference!$H$1:$H$9, 0), 2),
    ""
  ),
"")</f>
        <v/>
      </c>
      <c r="AM127" s="53" t="str">
        <f>IFERROR(
  IF(
    AND(
      AM$6&gt;=$I127, AM$6&lt;=$J127, $Q$2="Yes",
      NOT( OR(
        AND($M$5=1, OR(WEEKDAY(AM$6,2)=6, WEEKDAY(AM$6,2)=7)),
        AND($M$5=17,  WEEKDAY(AM$6,2)=6),
        AND($M$5=11,  WEEKDAY(AM$6,2)=7)
      ))
    ),
    INDEX(reference!$H$1:$I$9, MATCH($M127, reference!$H$1:$H$9, 0), 2),
    ""
  ),
"")</f>
        <v/>
      </c>
      <c r="AN127" s="53" t="str">
        <f>IFERROR(
  IF(
    AND(
      AN$6&gt;=$I127, AN$6&lt;=$J127, $Q$2="Yes",
      NOT( OR(
        AND($M$5=1, OR(WEEKDAY(AN$6,2)=6, WEEKDAY(AN$6,2)=7)),
        AND($M$5=17,  WEEKDAY(AN$6,2)=6),
        AND($M$5=11,  WEEKDAY(AN$6,2)=7)
      ))
    ),
    INDEX(reference!$H$1:$I$9, MATCH($M127, reference!$H$1:$H$9, 0), 2),
    ""
  ),
"")</f>
        <v/>
      </c>
      <c r="AO127" s="53" t="str">
        <f>IFERROR(
  IF(
    AND(
      AO$6&gt;=$I127, AO$6&lt;=$J127, $Q$2="Yes",
      NOT( OR(
        AND($M$5=1, OR(WEEKDAY(AO$6,2)=6, WEEKDAY(AO$6,2)=7)),
        AND($M$5=17,  WEEKDAY(AO$6,2)=6),
        AND($M$5=11,  WEEKDAY(AO$6,2)=7)
      ))
    ),
    INDEX(reference!$H$1:$I$9, MATCH($M127, reference!$H$1:$H$9, 0), 2),
    ""
  ),
"")</f>
        <v/>
      </c>
      <c r="AP127" s="53" t="str">
        <f>IFERROR(
  IF(
    AND(
      AP$6&gt;=$I127, AP$6&lt;=$J127, $Q$2="Yes",
      NOT( OR(
        AND($M$5=1, OR(WEEKDAY(AP$6,2)=6, WEEKDAY(AP$6,2)=7)),
        AND($M$5=17,  WEEKDAY(AP$6,2)=6),
        AND($M$5=11,  WEEKDAY(AP$6,2)=7)
      ))
    ),
    INDEX(reference!$H$1:$I$9, MATCH($M127, reference!$H$1:$H$9, 0), 2),
    ""
  ),
"")</f>
        <v/>
      </c>
      <c r="AQ127" s="53" t="str">
        <f>IFERROR(
  IF(
    AND(
      AQ$6&gt;=$I127, AQ$6&lt;=$J127, $Q$2="Yes",
      NOT( OR(
        AND($M$5=1, OR(WEEKDAY(AQ$6,2)=6, WEEKDAY(AQ$6,2)=7)),
        AND($M$5=17,  WEEKDAY(AQ$6,2)=6),
        AND($M$5=11,  WEEKDAY(AQ$6,2)=7)
      ))
    ),
    INDEX(reference!$H$1:$I$9, MATCH($M127, reference!$H$1:$H$9, 0), 2),
    ""
  ),
"")</f>
        <v/>
      </c>
      <c r="AR127" s="53" t="str">
        <f>IFERROR(
  IF(
    AND(
      AR$6&gt;=$I127, AR$6&lt;=$J127, $Q$2="Yes",
      NOT( OR(
        AND($M$5=1, OR(WEEKDAY(AR$6,2)=6, WEEKDAY(AR$6,2)=7)),
        AND($M$5=17,  WEEKDAY(AR$6,2)=6),
        AND($M$5=11,  WEEKDAY(AR$6,2)=7)
      ))
    ),
    INDEX(reference!$H$1:$I$9, MATCH($M127, reference!$H$1:$H$9, 0), 2),
    ""
  ),
"")</f>
        <v/>
      </c>
      <c r="AS127" s="53" t="str">
        <f>IFERROR(
  IF(
    AND(
      AS$6&gt;=$I127, AS$6&lt;=$J127, $Q$2="Yes",
      NOT( OR(
        AND($M$5=1, OR(WEEKDAY(AS$6,2)=6, WEEKDAY(AS$6,2)=7)),
        AND($M$5=17,  WEEKDAY(AS$6,2)=6),
        AND($M$5=11,  WEEKDAY(AS$6,2)=7)
      ))
    ),
    INDEX(reference!$H$1:$I$9, MATCH($M127, reference!$H$1:$H$9, 0), 2),
    ""
  ),
"")</f>
        <v/>
      </c>
      <c r="AT127" s="53" t="str">
        <f>IFERROR(
  IF(
    AND(
      AT$6&gt;=$I127, AT$6&lt;=$J127, $Q$2="Yes",
      NOT( OR(
        AND($M$5=1, OR(WEEKDAY(AT$6,2)=6, WEEKDAY(AT$6,2)=7)),
        AND($M$5=17,  WEEKDAY(AT$6,2)=6),
        AND($M$5=11,  WEEKDAY(AT$6,2)=7)
      ))
    ),
    INDEX(reference!$H$1:$I$9, MATCH($M127, reference!$H$1:$H$9, 0), 2),
    ""
  ),
"")</f>
        <v/>
      </c>
      <c r="AU127" s="53" t="str">
        <f>IFERROR(
  IF(
    AND(
      AU$6&gt;=$I127, AU$6&lt;=$J127, $Q$2="Yes",
      NOT( OR(
        AND($M$5=1, OR(WEEKDAY(AU$6,2)=6, WEEKDAY(AU$6,2)=7)),
        AND($M$5=17,  WEEKDAY(AU$6,2)=6),
        AND($M$5=11,  WEEKDAY(AU$6,2)=7)
      ))
    ),
    INDEX(reference!$H$1:$I$9, MATCH($M127, reference!$H$1:$H$9, 0), 2),
    ""
  ),
"")</f>
        <v/>
      </c>
      <c r="AV127" s="53" t="str">
        <f>IFERROR(
  IF(
    AND(
      AV$6&gt;=$I127, AV$6&lt;=$J127, $Q$2="Yes",
      NOT( OR(
        AND($M$5=1, OR(WEEKDAY(AV$6,2)=6, WEEKDAY(AV$6,2)=7)),
        AND($M$5=17,  WEEKDAY(AV$6,2)=6),
        AND($M$5=11,  WEEKDAY(AV$6,2)=7)
      ))
    ),
    INDEX(reference!$H$1:$I$9, MATCH($M127, reference!$H$1:$H$9, 0), 2),
    ""
  ),
"")</f>
        <v/>
      </c>
      <c r="AW127" s="53" t="str">
        <f>IFERROR(
  IF(
    AND(
      AW$6&gt;=$I127, AW$6&lt;=$J127, $Q$2="Yes",
      NOT( OR(
        AND($M$5=1, OR(WEEKDAY(AW$6,2)=6, WEEKDAY(AW$6,2)=7)),
        AND($M$5=17,  WEEKDAY(AW$6,2)=6),
        AND($M$5=11,  WEEKDAY(AW$6,2)=7)
      ))
    ),
    INDEX(reference!$H$1:$I$9, MATCH($M127, reference!$H$1:$H$9, 0), 2),
    ""
  ),
"")</f>
        <v/>
      </c>
      <c r="AX127" s="53" t="str">
        <f>IFERROR(
  IF(
    AND(
      AX$6&gt;=$I127, AX$6&lt;=$J127, $Q$2="Yes",
      NOT( OR(
        AND($M$5=1, OR(WEEKDAY(AX$6,2)=6, WEEKDAY(AX$6,2)=7)),
        AND($M$5=17,  WEEKDAY(AX$6,2)=6),
        AND($M$5=11,  WEEKDAY(AX$6,2)=7)
      ))
    ),
    INDEX(reference!$H$1:$I$9, MATCH($M127, reference!$H$1:$H$9, 0), 2),
    ""
  ),
"")</f>
        <v/>
      </c>
      <c r="AY127" s="53" t="str">
        <f>IFERROR(
  IF(
    AND(
      AY$6&gt;=$I127, AY$6&lt;=$J127, $Q$2="Yes",
      NOT( OR(
        AND($M$5=1, OR(WEEKDAY(AY$6,2)=6, WEEKDAY(AY$6,2)=7)),
        AND($M$5=17,  WEEKDAY(AY$6,2)=6),
        AND($M$5=11,  WEEKDAY(AY$6,2)=7)
      ))
    ),
    INDEX(reference!$H$1:$I$9, MATCH($M127, reference!$H$1:$H$9, 0), 2),
    ""
  ),
"")</f>
        <v/>
      </c>
      <c r="AZ127" s="53" t="str">
        <f>IFERROR(
  IF(
    AND(
      AZ$6&gt;=$I127, AZ$6&lt;=$J127, $Q$2="Yes",
      NOT( OR(
        AND($M$5=1, OR(WEEKDAY(AZ$6,2)=6, WEEKDAY(AZ$6,2)=7)),
        AND($M$5=17,  WEEKDAY(AZ$6,2)=6),
        AND($M$5=11,  WEEKDAY(AZ$6,2)=7)
      ))
    ),
    INDEX(reference!$H$1:$I$9, MATCH($M127, reference!$H$1:$H$9, 0), 2),
    ""
  ),
"")</f>
        <v/>
      </c>
      <c r="BA127" s="53" t="str">
        <f>IFERROR(
  IF(
    AND(
      BA$6&gt;=$I127, BA$6&lt;=$J127, $Q$2="Yes",
      NOT( OR(
        AND($M$5=1, OR(WEEKDAY(BA$6,2)=6, WEEKDAY(BA$6,2)=7)),
        AND($M$5=17,  WEEKDAY(BA$6,2)=6),
        AND($M$5=11,  WEEKDAY(BA$6,2)=7)
      ))
    ),
    INDEX(reference!$H$1:$I$9, MATCH($M127, reference!$H$1:$H$9, 0), 2),
    ""
  ),
"")</f>
        <v/>
      </c>
      <c r="BB127" s="53" t="str">
        <f>IFERROR(
  IF(
    AND(
      BB$6&gt;=$I127, BB$6&lt;=$J127, $Q$2="Yes",
      NOT( OR(
        AND($M$5=1, OR(WEEKDAY(BB$6,2)=6, WEEKDAY(BB$6,2)=7)),
        AND($M$5=17,  WEEKDAY(BB$6,2)=6),
        AND($M$5=11,  WEEKDAY(BB$6,2)=7)
      ))
    ),
    INDEX(reference!$H$1:$I$9, MATCH($M127, reference!$H$1:$H$9, 0), 2),
    ""
  ),
"")</f>
        <v/>
      </c>
      <c r="BC127" s="53" t="str">
        <f>IFERROR(
  IF(
    AND(
      BC$6&gt;=$I127, BC$6&lt;=$J127, $Q$2="Yes",
      NOT( OR(
        AND($M$5=1, OR(WEEKDAY(BC$6,2)=6, WEEKDAY(BC$6,2)=7)),
        AND($M$5=17,  WEEKDAY(BC$6,2)=6),
        AND($M$5=11,  WEEKDAY(BC$6,2)=7)
      ))
    ),
    INDEX(reference!$H$1:$I$9, MATCH($M127, reference!$H$1:$H$9, 0), 2),
    ""
  ),
"")</f>
        <v/>
      </c>
      <c r="BD127" s="53" t="str">
        <f>IFERROR(
  IF(
    AND(
      BD$6&gt;=$I127, BD$6&lt;=$J127, $Q$2="Yes",
      NOT( OR(
        AND($M$5=1, OR(WEEKDAY(BD$6,2)=6, WEEKDAY(BD$6,2)=7)),
        AND($M$5=17,  WEEKDAY(BD$6,2)=6),
        AND($M$5=11,  WEEKDAY(BD$6,2)=7)
      ))
    ),
    INDEX(reference!$H$1:$I$9, MATCH($M127, reference!$H$1:$H$9, 0), 2),
    ""
  ),
"")</f>
        <v/>
      </c>
      <c r="BE127" s="53" t="str">
        <f>IFERROR(
  IF(
    AND(
      BE$6&gt;=$I127, BE$6&lt;=$J127, $Q$2="Yes",
      NOT( OR(
        AND($M$5=1, OR(WEEKDAY(BE$6,2)=6, WEEKDAY(BE$6,2)=7)),
        AND($M$5=17,  WEEKDAY(BE$6,2)=6),
        AND($M$5=11,  WEEKDAY(BE$6,2)=7)
      ))
    ),
    INDEX(reference!$H$1:$I$9, MATCH($M127, reference!$H$1:$H$9, 0), 2),
    ""
  ),
"")</f>
        <v/>
      </c>
      <c r="BF127" s="53" t="str">
        <f>IFERROR(
  IF(
    AND(
      BF$6&gt;=$I127, BF$6&lt;=$J127, $Q$2="Yes",
      NOT( OR(
        AND($M$5=1, OR(WEEKDAY(BF$6,2)=6, WEEKDAY(BF$6,2)=7)),
        AND($M$5=17,  WEEKDAY(BF$6,2)=6),
        AND($M$5=11,  WEEKDAY(BF$6,2)=7)
      ))
    ),
    INDEX(reference!$H$1:$I$9, MATCH($M127, reference!$H$1:$H$9, 0), 2),
    ""
  ),
"")</f>
        <v/>
      </c>
      <c r="BG127" s="53" t="str">
        <f>IFERROR(
  IF(
    AND(
      BG$6&gt;=$I127, BG$6&lt;=$J127, $Q$2="Yes",
      NOT( OR(
        AND($M$5=1, OR(WEEKDAY(BG$6,2)=6, WEEKDAY(BG$6,2)=7)),
        AND($M$5=17,  WEEKDAY(BG$6,2)=6),
        AND($M$5=11,  WEEKDAY(BG$6,2)=7)
      ))
    ),
    INDEX(reference!$H$1:$I$9, MATCH($M127, reference!$H$1:$H$9, 0), 2),
    ""
  ),
"")</f>
        <v/>
      </c>
      <c r="BH127" s="53" t="str">
        <f>IFERROR(
  IF(
    AND(
      BH$6&gt;=$I127, BH$6&lt;=$J127, $Q$2="Yes",
      NOT( OR(
        AND($M$5=1, OR(WEEKDAY(BH$6,2)=6, WEEKDAY(BH$6,2)=7)),
        AND($M$5=17,  WEEKDAY(BH$6,2)=6),
        AND($M$5=11,  WEEKDAY(BH$6,2)=7)
      ))
    ),
    INDEX(reference!$H$1:$I$9, MATCH($M127, reference!$H$1:$H$9, 0), 2),
    ""
  ),
"")</f>
        <v/>
      </c>
      <c r="BI127" s="53" t="str">
        <f>IFERROR(
  IF(
    AND(
      BI$6&gt;=$I127, BI$6&lt;=$J127, $Q$2="Yes",
      NOT( OR(
        AND($M$5=1, OR(WEEKDAY(BI$6,2)=6, WEEKDAY(BI$6,2)=7)),
        AND($M$5=17,  WEEKDAY(BI$6,2)=6),
        AND($M$5=11,  WEEKDAY(BI$6,2)=7)
      ))
    ),
    INDEX(reference!$H$1:$I$9, MATCH($M127, reference!$H$1:$H$9, 0), 2),
    ""
  ),
"")</f>
        <v/>
      </c>
      <c r="BJ127" s="53" t="str">
        <f>IFERROR(
  IF(
    AND(
      BJ$6&gt;=$I127, BJ$6&lt;=$J127, $Q$2="Yes",
      NOT( OR(
        AND($M$5=1, OR(WEEKDAY(BJ$6,2)=6, WEEKDAY(BJ$6,2)=7)),
        AND($M$5=17,  WEEKDAY(BJ$6,2)=6),
        AND($M$5=11,  WEEKDAY(BJ$6,2)=7)
      ))
    ),
    INDEX(reference!$H$1:$I$9, MATCH($M127, reference!$H$1:$H$9, 0), 2),
    ""
  ),
"")</f>
        <v/>
      </c>
      <c r="BK127" s="53" t="str">
        <f>IFERROR(
  IF(
    AND(
      BK$6&gt;=$I127, BK$6&lt;=$J127, $Q$2="Yes",
      NOT( OR(
        AND($M$5=1, OR(WEEKDAY(BK$6,2)=6, WEEKDAY(BK$6,2)=7)),
        AND($M$5=17,  WEEKDAY(BK$6,2)=6),
        AND($M$5=11,  WEEKDAY(BK$6,2)=7)
      ))
    ),
    INDEX(reference!$H$1:$I$9, MATCH($M127, reference!$H$1:$H$9, 0), 2),
    ""
  ),
"")</f>
        <v/>
      </c>
      <c r="BL127" s="53" t="str">
        <f>IFERROR(
  IF(
    AND(
      BL$6&gt;=$I127, BL$6&lt;=$J127, $Q$2="Yes",
      NOT( OR(
        AND($M$5=1, OR(WEEKDAY(BL$6,2)=6, WEEKDAY(BL$6,2)=7)),
        AND($M$5=17,  WEEKDAY(BL$6,2)=6),
        AND($M$5=11,  WEEKDAY(BL$6,2)=7)
      ))
    ),
    INDEX(reference!$H$1:$I$9, MATCH($M127, reference!$H$1:$H$9, 0), 2),
    ""
  ),
"")</f>
        <v/>
      </c>
      <c r="BM127" s="53" t="str">
        <f>IFERROR(
  IF(
    AND(
      BM$6&gt;=$I127, BM$6&lt;=$J127, $Q$2="Yes",
      NOT( OR(
        AND($M$5=1, OR(WEEKDAY(BM$6,2)=6, WEEKDAY(BM$6,2)=7)),
        AND($M$5=17,  WEEKDAY(BM$6,2)=6),
        AND($M$5=11,  WEEKDAY(BM$6,2)=7)
      ))
    ),
    INDEX(reference!$H$1:$I$9, MATCH($M127, reference!$H$1:$H$9, 0), 2),
    ""
  ),
"")</f>
        <v/>
      </c>
      <c r="BN127" s="53" t="str">
        <f>IFERROR(
  IF(
    AND(
      BN$6&gt;=$I127, BN$6&lt;=$J127, $Q$2="Yes",
      NOT( OR(
        AND($M$5=1, OR(WEEKDAY(BN$6,2)=6, WEEKDAY(BN$6,2)=7)),
        AND($M$5=17,  WEEKDAY(BN$6,2)=6),
        AND($M$5=11,  WEEKDAY(BN$6,2)=7)
      ))
    ),
    INDEX(reference!$H$1:$I$9, MATCH($M127, reference!$H$1:$H$9, 0), 2),
    ""
  ),
"")</f>
        <v/>
      </c>
      <c r="BO127" s="53" t="str">
        <f>IFERROR(
  IF(
    AND(
      BO$6&gt;=$I127, BO$6&lt;=$J127, $Q$2="Yes",
      NOT( OR(
        AND($M$5=1, OR(WEEKDAY(BO$6,2)=6, WEEKDAY(BO$6,2)=7)),
        AND($M$5=17,  WEEKDAY(BO$6,2)=6),
        AND($M$5=11,  WEEKDAY(BO$6,2)=7)
      ))
    ),
    INDEX(reference!$H$1:$I$9, MATCH($M127, reference!$H$1:$H$9, 0), 2),
    ""
  ),
"")</f>
        <v/>
      </c>
      <c r="BP127" s="53" t="str">
        <f>IFERROR(
  IF(
    AND(
      BP$6&gt;=$I127, BP$6&lt;=$J127, $Q$2="Yes",
      NOT( OR(
        AND($M$5=1, OR(WEEKDAY(BP$6,2)=6, WEEKDAY(BP$6,2)=7)),
        AND($M$5=17,  WEEKDAY(BP$6,2)=6),
        AND($M$5=11,  WEEKDAY(BP$6,2)=7)
      ))
    ),
    INDEX(reference!$H$1:$I$9, MATCH($M127, reference!$H$1:$H$9, 0), 2),
    ""
  ),
"")</f>
        <v/>
      </c>
      <c r="BQ127" s="53" t="str">
        <f>IFERROR(
  IF(
    AND(
      BQ$6&gt;=$I127, BQ$6&lt;=$J127, $Q$2="Yes",
      NOT( OR(
        AND($M$5=1, OR(WEEKDAY(BQ$6,2)=6, WEEKDAY(BQ$6,2)=7)),
        AND($M$5=17,  WEEKDAY(BQ$6,2)=6),
        AND($M$5=11,  WEEKDAY(BQ$6,2)=7)
      ))
    ),
    INDEX(reference!$H$1:$I$9, MATCH($M127, reference!$H$1:$H$9, 0), 2),
    ""
  ),
"")</f>
        <v/>
      </c>
    </row>
    <row r="128" spans="1:69" ht="22.5" customHeight="1" x14ac:dyDescent="0.15">
      <c r="A128" s="46">
        <f>COUNTIF($L$7:M128,M128)</f>
        <v>0</v>
      </c>
      <c r="B128" s="46" t="str">
        <f t="shared" si="7"/>
        <v>-0</v>
      </c>
      <c r="C128" s="46" t="str">
        <f>IFERROR(IF(G128="","",MOD(COUNTIFS($F$6:G128,"◯"),10)),"")</f>
        <v/>
      </c>
      <c r="D128" s="46" t="str" cm="1">
        <f t="array" ref="D128">IF(G128="","",_xlfn.SWITCH(G128,"◯",1,"◆",2,"★",3))</f>
        <v/>
      </c>
      <c r="E128" s="46"/>
      <c r="F128" s="47"/>
      <c r="G128" s="48"/>
      <c r="H128" s="49"/>
      <c r="I128" s="51"/>
      <c r="J128" s="51"/>
      <c r="K128" s="52" t="str">
        <f t="shared" si="6"/>
        <v/>
      </c>
      <c r="L128" s="50"/>
      <c r="M128" s="50"/>
      <c r="N128" s="53" t="str">
        <f>IFERROR(
  IF(
    AND(
      N$6&gt;=$I128, N$6&lt;=$J128, $Q$2="Yes",
      NOT( OR(
        AND($M$5=1, OR(WEEKDAY(N$6,2)=6, WEEKDAY(N$6,2)=7)),
        AND($M$5=17,  WEEKDAY(N$6,2)=6),
        AND($M$5=11,  WEEKDAY(N$6,2)=7)
      ))
    ),
    INDEX(reference!$H$1:$I$9, MATCH($M128, reference!$H$1:$H$9, 0), 2),
    ""
  ),
"")</f>
        <v/>
      </c>
      <c r="O128" s="53" t="str">
        <f>IFERROR(
  IF(
    AND(
      O$6&gt;=$I128, O$6&lt;=$J128, $Q$2="Yes",
      NOT( OR(
        AND($M$5=1, OR(WEEKDAY(O$6,2)=6, WEEKDAY(O$6,2)=7)),
        AND($M$5=17,  WEEKDAY(O$6,2)=6),
        AND($M$5=11,  WEEKDAY(O$6,2)=7)
      ))
    ),
    INDEX(reference!$H$1:$I$9, MATCH($M128, reference!$H$1:$H$9, 0), 2),
    ""
  ),
"")</f>
        <v/>
      </c>
      <c r="P128" s="53" t="str">
        <f>IFERROR(
  IF(
    AND(
      P$6&gt;=$I128, P$6&lt;=$J128, $Q$2="Yes",
      NOT( OR(
        AND($M$5=1, OR(WEEKDAY(P$6,2)=6, WEEKDAY(P$6,2)=7)),
        AND($M$5=17,  WEEKDAY(P$6,2)=6),
        AND($M$5=11,  WEEKDAY(P$6,2)=7)
      ))
    ),
    INDEX(reference!$H$1:$I$9, MATCH($M128, reference!$H$1:$H$9, 0), 2),
    ""
  ),
"")</f>
        <v/>
      </c>
      <c r="Q128" s="53" t="str">
        <f>IFERROR(
  IF(
    AND(
      Q$6&gt;=$I128, Q$6&lt;=$J128, $Q$2="Yes",
      NOT( OR(
        AND($M$5=1, OR(WEEKDAY(Q$6,2)=6, WEEKDAY(Q$6,2)=7)),
        AND($M$5=17,  WEEKDAY(Q$6,2)=6),
        AND($M$5=11,  WEEKDAY(Q$6,2)=7)
      ))
    ),
    INDEX(reference!$H$1:$I$9, MATCH($M128, reference!$H$1:$H$9, 0), 2),
    ""
  ),
"")</f>
        <v/>
      </c>
      <c r="R128" s="53" t="str">
        <f>IFERROR(
  IF(
    AND(
      R$6&gt;=$I128, R$6&lt;=$J128, $Q$2="Yes",
      NOT( OR(
        AND($M$5=1, OR(WEEKDAY(R$6,2)=6, WEEKDAY(R$6,2)=7)),
        AND($M$5=17,  WEEKDAY(R$6,2)=6),
        AND($M$5=11,  WEEKDAY(R$6,2)=7)
      ))
    ),
    INDEX(reference!$H$1:$I$9, MATCH($M128, reference!$H$1:$H$9, 0), 2),
    ""
  ),
"")</f>
        <v/>
      </c>
      <c r="S128" s="53" t="str">
        <f>IFERROR(
  IF(
    AND(
      S$6&gt;=$I128, S$6&lt;=$J128, $Q$2="Yes",
      NOT( OR(
        AND($M$5=1, OR(WEEKDAY(S$6,2)=6, WEEKDAY(S$6,2)=7)),
        AND($M$5=17,  WEEKDAY(S$6,2)=6),
        AND($M$5=11,  WEEKDAY(S$6,2)=7)
      ))
    ),
    INDEX(reference!$H$1:$I$9, MATCH($M128, reference!$H$1:$H$9, 0), 2),
    ""
  ),
"")</f>
        <v/>
      </c>
      <c r="T128" s="53" t="str">
        <f>IFERROR(
  IF(
    AND(
      T$6&gt;=$I128, T$6&lt;=$J128, $Q$2="Yes",
      NOT( OR(
        AND($M$5=1, OR(WEEKDAY(T$6,2)=6, WEEKDAY(T$6,2)=7)),
        AND($M$5=17,  WEEKDAY(T$6,2)=6),
        AND($M$5=11,  WEEKDAY(T$6,2)=7)
      ))
    ),
    INDEX(reference!$H$1:$I$9, MATCH($M128, reference!$H$1:$H$9, 0), 2),
    ""
  ),
"")</f>
        <v/>
      </c>
      <c r="U128" s="53" t="str">
        <f>IFERROR(
  IF(
    AND(
      U$6&gt;=$I128, U$6&lt;=$J128, $Q$2="Yes",
      NOT( OR(
        AND($M$5=1, OR(WEEKDAY(U$6,2)=6, WEEKDAY(U$6,2)=7)),
        AND($M$5=17,  WEEKDAY(U$6,2)=6),
        AND($M$5=11,  WEEKDAY(U$6,2)=7)
      ))
    ),
    INDEX(reference!$H$1:$I$9, MATCH($M128, reference!$H$1:$H$9, 0), 2),
    ""
  ),
"")</f>
        <v/>
      </c>
      <c r="V128" s="53" t="str">
        <f>IFERROR(
  IF(
    AND(
      V$6&gt;=$I128, V$6&lt;=$J128, $Q$2="Yes",
      NOT( OR(
        AND($M$5=1, OR(WEEKDAY(V$6,2)=6, WEEKDAY(V$6,2)=7)),
        AND($M$5=17,  WEEKDAY(V$6,2)=6),
        AND($M$5=11,  WEEKDAY(V$6,2)=7)
      ))
    ),
    INDEX(reference!$H$1:$I$9, MATCH($M128, reference!$H$1:$H$9, 0), 2),
    ""
  ),
"")</f>
        <v/>
      </c>
      <c r="W128" s="53" t="str">
        <f>IFERROR(
  IF(
    AND(
      W$6&gt;=$I128, W$6&lt;=$J128, $Q$2="Yes",
      NOT( OR(
        AND($M$5=1, OR(WEEKDAY(W$6,2)=6, WEEKDAY(W$6,2)=7)),
        AND($M$5=17,  WEEKDAY(W$6,2)=6),
        AND($M$5=11,  WEEKDAY(W$6,2)=7)
      ))
    ),
    INDEX(reference!$H$1:$I$9, MATCH($M128, reference!$H$1:$H$9, 0), 2),
    ""
  ),
"")</f>
        <v/>
      </c>
      <c r="X128" s="53" t="str">
        <f>IFERROR(
  IF(
    AND(
      X$6&gt;=$I128, X$6&lt;=$J128, $Q$2="Yes",
      NOT( OR(
        AND($M$5=1, OR(WEEKDAY(X$6,2)=6, WEEKDAY(X$6,2)=7)),
        AND($M$5=17,  WEEKDAY(X$6,2)=6),
        AND($M$5=11,  WEEKDAY(X$6,2)=7)
      ))
    ),
    INDEX(reference!$H$1:$I$9, MATCH($M128, reference!$H$1:$H$9, 0), 2),
    ""
  ),
"")</f>
        <v/>
      </c>
      <c r="Y128" s="53" t="str">
        <f>IFERROR(
  IF(
    AND(
      Y$6&gt;=$I128, Y$6&lt;=$J128, $Q$2="Yes",
      NOT( OR(
        AND($M$5=1, OR(WEEKDAY(Y$6,2)=6, WEEKDAY(Y$6,2)=7)),
        AND($M$5=17,  WEEKDAY(Y$6,2)=6),
        AND($M$5=11,  WEEKDAY(Y$6,2)=7)
      ))
    ),
    INDEX(reference!$H$1:$I$9, MATCH($M128, reference!$H$1:$H$9, 0), 2),
    ""
  ),
"")</f>
        <v/>
      </c>
      <c r="Z128" s="53" t="str">
        <f>IFERROR(
  IF(
    AND(
      Z$6&gt;=$I128, Z$6&lt;=$J128, $Q$2="Yes",
      NOT( OR(
        AND($M$5=1, OR(WEEKDAY(Z$6,2)=6, WEEKDAY(Z$6,2)=7)),
        AND($M$5=17,  WEEKDAY(Z$6,2)=6),
        AND($M$5=11,  WEEKDAY(Z$6,2)=7)
      ))
    ),
    INDEX(reference!$H$1:$I$9, MATCH($M128, reference!$H$1:$H$9, 0), 2),
    ""
  ),
"")</f>
        <v/>
      </c>
      <c r="AA128" s="53" t="str">
        <f>IFERROR(
  IF(
    AND(
      AA$6&gt;=$I128, AA$6&lt;=$J128, $Q$2="Yes",
      NOT( OR(
        AND($M$5=1, OR(WEEKDAY(AA$6,2)=6, WEEKDAY(AA$6,2)=7)),
        AND($M$5=17,  WEEKDAY(AA$6,2)=6),
        AND($M$5=11,  WEEKDAY(AA$6,2)=7)
      ))
    ),
    INDEX(reference!$H$1:$I$9, MATCH($M128, reference!$H$1:$H$9, 0), 2),
    ""
  ),
"")</f>
        <v/>
      </c>
      <c r="AB128" s="53" t="str">
        <f>IFERROR(
  IF(
    AND(
      AB$6&gt;=$I128, AB$6&lt;=$J128, $Q$2="Yes",
      NOT( OR(
        AND($M$5=1, OR(WEEKDAY(AB$6,2)=6, WEEKDAY(AB$6,2)=7)),
        AND($M$5=17,  WEEKDAY(AB$6,2)=6),
        AND($M$5=11,  WEEKDAY(AB$6,2)=7)
      ))
    ),
    INDEX(reference!$H$1:$I$9, MATCH($M128, reference!$H$1:$H$9, 0), 2),
    ""
  ),
"")</f>
        <v/>
      </c>
      <c r="AC128" s="53" t="str">
        <f>IFERROR(
  IF(
    AND(
      AC$6&gt;=$I128, AC$6&lt;=$J128, $Q$2="Yes",
      NOT( OR(
        AND($M$5=1, OR(WEEKDAY(AC$6,2)=6, WEEKDAY(AC$6,2)=7)),
        AND($M$5=17,  WEEKDAY(AC$6,2)=6),
        AND($M$5=11,  WEEKDAY(AC$6,2)=7)
      ))
    ),
    INDEX(reference!$H$1:$I$9, MATCH($M128, reference!$H$1:$H$9, 0), 2),
    ""
  ),
"")</f>
        <v/>
      </c>
      <c r="AD128" s="53" t="str">
        <f>IFERROR(
  IF(
    AND(
      AD$6&gt;=$I128, AD$6&lt;=$J128, $Q$2="Yes",
      NOT( OR(
        AND($M$5=1, OR(WEEKDAY(AD$6,2)=6, WEEKDAY(AD$6,2)=7)),
        AND($M$5=17,  WEEKDAY(AD$6,2)=6),
        AND($M$5=11,  WEEKDAY(AD$6,2)=7)
      ))
    ),
    INDEX(reference!$H$1:$I$9, MATCH($M128, reference!$H$1:$H$9, 0), 2),
    ""
  ),
"")</f>
        <v/>
      </c>
      <c r="AE128" s="53" t="str">
        <f>IFERROR(
  IF(
    AND(
      AE$6&gt;=$I128, AE$6&lt;=$J128, $Q$2="Yes",
      NOT( OR(
        AND($M$5=1, OR(WEEKDAY(AE$6,2)=6, WEEKDAY(AE$6,2)=7)),
        AND($M$5=17,  WEEKDAY(AE$6,2)=6),
        AND($M$5=11,  WEEKDAY(AE$6,2)=7)
      ))
    ),
    INDEX(reference!$H$1:$I$9, MATCH($M128, reference!$H$1:$H$9, 0), 2),
    ""
  ),
"")</f>
        <v/>
      </c>
      <c r="AF128" s="53" t="str">
        <f>IFERROR(
  IF(
    AND(
      AF$6&gt;=$I128, AF$6&lt;=$J128, $Q$2="Yes",
      NOT( OR(
        AND($M$5=1, OR(WEEKDAY(AF$6,2)=6, WEEKDAY(AF$6,2)=7)),
        AND($M$5=17,  WEEKDAY(AF$6,2)=6),
        AND($M$5=11,  WEEKDAY(AF$6,2)=7)
      ))
    ),
    INDEX(reference!$H$1:$I$9, MATCH($M128, reference!$H$1:$H$9, 0), 2),
    ""
  ),
"")</f>
        <v/>
      </c>
      <c r="AG128" s="53" t="str">
        <f>IFERROR(
  IF(
    AND(
      AG$6&gt;=$I128, AG$6&lt;=$J128, $Q$2="Yes",
      NOT( OR(
        AND($M$5=1, OR(WEEKDAY(AG$6,2)=6, WEEKDAY(AG$6,2)=7)),
        AND($M$5=17,  WEEKDAY(AG$6,2)=6),
        AND($M$5=11,  WEEKDAY(AG$6,2)=7)
      ))
    ),
    INDEX(reference!$H$1:$I$9, MATCH($M128, reference!$H$1:$H$9, 0), 2),
    ""
  ),
"")</f>
        <v/>
      </c>
      <c r="AH128" s="53" t="str">
        <f>IFERROR(
  IF(
    AND(
      AH$6&gt;=$I128, AH$6&lt;=$J128, $Q$2="Yes",
      NOT( OR(
        AND($M$5=1, OR(WEEKDAY(AH$6,2)=6, WEEKDAY(AH$6,2)=7)),
        AND($M$5=17,  WEEKDAY(AH$6,2)=6),
        AND($M$5=11,  WEEKDAY(AH$6,2)=7)
      ))
    ),
    INDEX(reference!$H$1:$I$9, MATCH($M128, reference!$H$1:$H$9, 0), 2),
    ""
  ),
"")</f>
        <v/>
      </c>
      <c r="AI128" s="53" t="str">
        <f>IFERROR(
  IF(
    AND(
      AI$6&gt;=$I128, AI$6&lt;=$J128, $Q$2="Yes",
      NOT( OR(
        AND($M$5=1, OR(WEEKDAY(AI$6,2)=6, WEEKDAY(AI$6,2)=7)),
        AND($M$5=17,  WEEKDAY(AI$6,2)=6),
        AND($M$5=11,  WEEKDAY(AI$6,2)=7)
      ))
    ),
    INDEX(reference!$H$1:$I$9, MATCH($M128, reference!$H$1:$H$9, 0), 2),
    ""
  ),
"")</f>
        <v/>
      </c>
      <c r="AJ128" s="53" t="str">
        <f>IFERROR(
  IF(
    AND(
      AJ$6&gt;=$I128, AJ$6&lt;=$J128, $Q$2="Yes",
      NOT( OR(
        AND($M$5=1, OR(WEEKDAY(AJ$6,2)=6, WEEKDAY(AJ$6,2)=7)),
        AND($M$5=17,  WEEKDAY(AJ$6,2)=6),
        AND($M$5=11,  WEEKDAY(AJ$6,2)=7)
      ))
    ),
    INDEX(reference!$H$1:$I$9, MATCH($M128, reference!$H$1:$H$9, 0), 2),
    ""
  ),
"")</f>
        <v/>
      </c>
      <c r="AK128" s="53" t="str">
        <f>IFERROR(
  IF(
    AND(
      AK$6&gt;=$I128, AK$6&lt;=$J128, $Q$2="Yes",
      NOT( OR(
        AND($M$5=1, OR(WEEKDAY(AK$6,2)=6, WEEKDAY(AK$6,2)=7)),
        AND($M$5=17,  WEEKDAY(AK$6,2)=6),
        AND($M$5=11,  WEEKDAY(AK$6,2)=7)
      ))
    ),
    INDEX(reference!$H$1:$I$9, MATCH($M128, reference!$H$1:$H$9, 0), 2),
    ""
  ),
"")</f>
        <v/>
      </c>
      <c r="AL128" s="53" t="str">
        <f>IFERROR(
  IF(
    AND(
      AL$6&gt;=$I128, AL$6&lt;=$J128, $Q$2="Yes",
      NOT( OR(
        AND($M$5=1, OR(WEEKDAY(AL$6,2)=6, WEEKDAY(AL$6,2)=7)),
        AND($M$5=17,  WEEKDAY(AL$6,2)=6),
        AND($M$5=11,  WEEKDAY(AL$6,2)=7)
      ))
    ),
    INDEX(reference!$H$1:$I$9, MATCH($M128, reference!$H$1:$H$9, 0), 2),
    ""
  ),
"")</f>
        <v/>
      </c>
      <c r="AM128" s="53" t="str">
        <f>IFERROR(
  IF(
    AND(
      AM$6&gt;=$I128, AM$6&lt;=$J128, $Q$2="Yes",
      NOT( OR(
        AND($M$5=1, OR(WEEKDAY(AM$6,2)=6, WEEKDAY(AM$6,2)=7)),
        AND($M$5=17,  WEEKDAY(AM$6,2)=6),
        AND($M$5=11,  WEEKDAY(AM$6,2)=7)
      ))
    ),
    INDEX(reference!$H$1:$I$9, MATCH($M128, reference!$H$1:$H$9, 0), 2),
    ""
  ),
"")</f>
        <v/>
      </c>
      <c r="AN128" s="53" t="str">
        <f>IFERROR(
  IF(
    AND(
      AN$6&gt;=$I128, AN$6&lt;=$J128, $Q$2="Yes",
      NOT( OR(
        AND($M$5=1, OR(WEEKDAY(AN$6,2)=6, WEEKDAY(AN$6,2)=7)),
        AND($M$5=17,  WEEKDAY(AN$6,2)=6),
        AND($M$5=11,  WEEKDAY(AN$6,2)=7)
      ))
    ),
    INDEX(reference!$H$1:$I$9, MATCH($M128, reference!$H$1:$H$9, 0), 2),
    ""
  ),
"")</f>
        <v/>
      </c>
      <c r="AO128" s="53" t="str">
        <f>IFERROR(
  IF(
    AND(
      AO$6&gt;=$I128, AO$6&lt;=$J128, $Q$2="Yes",
      NOT( OR(
        AND($M$5=1, OR(WEEKDAY(AO$6,2)=6, WEEKDAY(AO$6,2)=7)),
        AND($M$5=17,  WEEKDAY(AO$6,2)=6),
        AND($M$5=11,  WEEKDAY(AO$6,2)=7)
      ))
    ),
    INDEX(reference!$H$1:$I$9, MATCH($M128, reference!$H$1:$H$9, 0), 2),
    ""
  ),
"")</f>
        <v/>
      </c>
      <c r="AP128" s="53" t="str">
        <f>IFERROR(
  IF(
    AND(
      AP$6&gt;=$I128, AP$6&lt;=$J128, $Q$2="Yes",
      NOT( OR(
        AND($M$5=1, OR(WEEKDAY(AP$6,2)=6, WEEKDAY(AP$6,2)=7)),
        AND($M$5=17,  WEEKDAY(AP$6,2)=6),
        AND($M$5=11,  WEEKDAY(AP$6,2)=7)
      ))
    ),
    INDEX(reference!$H$1:$I$9, MATCH($M128, reference!$H$1:$H$9, 0), 2),
    ""
  ),
"")</f>
        <v/>
      </c>
      <c r="AQ128" s="53" t="str">
        <f>IFERROR(
  IF(
    AND(
      AQ$6&gt;=$I128, AQ$6&lt;=$J128, $Q$2="Yes",
      NOT( OR(
        AND($M$5=1, OR(WEEKDAY(AQ$6,2)=6, WEEKDAY(AQ$6,2)=7)),
        AND($M$5=17,  WEEKDAY(AQ$6,2)=6),
        AND($M$5=11,  WEEKDAY(AQ$6,2)=7)
      ))
    ),
    INDEX(reference!$H$1:$I$9, MATCH($M128, reference!$H$1:$H$9, 0), 2),
    ""
  ),
"")</f>
        <v/>
      </c>
      <c r="AR128" s="53" t="str">
        <f>IFERROR(
  IF(
    AND(
      AR$6&gt;=$I128, AR$6&lt;=$J128, $Q$2="Yes",
      NOT( OR(
        AND($M$5=1, OR(WEEKDAY(AR$6,2)=6, WEEKDAY(AR$6,2)=7)),
        AND($M$5=17,  WEEKDAY(AR$6,2)=6),
        AND($M$5=11,  WEEKDAY(AR$6,2)=7)
      ))
    ),
    INDEX(reference!$H$1:$I$9, MATCH($M128, reference!$H$1:$H$9, 0), 2),
    ""
  ),
"")</f>
        <v/>
      </c>
      <c r="AS128" s="53" t="str">
        <f>IFERROR(
  IF(
    AND(
      AS$6&gt;=$I128, AS$6&lt;=$J128, $Q$2="Yes",
      NOT( OR(
        AND($M$5=1, OR(WEEKDAY(AS$6,2)=6, WEEKDAY(AS$6,2)=7)),
        AND($M$5=17,  WEEKDAY(AS$6,2)=6),
        AND($M$5=11,  WEEKDAY(AS$6,2)=7)
      ))
    ),
    INDEX(reference!$H$1:$I$9, MATCH($M128, reference!$H$1:$H$9, 0), 2),
    ""
  ),
"")</f>
        <v/>
      </c>
      <c r="AT128" s="53" t="str">
        <f>IFERROR(
  IF(
    AND(
      AT$6&gt;=$I128, AT$6&lt;=$J128, $Q$2="Yes",
      NOT( OR(
        AND($M$5=1, OR(WEEKDAY(AT$6,2)=6, WEEKDAY(AT$6,2)=7)),
        AND($M$5=17,  WEEKDAY(AT$6,2)=6),
        AND($M$5=11,  WEEKDAY(AT$6,2)=7)
      ))
    ),
    INDEX(reference!$H$1:$I$9, MATCH($M128, reference!$H$1:$H$9, 0), 2),
    ""
  ),
"")</f>
        <v/>
      </c>
      <c r="AU128" s="53" t="str">
        <f>IFERROR(
  IF(
    AND(
      AU$6&gt;=$I128, AU$6&lt;=$J128, $Q$2="Yes",
      NOT( OR(
        AND($M$5=1, OR(WEEKDAY(AU$6,2)=6, WEEKDAY(AU$6,2)=7)),
        AND($M$5=17,  WEEKDAY(AU$6,2)=6),
        AND($M$5=11,  WEEKDAY(AU$6,2)=7)
      ))
    ),
    INDEX(reference!$H$1:$I$9, MATCH($M128, reference!$H$1:$H$9, 0), 2),
    ""
  ),
"")</f>
        <v/>
      </c>
      <c r="AV128" s="53" t="str">
        <f>IFERROR(
  IF(
    AND(
      AV$6&gt;=$I128, AV$6&lt;=$J128, $Q$2="Yes",
      NOT( OR(
        AND($M$5=1, OR(WEEKDAY(AV$6,2)=6, WEEKDAY(AV$6,2)=7)),
        AND($M$5=17,  WEEKDAY(AV$6,2)=6),
        AND($M$5=11,  WEEKDAY(AV$6,2)=7)
      ))
    ),
    INDEX(reference!$H$1:$I$9, MATCH($M128, reference!$H$1:$H$9, 0), 2),
    ""
  ),
"")</f>
        <v/>
      </c>
      <c r="AW128" s="53" t="str">
        <f>IFERROR(
  IF(
    AND(
      AW$6&gt;=$I128, AW$6&lt;=$J128, $Q$2="Yes",
      NOT( OR(
        AND($M$5=1, OR(WEEKDAY(AW$6,2)=6, WEEKDAY(AW$6,2)=7)),
        AND($M$5=17,  WEEKDAY(AW$6,2)=6),
        AND($M$5=11,  WEEKDAY(AW$6,2)=7)
      ))
    ),
    INDEX(reference!$H$1:$I$9, MATCH($M128, reference!$H$1:$H$9, 0), 2),
    ""
  ),
"")</f>
        <v/>
      </c>
      <c r="AX128" s="53" t="str">
        <f>IFERROR(
  IF(
    AND(
      AX$6&gt;=$I128, AX$6&lt;=$J128, $Q$2="Yes",
      NOT( OR(
        AND($M$5=1, OR(WEEKDAY(AX$6,2)=6, WEEKDAY(AX$6,2)=7)),
        AND($M$5=17,  WEEKDAY(AX$6,2)=6),
        AND($M$5=11,  WEEKDAY(AX$6,2)=7)
      ))
    ),
    INDEX(reference!$H$1:$I$9, MATCH($M128, reference!$H$1:$H$9, 0), 2),
    ""
  ),
"")</f>
        <v/>
      </c>
      <c r="AY128" s="53" t="str">
        <f>IFERROR(
  IF(
    AND(
      AY$6&gt;=$I128, AY$6&lt;=$J128, $Q$2="Yes",
      NOT( OR(
        AND($M$5=1, OR(WEEKDAY(AY$6,2)=6, WEEKDAY(AY$6,2)=7)),
        AND($M$5=17,  WEEKDAY(AY$6,2)=6),
        AND($M$5=11,  WEEKDAY(AY$6,2)=7)
      ))
    ),
    INDEX(reference!$H$1:$I$9, MATCH($M128, reference!$H$1:$H$9, 0), 2),
    ""
  ),
"")</f>
        <v/>
      </c>
      <c r="AZ128" s="53" t="str">
        <f>IFERROR(
  IF(
    AND(
      AZ$6&gt;=$I128, AZ$6&lt;=$J128, $Q$2="Yes",
      NOT( OR(
        AND($M$5=1, OR(WEEKDAY(AZ$6,2)=6, WEEKDAY(AZ$6,2)=7)),
        AND($M$5=17,  WEEKDAY(AZ$6,2)=6),
        AND($M$5=11,  WEEKDAY(AZ$6,2)=7)
      ))
    ),
    INDEX(reference!$H$1:$I$9, MATCH($M128, reference!$H$1:$H$9, 0), 2),
    ""
  ),
"")</f>
        <v/>
      </c>
      <c r="BA128" s="53" t="str">
        <f>IFERROR(
  IF(
    AND(
      BA$6&gt;=$I128, BA$6&lt;=$J128, $Q$2="Yes",
      NOT( OR(
        AND($M$5=1, OR(WEEKDAY(BA$6,2)=6, WEEKDAY(BA$6,2)=7)),
        AND($M$5=17,  WEEKDAY(BA$6,2)=6),
        AND($M$5=11,  WEEKDAY(BA$6,2)=7)
      ))
    ),
    INDEX(reference!$H$1:$I$9, MATCH($M128, reference!$H$1:$H$9, 0), 2),
    ""
  ),
"")</f>
        <v/>
      </c>
      <c r="BB128" s="53" t="str">
        <f>IFERROR(
  IF(
    AND(
      BB$6&gt;=$I128, BB$6&lt;=$J128, $Q$2="Yes",
      NOT( OR(
        AND($M$5=1, OR(WEEKDAY(BB$6,2)=6, WEEKDAY(BB$6,2)=7)),
        AND($M$5=17,  WEEKDAY(BB$6,2)=6),
        AND($M$5=11,  WEEKDAY(BB$6,2)=7)
      ))
    ),
    INDEX(reference!$H$1:$I$9, MATCH($M128, reference!$H$1:$H$9, 0), 2),
    ""
  ),
"")</f>
        <v/>
      </c>
      <c r="BC128" s="53" t="str">
        <f>IFERROR(
  IF(
    AND(
      BC$6&gt;=$I128, BC$6&lt;=$J128, $Q$2="Yes",
      NOT( OR(
        AND($M$5=1, OR(WEEKDAY(BC$6,2)=6, WEEKDAY(BC$6,2)=7)),
        AND($M$5=17,  WEEKDAY(BC$6,2)=6),
        AND($M$5=11,  WEEKDAY(BC$6,2)=7)
      ))
    ),
    INDEX(reference!$H$1:$I$9, MATCH($M128, reference!$H$1:$H$9, 0), 2),
    ""
  ),
"")</f>
        <v/>
      </c>
      <c r="BD128" s="53" t="str">
        <f>IFERROR(
  IF(
    AND(
      BD$6&gt;=$I128, BD$6&lt;=$J128, $Q$2="Yes",
      NOT( OR(
        AND($M$5=1, OR(WEEKDAY(BD$6,2)=6, WEEKDAY(BD$6,2)=7)),
        AND($M$5=17,  WEEKDAY(BD$6,2)=6),
        AND($M$5=11,  WEEKDAY(BD$6,2)=7)
      ))
    ),
    INDEX(reference!$H$1:$I$9, MATCH($M128, reference!$H$1:$H$9, 0), 2),
    ""
  ),
"")</f>
        <v/>
      </c>
      <c r="BE128" s="53" t="str">
        <f>IFERROR(
  IF(
    AND(
      BE$6&gt;=$I128, BE$6&lt;=$J128, $Q$2="Yes",
      NOT( OR(
        AND($M$5=1, OR(WEEKDAY(BE$6,2)=6, WEEKDAY(BE$6,2)=7)),
        AND($M$5=17,  WEEKDAY(BE$6,2)=6),
        AND($M$5=11,  WEEKDAY(BE$6,2)=7)
      ))
    ),
    INDEX(reference!$H$1:$I$9, MATCH($M128, reference!$H$1:$H$9, 0), 2),
    ""
  ),
"")</f>
        <v/>
      </c>
      <c r="BF128" s="53" t="str">
        <f>IFERROR(
  IF(
    AND(
      BF$6&gt;=$I128, BF$6&lt;=$J128, $Q$2="Yes",
      NOT( OR(
        AND($M$5=1, OR(WEEKDAY(BF$6,2)=6, WEEKDAY(BF$6,2)=7)),
        AND($M$5=17,  WEEKDAY(BF$6,2)=6),
        AND($M$5=11,  WEEKDAY(BF$6,2)=7)
      ))
    ),
    INDEX(reference!$H$1:$I$9, MATCH($M128, reference!$H$1:$H$9, 0), 2),
    ""
  ),
"")</f>
        <v/>
      </c>
      <c r="BG128" s="53" t="str">
        <f>IFERROR(
  IF(
    AND(
      BG$6&gt;=$I128, BG$6&lt;=$J128, $Q$2="Yes",
      NOT( OR(
        AND($M$5=1, OR(WEEKDAY(BG$6,2)=6, WEEKDAY(BG$6,2)=7)),
        AND($M$5=17,  WEEKDAY(BG$6,2)=6),
        AND($M$5=11,  WEEKDAY(BG$6,2)=7)
      ))
    ),
    INDEX(reference!$H$1:$I$9, MATCH($M128, reference!$H$1:$H$9, 0), 2),
    ""
  ),
"")</f>
        <v/>
      </c>
      <c r="BH128" s="53" t="str">
        <f>IFERROR(
  IF(
    AND(
      BH$6&gt;=$I128, BH$6&lt;=$J128, $Q$2="Yes",
      NOT( OR(
        AND($M$5=1, OR(WEEKDAY(BH$6,2)=6, WEEKDAY(BH$6,2)=7)),
        AND($M$5=17,  WEEKDAY(BH$6,2)=6),
        AND($M$5=11,  WEEKDAY(BH$6,2)=7)
      ))
    ),
    INDEX(reference!$H$1:$I$9, MATCH($M128, reference!$H$1:$H$9, 0), 2),
    ""
  ),
"")</f>
        <v/>
      </c>
      <c r="BI128" s="53" t="str">
        <f>IFERROR(
  IF(
    AND(
      BI$6&gt;=$I128, BI$6&lt;=$J128, $Q$2="Yes",
      NOT( OR(
        AND($M$5=1, OR(WEEKDAY(BI$6,2)=6, WEEKDAY(BI$6,2)=7)),
        AND($M$5=17,  WEEKDAY(BI$6,2)=6),
        AND($M$5=11,  WEEKDAY(BI$6,2)=7)
      ))
    ),
    INDEX(reference!$H$1:$I$9, MATCH($M128, reference!$H$1:$H$9, 0), 2),
    ""
  ),
"")</f>
        <v/>
      </c>
      <c r="BJ128" s="53" t="str">
        <f>IFERROR(
  IF(
    AND(
      BJ$6&gt;=$I128, BJ$6&lt;=$J128, $Q$2="Yes",
      NOT( OR(
        AND($M$5=1, OR(WEEKDAY(BJ$6,2)=6, WEEKDAY(BJ$6,2)=7)),
        AND($M$5=17,  WEEKDAY(BJ$6,2)=6),
        AND($M$5=11,  WEEKDAY(BJ$6,2)=7)
      ))
    ),
    INDEX(reference!$H$1:$I$9, MATCH($M128, reference!$H$1:$H$9, 0), 2),
    ""
  ),
"")</f>
        <v/>
      </c>
      <c r="BK128" s="53" t="str">
        <f>IFERROR(
  IF(
    AND(
      BK$6&gt;=$I128, BK$6&lt;=$J128, $Q$2="Yes",
      NOT( OR(
        AND($M$5=1, OR(WEEKDAY(BK$6,2)=6, WEEKDAY(BK$6,2)=7)),
        AND($M$5=17,  WEEKDAY(BK$6,2)=6),
        AND($M$5=11,  WEEKDAY(BK$6,2)=7)
      ))
    ),
    INDEX(reference!$H$1:$I$9, MATCH($M128, reference!$H$1:$H$9, 0), 2),
    ""
  ),
"")</f>
        <v/>
      </c>
      <c r="BL128" s="53" t="str">
        <f>IFERROR(
  IF(
    AND(
      BL$6&gt;=$I128, BL$6&lt;=$J128, $Q$2="Yes",
      NOT( OR(
        AND($M$5=1, OR(WEEKDAY(BL$6,2)=6, WEEKDAY(BL$6,2)=7)),
        AND($M$5=17,  WEEKDAY(BL$6,2)=6),
        AND($M$5=11,  WEEKDAY(BL$6,2)=7)
      ))
    ),
    INDEX(reference!$H$1:$I$9, MATCH($M128, reference!$H$1:$H$9, 0), 2),
    ""
  ),
"")</f>
        <v/>
      </c>
      <c r="BM128" s="53" t="str">
        <f>IFERROR(
  IF(
    AND(
      BM$6&gt;=$I128, BM$6&lt;=$J128, $Q$2="Yes",
      NOT( OR(
        AND($M$5=1, OR(WEEKDAY(BM$6,2)=6, WEEKDAY(BM$6,2)=7)),
        AND($M$5=17,  WEEKDAY(BM$6,2)=6),
        AND($M$5=11,  WEEKDAY(BM$6,2)=7)
      ))
    ),
    INDEX(reference!$H$1:$I$9, MATCH($M128, reference!$H$1:$H$9, 0), 2),
    ""
  ),
"")</f>
        <v/>
      </c>
      <c r="BN128" s="53" t="str">
        <f>IFERROR(
  IF(
    AND(
      BN$6&gt;=$I128, BN$6&lt;=$J128, $Q$2="Yes",
      NOT( OR(
        AND($M$5=1, OR(WEEKDAY(BN$6,2)=6, WEEKDAY(BN$6,2)=7)),
        AND($M$5=17,  WEEKDAY(BN$6,2)=6),
        AND($M$5=11,  WEEKDAY(BN$6,2)=7)
      ))
    ),
    INDEX(reference!$H$1:$I$9, MATCH($M128, reference!$H$1:$H$9, 0), 2),
    ""
  ),
"")</f>
        <v/>
      </c>
      <c r="BO128" s="53" t="str">
        <f>IFERROR(
  IF(
    AND(
      BO$6&gt;=$I128, BO$6&lt;=$J128, $Q$2="Yes",
      NOT( OR(
        AND($M$5=1, OR(WEEKDAY(BO$6,2)=6, WEEKDAY(BO$6,2)=7)),
        AND($M$5=17,  WEEKDAY(BO$6,2)=6),
        AND($M$5=11,  WEEKDAY(BO$6,2)=7)
      ))
    ),
    INDEX(reference!$H$1:$I$9, MATCH($M128, reference!$H$1:$H$9, 0), 2),
    ""
  ),
"")</f>
        <v/>
      </c>
      <c r="BP128" s="53" t="str">
        <f>IFERROR(
  IF(
    AND(
      BP$6&gt;=$I128, BP$6&lt;=$J128, $Q$2="Yes",
      NOT( OR(
        AND($M$5=1, OR(WEEKDAY(BP$6,2)=6, WEEKDAY(BP$6,2)=7)),
        AND($M$5=17,  WEEKDAY(BP$6,2)=6),
        AND($M$5=11,  WEEKDAY(BP$6,2)=7)
      ))
    ),
    INDEX(reference!$H$1:$I$9, MATCH($M128, reference!$H$1:$H$9, 0), 2),
    ""
  ),
"")</f>
        <v/>
      </c>
      <c r="BQ128" s="53" t="str">
        <f>IFERROR(
  IF(
    AND(
      BQ$6&gt;=$I128, BQ$6&lt;=$J128, $Q$2="Yes",
      NOT( OR(
        AND($M$5=1, OR(WEEKDAY(BQ$6,2)=6, WEEKDAY(BQ$6,2)=7)),
        AND($M$5=17,  WEEKDAY(BQ$6,2)=6),
        AND($M$5=11,  WEEKDAY(BQ$6,2)=7)
      ))
    ),
    INDEX(reference!$H$1:$I$9, MATCH($M128, reference!$H$1:$H$9, 0), 2),
    ""
  ),
"")</f>
        <v/>
      </c>
    </row>
    <row r="129" spans="1:69" ht="22.5" customHeight="1" x14ac:dyDescent="0.15">
      <c r="A129" s="46">
        <f>COUNTIF($L$7:M129,M129)</f>
        <v>0</v>
      </c>
      <c r="B129" s="46" t="str">
        <f t="shared" si="7"/>
        <v>-0</v>
      </c>
      <c r="C129" s="46" t="str">
        <f>IFERROR(IF(G129="","",MOD(COUNTIFS($F$6:G129,"◯"),10)),"")</f>
        <v/>
      </c>
      <c r="D129" s="46" t="str" cm="1">
        <f t="array" ref="D129">IF(G129="","",_xlfn.SWITCH(G129,"◯",1,"◆",2,"★",3))</f>
        <v/>
      </c>
      <c r="E129" s="46"/>
      <c r="F129" s="47"/>
      <c r="G129" s="48"/>
      <c r="H129" s="49"/>
      <c r="I129" s="51"/>
      <c r="J129" s="51"/>
      <c r="K129" s="52" t="str">
        <f t="shared" si="6"/>
        <v/>
      </c>
      <c r="L129" s="50"/>
      <c r="M129" s="50"/>
      <c r="N129" s="53" t="str">
        <f>IFERROR(
  IF(
    AND(
      N$6&gt;=$I129, N$6&lt;=$J129, $Q$2="Yes",
      NOT( OR(
        AND($M$5=1, OR(WEEKDAY(N$6,2)=6, WEEKDAY(N$6,2)=7)),
        AND($M$5=17,  WEEKDAY(N$6,2)=6),
        AND($M$5=11,  WEEKDAY(N$6,2)=7)
      ))
    ),
    INDEX(reference!$H$1:$I$9, MATCH($M129, reference!$H$1:$H$9, 0), 2),
    ""
  ),
"")</f>
        <v/>
      </c>
      <c r="O129" s="53" t="str">
        <f>IFERROR(
  IF(
    AND(
      O$6&gt;=$I129, O$6&lt;=$J129, $Q$2="Yes",
      NOT( OR(
        AND($M$5=1, OR(WEEKDAY(O$6,2)=6, WEEKDAY(O$6,2)=7)),
        AND($M$5=17,  WEEKDAY(O$6,2)=6),
        AND($M$5=11,  WEEKDAY(O$6,2)=7)
      ))
    ),
    INDEX(reference!$H$1:$I$9, MATCH($M129, reference!$H$1:$H$9, 0), 2),
    ""
  ),
"")</f>
        <v/>
      </c>
      <c r="P129" s="53" t="str">
        <f>IFERROR(
  IF(
    AND(
      P$6&gt;=$I129, P$6&lt;=$J129, $Q$2="Yes",
      NOT( OR(
        AND($M$5=1, OR(WEEKDAY(P$6,2)=6, WEEKDAY(P$6,2)=7)),
        AND($M$5=17,  WEEKDAY(P$6,2)=6),
        AND($M$5=11,  WEEKDAY(P$6,2)=7)
      ))
    ),
    INDEX(reference!$H$1:$I$9, MATCH($M129, reference!$H$1:$H$9, 0), 2),
    ""
  ),
"")</f>
        <v/>
      </c>
      <c r="Q129" s="53" t="str">
        <f>IFERROR(
  IF(
    AND(
      Q$6&gt;=$I129, Q$6&lt;=$J129, $Q$2="Yes",
      NOT( OR(
        AND($M$5=1, OR(WEEKDAY(Q$6,2)=6, WEEKDAY(Q$6,2)=7)),
        AND($M$5=17,  WEEKDAY(Q$6,2)=6),
        AND($M$5=11,  WEEKDAY(Q$6,2)=7)
      ))
    ),
    INDEX(reference!$H$1:$I$9, MATCH($M129, reference!$H$1:$H$9, 0), 2),
    ""
  ),
"")</f>
        <v/>
      </c>
      <c r="R129" s="53" t="str">
        <f>IFERROR(
  IF(
    AND(
      R$6&gt;=$I129, R$6&lt;=$J129, $Q$2="Yes",
      NOT( OR(
        AND($M$5=1, OR(WEEKDAY(R$6,2)=6, WEEKDAY(R$6,2)=7)),
        AND($M$5=17,  WEEKDAY(R$6,2)=6),
        AND($M$5=11,  WEEKDAY(R$6,2)=7)
      ))
    ),
    INDEX(reference!$H$1:$I$9, MATCH($M129, reference!$H$1:$H$9, 0), 2),
    ""
  ),
"")</f>
        <v/>
      </c>
      <c r="S129" s="53" t="str">
        <f>IFERROR(
  IF(
    AND(
      S$6&gt;=$I129, S$6&lt;=$J129, $Q$2="Yes",
      NOT( OR(
        AND($M$5=1, OR(WEEKDAY(S$6,2)=6, WEEKDAY(S$6,2)=7)),
        AND($M$5=17,  WEEKDAY(S$6,2)=6),
        AND($M$5=11,  WEEKDAY(S$6,2)=7)
      ))
    ),
    INDEX(reference!$H$1:$I$9, MATCH($M129, reference!$H$1:$H$9, 0), 2),
    ""
  ),
"")</f>
        <v/>
      </c>
      <c r="T129" s="53" t="str">
        <f>IFERROR(
  IF(
    AND(
      T$6&gt;=$I129, T$6&lt;=$J129, $Q$2="Yes",
      NOT( OR(
        AND($M$5=1, OR(WEEKDAY(T$6,2)=6, WEEKDAY(T$6,2)=7)),
        AND($M$5=17,  WEEKDAY(T$6,2)=6),
        AND($M$5=11,  WEEKDAY(T$6,2)=7)
      ))
    ),
    INDEX(reference!$H$1:$I$9, MATCH($M129, reference!$H$1:$H$9, 0), 2),
    ""
  ),
"")</f>
        <v/>
      </c>
      <c r="U129" s="53" t="str">
        <f>IFERROR(
  IF(
    AND(
      U$6&gt;=$I129, U$6&lt;=$J129, $Q$2="Yes",
      NOT( OR(
        AND($M$5=1, OR(WEEKDAY(U$6,2)=6, WEEKDAY(U$6,2)=7)),
        AND($M$5=17,  WEEKDAY(U$6,2)=6),
        AND($M$5=11,  WEEKDAY(U$6,2)=7)
      ))
    ),
    INDEX(reference!$H$1:$I$9, MATCH($M129, reference!$H$1:$H$9, 0), 2),
    ""
  ),
"")</f>
        <v/>
      </c>
      <c r="V129" s="53" t="str">
        <f>IFERROR(
  IF(
    AND(
      V$6&gt;=$I129, V$6&lt;=$J129, $Q$2="Yes",
      NOT( OR(
        AND($M$5=1, OR(WEEKDAY(V$6,2)=6, WEEKDAY(V$6,2)=7)),
        AND($M$5=17,  WEEKDAY(V$6,2)=6),
        AND($M$5=11,  WEEKDAY(V$6,2)=7)
      ))
    ),
    INDEX(reference!$H$1:$I$9, MATCH($M129, reference!$H$1:$H$9, 0), 2),
    ""
  ),
"")</f>
        <v/>
      </c>
      <c r="W129" s="53" t="str">
        <f>IFERROR(
  IF(
    AND(
      W$6&gt;=$I129, W$6&lt;=$J129, $Q$2="Yes",
      NOT( OR(
        AND($M$5=1, OR(WEEKDAY(W$6,2)=6, WEEKDAY(W$6,2)=7)),
        AND($M$5=17,  WEEKDAY(W$6,2)=6),
        AND($M$5=11,  WEEKDAY(W$6,2)=7)
      ))
    ),
    INDEX(reference!$H$1:$I$9, MATCH($M129, reference!$H$1:$H$9, 0), 2),
    ""
  ),
"")</f>
        <v/>
      </c>
      <c r="X129" s="53" t="str">
        <f>IFERROR(
  IF(
    AND(
      X$6&gt;=$I129, X$6&lt;=$J129, $Q$2="Yes",
      NOT( OR(
        AND($M$5=1, OR(WEEKDAY(X$6,2)=6, WEEKDAY(X$6,2)=7)),
        AND($M$5=17,  WEEKDAY(X$6,2)=6),
        AND($M$5=11,  WEEKDAY(X$6,2)=7)
      ))
    ),
    INDEX(reference!$H$1:$I$9, MATCH($M129, reference!$H$1:$H$9, 0), 2),
    ""
  ),
"")</f>
        <v/>
      </c>
      <c r="Y129" s="53" t="str">
        <f>IFERROR(
  IF(
    AND(
      Y$6&gt;=$I129, Y$6&lt;=$J129, $Q$2="Yes",
      NOT( OR(
        AND($M$5=1, OR(WEEKDAY(Y$6,2)=6, WEEKDAY(Y$6,2)=7)),
        AND($M$5=17,  WEEKDAY(Y$6,2)=6),
        AND($M$5=11,  WEEKDAY(Y$6,2)=7)
      ))
    ),
    INDEX(reference!$H$1:$I$9, MATCH($M129, reference!$H$1:$H$9, 0), 2),
    ""
  ),
"")</f>
        <v/>
      </c>
      <c r="Z129" s="53" t="str">
        <f>IFERROR(
  IF(
    AND(
      Z$6&gt;=$I129, Z$6&lt;=$J129, $Q$2="Yes",
      NOT( OR(
        AND($M$5=1, OR(WEEKDAY(Z$6,2)=6, WEEKDAY(Z$6,2)=7)),
        AND($M$5=17,  WEEKDAY(Z$6,2)=6),
        AND($M$5=11,  WEEKDAY(Z$6,2)=7)
      ))
    ),
    INDEX(reference!$H$1:$I$9, MATCH($M129, reference!$H$1:$H$9, 0), 2),
    ""
  ),
"")</f>
        <v/>
      </c>
      <c r="AA129" s="53" t="str">
        <f>IFERROR(
  IF(
    AND(
      AA$6&gt;=$I129, AA$6&lt;=$J129, $Q$2="Yes",
      NOT( OR(
        AND($M$5=1, OR(WEEKDAY(AA$6,2)=6, WEEKDAY(AA$6,2)=7)),
        AND($M$5=17,  WEEKDAY(AA$6,2)=6),
        AND($M$5=11,  WEEKDAY(AA$6,2)=7)
      ))
    ),
    INDEX(reference!$H$1:$I$9, MATCH($M129, reference!$H$1:$H$9, 0), 2),
    ""
  ),
"")</f>
        <v/>
      </c>
      <c r="AB129" s="53" t="str">
        <f>IFERROR(
  IF(
    AND(
      AB$6&gt;=$I129, AB$6&lt;=$J129, $Q$2="Yes",
      NOT( OR(
        AND($M$5=1, OR(WEEKDAY(AB$6,2)=6, WEEKDAY(AB$6,2)=7)),
        AND($M$5=17,  WEEKDAY(AB$6,2)=6),
        AND($M$5=11,  WEEKDAY(AB$6,2)=7)
      ))
    ),
    INDEX(reference!$H$1:$I$9, MATCH($M129, reference!$H$1:$H$9, 0), 2),
    ""
  ),
"")</f>
        <v/>
      </c>
      <c r="AC129" s="53" t="str">
        <f>IFERROR(
  IF(
    AND(
      AC$6&gt;=$I129, AC$6&lt;=$J129, $Q$2="Yes",
      NOT( OR(
        AND($M$5=1, OR(WEEKDAY(AC$6,2)=6, WEEKDAY(AC$6,2)=7)),
        AND($M$5=17,  WEEKDAY(AC$6,2)=6),
        AND($M$5=11,  WEEKDAY(AC$6,2)=7)
      ))
    ),
    INDEX(reference!$H$1:$I$9, MATCH($M129, reference!$H$1:$H$9, 0), 2),
    ""
  ),
"")</f>
        <v/>
      </c>
      <c r="AD129" s="53" t="str">
        <f>IFERROR(
  IF(
    AND(
      AD$6&gt;=$I129, AD$6&lt;=$J129, $Q$2="Yes",
      NOT( OR(
        AND($M$5=1, OR(WEEKDAY(AD$6,2)=6, WEEKDAY(AD$6,2)=7)),
        AND($M$5=17,  WEEKDAY(AD$6,2)=6),
        AND($M$5=11,  WEEKDAY(AD$6,2)=7)
      ))
    ),
    INDEX(reference!$H$1:$I$9, MATCH($M129, reference!$H$1:$H$9, 0), 2),
    ""
  ),
"")</f>
        <v/>
      </c>
      <c r="AE129" s="53" t="str">
        <f>IFERROR(
  IF(
    AND(
      AE$6&gt;=$I129, AE$6&lt;=$J129, $Q$2="Yes",
      NOT( OR(
        AND($M$5=1, OR(WEEKDAY(AE$6,2)=6, WEEKDAY(AE$6,2)=7)),
        AND($M$5=17,  WEEKDAY(AE$6,2)=6),
        AND($M$5=11,  WEEKDAY(AE$6,2)=7)
      ))
    ),
    INDEX(reference!$H$1:$I$9, MATCH($M129, reference!$H$1:$H$9, 0), 2),
    ""
  ),
"")</f>
        <v/>
      </c>
      <c r="AF129" s="53" t="str">
        <f>IFERROR(
  IF(
    AND(
      AF$6&gt;=$I129, AF$6&lt;=$J129, $Q$2="Yes",
      NOT( OR(
        AND($M$5=1, OR(WEEKDAY(AF$6,2)=6, WEEKDAY(AF$6,2)=7)),
        AND($M$5=17,  WEEKDAY(AF$6,2)=6),
        AND($M$5=11,  WEEKDAY(AF$6,2)=7)
      ))
    ),
    INDEX(reference!$H$1:$I$9, MATCH($M129, reference!$H$1:$H$9, 0), 2),
    ""
  ),
"")</f>
        <v/>
      </c>
      <c r="AG129" s="53" t="str">
        <f>IFERROR(
  IF(
    AND(
      AG$6&gt;=$I129, AG$6&lt;=$J129, $Q$2="Yes",
      NOT( OR(
        AND($M$5=1, OR(WEEKDAY(AG$6,2)=6, WEEKDAY(AG$6,2)=7)),
        AND($M$5=17,  WEEKDAY(AG$6,2)=6),
        AND($M$5=11,  WEEKDAY(AG$6,2)=7)
      ))
    ),
    INDEX(reference!$H$1:$I$9, MATCH($M129, reference!$H$1:$H$9, 0), 2),
    ""
  ),
"")</f>
        <v/>
      </c>
      <c r="AH129" s="53" t="str">
        <f>IFERROR(
  IF(
    AND(
      AH$6&gt;=$I129, AH$6&lt;=$J129, $Q$2="Yes",
      NOT( OR(
        AND($M$5=1, OR(WEEKDAY(AH$6,2)=6, WEEKDAY(AH$6,2)=7)),
        AND($M$5=17,  WEEKDAY(AH$6,2)=6),
        AND($M$5=11,  WEEKDAY(AH$6,2)=7)
      ))
    ),
    INDEX(reference!$H$1:$I$9, MATCH($M129, reference!$H$1:$H$9, 0), 2),
    ""
  ),
"")</f>
        <v/>
      </c>
      <c r="AI129" s="53" t="str">
        <f>IFERROR(
  IF(
    AND(
      AI$6&gt;=$I129, AI$6&lt;=$J129, $Q$2="Yes",
      NOT( OR(
        AND($M$5=1, OR(WEEKDAY(AI$6,2)=6, WEEKDAY(AI$6,2)=7)),
        AND($M$5=17,  WEEKDAY(AI$6,2)=6),
        AND($M$5=11,  WEEKDAY(AI$6,2)=7)
      ))
    ),
    INDEX(reference!$H$1:$I$9, MATCH($M129, reference!$H$1:$H$9, 0), 2),
    ""
  ),
"")</f>
        <v/>
      </c>
      <c r="AJ129" s="53" t="str">
        <f>IFERROR(
  IF(
    AND(
      AJ$6&gt;=$I129, AJ$6&lt;=$J129, $Q$2="Yes",
      NOT( OR(
        AND($M$5=1, OR(WEEKDAY(AJ$6,2)=6, WEEKDAY(AJ$6,2)=7)),
        AND($M$5=17,  WEEKDAY(AJ$6,2)=6),
        AND($M$5=11,  WEEKDAY(AJ$6,2)=7)
      ))
    ),
    INDEX(reference!$H$1:$I$9, MATCH($M129, reference!$H$1:$H$9, 0), 2),
    ""
  ),
"")</f>
        <v/>
      </c>
      <c r="AK129" s="53" t="str">
        <f>IFERROR(
  IF(
    AND(
      AK$6&gt;=$I129, AK$6&lt;=$J129, $Q$2="Yes",
      NOT( OR(
        AND($M$5=1, OR(WEEKDAY(AK$6,2)=6, WEEKDAY(AK$6,2)=7)),
        AND($M$5=17,  WEEKDAY(AK$6,2)=6),
        AND($M$5=11,  WEEKDAY(AK$6,2)=7)
      ))
    ),
    INDEX(reference!$H$1:$I$9, MATCH($M129, reference!$H$1:$H$9, 0), 2),
    ""
  ),
"")</f>
        <v/>
      </c>
      <c r="AL129" s="53" t="str">
        <f>IFERROR(
  IF(
    AND(
      AL$6&gt;=$I129, AL$6&lt;=$J129, $Q$2="Yes",
      NOT( OR(
        AND($M$5=1, OR(WEEKDAY(AL$6,2)=6, WEEKDAY(AL$6,2)=7)),
        AND($M$5=17,  WEEKDAY(AL$6,2)=6),
        AND($M$5=11,  WEEKDAY(AL$6,2)=7)
      ))
    ),
    INDEX(reference!$H$1:$I$9, MATCH($M129, reference!$H$1:$H$9, 0), 2),
    ""
  ),
"")</f>
        <v/>
      </c>
      <c r="AM129" s="53" t="str">
        <f>IFERROR(
  IF(
    AND(
      AM$6&gt;=$I129, AM$6&lt;=$J129, $Q$2="Yes",
      NOT( OR(
        AND($M$5=1, OR(WEEKDAY(AM$6,2)=6, WEEKDAY(AM$6,2)=7)),
        AND($M$5=17,  WEEKDAY(AM$6,2)=6),
        AND($M$5=11,  WEEKDAY(AM$6,2)=7)
      ))
    ),
    INDEX(reference!$H$1:$I$9, MATCH($M129, reference!$H$1:$H$9, 0), 2),
    ""
  ),
"")</f>
        <v/>
      </c>
      <c r="AN129" s="53" t="str">
        <f>IFERROR(
  IF(
    AND(
      AN$6&gt;=$I129, AN$6&lt;=$J129, $Q$2="Yes",
      NOT( OR(
        AND($M$5=1, OR(WEEKDAY(AN$6,2)=6, WEEKDAY(AN$6,2)=7)),
        AND($M$5=17,  WEEKDAY(AN$6,2)=6),
        AND($M$5=11,  WEEKDAY(AN$6,2)=7)
      ))
    ),
    INDEX(reference!$H$1:$I$9, MATCH($M129, reference!$H$1:$H$9, 0), 2),
    ""
  ),
"")</f>
        <v/>
      </c>
      <c r="AO129" s="53" t="str">
        <f>IFERROR(
  IF(
    AND(
      AO$6&gt;=$I129, AO$6&lt;=$J129, $Q$2="Yes",
      NOT( OR(
        AND($M$5=1, OR(WEEKDAY(AO$6,2)=6, WEEKDAY(AO$6,2)=7)),
        AND($M$5=17,  WEEKDAY(AO$6,2)=6),
        AND($M$5=11,  WEEKDAY(AO$6,2)=7)
      ))
    ),
    INDEX(reference!$H$1:$I$9, MATCH($M129, reference!$H$1:$H$9, 0), 2),
    ""
  ),
"")</f>
        <v/>
      </c>
      <c r="AP129" s="53" t="str">
        <f>IFERROR(
  IF(
    AND(
      AP$6&gt;=$I129, AP$6&lt;=$J129, $Q$2="Yes",
      NOT( OR(
        AND($M$5=1, OR(WEEKDAY(AP$6,2)=6, WEEKDAY(AP$6,2)=7)),
        AND($M$5=17,  WEEKDAY(AP$6,2)=6),
        AND($M$5=11,  WEEKDAY(AP$6,2)=7)
      ))
    ),
    INDEX(reference!$H$1:$I$9, MATCH($M129, reference!$H$1:$H$9, 0), 2),
    ""
  ),
"")</f>
        <v/>
      </c>
      <c r="AQ129" s="53" t="str">
        <f>IFERROR(
  IF(
    AND(
      AQ$6&gt;=$I129, AQ$6&lt;=$J129, $Q$2="Yes",
      NOT( OR(
        AND($M$5=1, OR(WEEKDAY(AQ$6,2)=6, WEEKDAY(AQ$6,2)=7)),
        AND($M$5=17,  WEEKDAY(AQ$6,2)=6),
        AND($M$5=11,  WEEKDAY(AQ$6,2)=7)
      ))
    ),
    INDEX(reference!$H$1:$I$9, MATCH($M129, reference!$H$1:$H$9, 0), 2),
    ""
  ),
"")</f>
        <v/>
      </c>
      <c r="AR129" s="53" t="str">
        <f>IFERROR(
  IF(
    AND(
      AR$6&gt;=$I129, AR$6&lt;=$J129, $Q$2="Yes",
      NOT( OR(
        AND($M$5=1, OR(WEEKDAY(AR$6,2)=6, WEEKDAY(AR$6,2)=7)),
        AND($M$5=17,  WEEKDAY(AR$6,2)=6),
        AND($M$5=11,  WEEKDAY(AR$6,2)=7)
      ))
    ),
    INDEX(reference!$H$1:$I$9, MATCH($M129, reference!$H$1:$H$9, 0), 2),
    ""
  ),
"")</f>
        <v/>
      </c>
      <c r="AS129" s="53" t="str">
        <f>IFERROR(
  IF(
    AND(
      AS$6&gt;=$I129, AS$6&lt;=$J129, $Q$2="Yes",
      NOT( OR(
        AND($M$5=1, OR(WEEKDAY(AS$6,2)=6, WEEKDAY(AS$6,2)=7)),
        AND($M$5=17,  WEEKDAY(AS$6,2)=6),
        AND($M$5=11,  WEEKDAY(AS$6,2)=7)
      ))
    ),
    INDEX(reference!$H$1:$I$9, MATCH($M129, reference!$H$1:$H$9, 0), 2),
    ""
  ),
"")</f>
        <v/>
      </c>
      <c r="AT129" s="53" t="str">
        <f>IFERROR(
  IF(
    AND(
      AT$6&gt;=$I129, AT$6&lt;=$J129, $Q$2="Yes",
      NOT( OR(
        AND($M$5=1, OR(WEEKDAY(AT$6,2)=6, WEEKDAY(AT$6,2)=7)),
        AND($M$5=17,  WEEKDAY(AT$6,2)=6),
        AND($M$5=11,  WEEKDAY(AT$6,2)=7)
      ))
    ),
    INDEX(reference!$H$1:$I$9, MATCH($M129, reference!$H$1:$H$9, 0), 2),
    ""
  ),
"")</f>
        <v/>
      </c>
      <c r="AU129" s="53" t="str">
        <f>IFERROR(
  IF(
    AND(
      AU$6&gt;=$I129, AU$6&lt;=$J129, $Q$2="Yes",
      NOT( OR(
        AND($M$5=1, OR(WEEKDAY(AU$6,2)=6, WEEKDAY(AU$6,2)=7)),
        AND($M$5=17,  WEEKDAY(AU$6,2)=6),
        AND($M$5=11,  WEEKDAY(AU$6,2)=7)
      ))
    ),
    INDEX(reference!$H$1:$I$9, MATCH($M129, reference!$H$1:$H$9, 0), 2),
    ""
  ),
"")</f>
        <v/>
      </c>
      <c r="AV129" s="53" t="str">
        <f>IFERROR(
  IF(
    AND(
      AV$6&gt;=$I129, AV$6&lt;=$J129, $Q$2="Yes",
      NOT( OR(
        AND($M$5=1, OR(WEEKDAY(AV$6,2)=6, WEEKDAY(AV$6,2)=7)),
        AND($M$5=17,  WEEKDAY(AV$6,2)=6),
        AND($M$5=11,  WEEKDAY(AV$6,2)=7)
      ))
    ),
    INDEX(reference!$H$1:$I$9, MATCH($M129, reference!$H$1:$H$9, 0), 2),
    ""
  ),
"")</f>
        <v/>
      </c>
      <c r="AW129" s="53" t="str">
        <f>IFERROR(
  IF(
    AND(
      AW$6&gt;=$I129, AW$6&lt;=$J129, $Q$2="Yes",
      NOT( OR(
        AND($M$5=1, OR(WEEKDAY(AW$6,2)=6, WEEKDAY(AW$6,2)=7)),
        AND($M$5=17,  WEEKDAY(AW$6,2)=6),
        AND($M$5=11,  WEEKDAY(AW$6,2)=7)
      ))
    ),
    INDEX(reference!$H$1:$I$9, MATCH($M129, reference!$H$1:$H$9, 0), 2),
    ""
  ),
"")</f>
        <v/>
      </c>
      <c r="AX129" s="53" t="str">
        <f>IFERROR(
  IF(
    AND(
      AX$6&gt;=$I129, AX$6&lt;=$J129, $Q$2="Yes",
      NOT( OR(
        AND($M$5=1, OR(WEEKDAY(AX$6,2)=6, WEEKDAY(AX$6,2)=7)),
        AND($M$5=17,  WEEKDAY(AX$6,2)=6),
        AND($M$5=11,  WEEKDAY(AX$6,2)=7)
      ))
    ),
    INDEX(reference!$H$1:$I$9, MATCH($M129, reference!$H$1:$H$9, 0), 2),
    ""
  ),
"")</f>
        <v/>
      </c>
      <c r="AY129" s="53" t="str">
        <f>IFERROR(
  IF(
    AND(
      AY$6&gt;=$I129, AY$6&lt;=$J129, $Q$2="Yes",
      NOT( OR(
        AND($M$5=1, OR(WEEKDAY(AY$6,2)=6, WEEKDAY(AY$6,2)=7)),
        AND($M$5=17,  WEEKDAY(AY$6,2)=6),
        AND($M$5=11,  WEEKDAY(AY$6,2)=7)
      ))
    ),
    INDEX(reference!$H$1:$I$9, MATCH($M129, reference!$H$1:$H$9, 0), 2),
    ""
  ),
"")</f>
        <v/>
      </c>
      <c r="AZ129" s="53" t="str">
        <f>IFERROR(
  IF(
    AND(
      AZ$6&gt;=$I129, AZ$6&lt;=$J129, $Q$2="Yes",
      NOT( OR(
        AND($M$5=1, OR(WEEKDAY(AZ$6,2)=6, WEEKDAY(AZ$6,2)=7)),
        AND($M$5=17,  WEEKDAY(AZ$6,2)=6),
        AND($M$5=11,  WEEKDAY(AZ$6,2)=7)
      ))
    ),
    INDEX(reference!$H$1:$I$9, MATCH($M129, reference!$H$1:$H$9, 0), 2),
    ""
  ),
"")</f>
        <v/>
      </c>
      <c r="BA129" s="53" t="str">
        <f>IFERROR(
  IF(
    AND(
      BA$6&gt;=$I129, BA$6&lt;=$J129, $Q$2="Yes",
      NOT( OR(
        AND($M$5=1, OR(WEEKDAY(BA$6,2)=6, WEEKDAY(BA$6,2)=7)),
        AND($M$5=17,  WEEKDAY(BA$6,2)=6),
        AND($M$5=11,  WEEKDAY(BA$6,2)=7)
      ))
    ),
    INDEX(reference!$H$1:$I$9, MATCH($M129, reference!$H$1:$H$9, 0), 2),
    ""
  ),
"")</f>
        <v/>
      </c>
      <c r="BB129" s="53" t="str">
        <f>IFERROR(
  IF(
    AND(
      BB$6&gt;=$I129, BB$6&lt;=$J129, $Q$2="Yes",
      NOT( OR(
        AND($M$5=1, OR(WEEKDAY(BB$6,2)=6, WEEKDAY(BB$6,2)=7)),
        AND($M$5=17,  WEEKDAY(BB$6,2)=6),
        AND($M$5=11,  WEEKDAY(BB$6,2)=7)
      ))
    ),
    INDEX(reference!$H$1:$I$9, MATCH($M129, reference!$H$1:$H$9, 0), 2),
    ""
  ),
"")</f>
        <v/>
      </c>
      <c r="BC129" s="53" t="str">
        <f>IFERROR(
  IF(
    AND(
      BC$6&gt;=$I129, BC$6&lt;=$J129, $Q$2="Yes",
      NOT( OR(
        AND($M$5=1, OR(WEEKDAY(BC$6,2)=6, WEEKDAY(BC$6,2)=7)),
        AND($M$5=17,  WEEKDAY(BC$6,2)=6),
        AND($M$5=11,  WEEKDAY(BC$6,2)=7)
      ))
    ),
    INDEX(reference!$H$1:$I$9, MATCH($M129, reference!$H$1:$H$9, 0), 2),
    ""
  ),
"")</f>
        <v/>
      </c>
      <c r="BD129" s="53" t="str">
        <f>IFERROR(
  IF(
    AND(
      BD$6&gt;=$I129, BD$6&lt;=$J129, $Q$2="Yes",
      NOT( OR(
        AND($M$5=1, OR(WEEKDAY(BD$6,2)=6, WEEKDAY(BD$6,2)=7)),
        AND($M$5=17,  WEEKDAY(BD$6,2)=6),
        AND($M$5=11,  WEEKDAY(BD$6,2)=7)
      ))
    ),
    INDEX(reference!$H$1:$I$9, MATCH($M129, reference!$H$1:$H$9, 0), 2),
    ""
  ),
"")</f>
        <v/>
      </c>
      <c r="BE129" s="53" t="str">
        <f>IFERROR(
  IF(
    AND(
      BE$6&gt;=$I129, BE$6&lt;=$J129, $Q$2="Yes",
      NOT( OR(
        AND($M$5=1, OR(WEEKDAY(BE$6,2)=6, WEEKDAY(BE$6,2)=7)),
        AND($M$5=17,  WEEKDAY(BE$6,2)=6),
        AND($M$5=11,  WEEKDAY(BE$6,2)=7)
      ))
    ),
    INDEX(reference!$H$1:$I$9, MATCH($M129, reference!$H$1:$H$9, 0), 2),
    ""
  ),
"")</f>
        <v/>
      </c>
      <c r="BF129" s="53" t="str">
        <f>IFERROR(
  IF(
    AND(
      BF$6&gt;=$I129, BF$6&lt;=$J129, $Q$2="Yes",
      NOT( OR(
        AND($M$5=1, OR(WEEKDAY(BF$6,2)=6, WEEKDAY(BF$6,2)=7)),
        AND($M$5=17,  WEEKDAY(BF$6,2)=6),
        AND($M$5=11,  WEEKDAY(BF$6,2)=7)
      ))
    ),
    INDEX(reference!$H$1:$I$9, MATCH($M129, reference!$H$1:$H$9, 0), 2),
    ""
  ),
"")</f>
        <v/>
      </c>
      <c r="BG129" s="53" t="str">
        <f>IFERROR(
  IF(
    AND(
      BG$6&gt;=$I129, BG$6&lt;=$J129, $Q$2="Yes",
      NOT( OR(
        AND($M$5=1, OR(WEEKDAY(BG$6,2)=6, WEEKDAY(BG$6,2)=7)),
        AND($M$5=17,  WEEKDAY(BG$6,2)=6),
        AND($M$5=11,  WEEKDAY(BG$6,2)=7)
      ))
    ),
    INDEX(reference!$H$1:$I$9, MATCH($M129, reference!$H$1:$H$9, 0), 2),
    ""
  ),
"")</f>
        <v/>
      </c>
      <c r="BH129" s="53" t="str">
        <f>IFERROR(
  IF(
    AND(
      BH$6&gt;=$I129, BH$6&lt;=$J129, $Q$2="Yes",
      NOT( OR(
        AND($M$5=1, OR(WEEKDAY(BH$6,2)=6, WEEKDAY(BH$6,2)=7)),
        AND($M$5=17,  WEEKDAY(BH$6,2)=6),
        AND($M$5=11,  WEEKDAY(BH$6,2)=7)
      ))
    ),
    INDEX(reference!$H$1:$I$9, MATCH($M129, reference!$H$1:$H$9, 0), 2),
    ""
  ),
"")</f>
        <v/>
      </c>
      <c r="BI129" s="53" t="str">
        <f>IFERROR(
  IF(
    AND(
      BI$6&gt;=$I129, BI$6&lt;=$J129, $Q$2="Yes",
      NOT( OR(
        AND($M$5=1, OR(WEEKDAY(BI$6,2)=6, WEEKDAY(BI$6,2)=7)),
        AND($M$5=17,  WEEKDAY(BI$6,2)=6),
        AND($M$5=11,  WEEKDAY(BI$6,2)=7)
      ))
    ),
    INDEX(reference!$H$1:$I$9, MATCH($M129, reference!$H$1:$H$9, 0), 2),
    ""
  ),
"")</f>
        <v/>
      </c>
      <c r="BJ129" s="53" t="str">
        <f>IFERROR(
  IF(
    AND(
      BJ$6&gt;=$I129, BJ$6&lt;=$J129, $Q$2="Yes",
      NOT( OR(
        AND($M$5=1, OR(WEEKDAY(BJ$6,2)=6, WEEKDAY(BJ$6,2)=7)),
        AND($M$5=17,  WEEKDAY(BJ$6,2)=6),
        AND($M$5=11,  WEEKDAY(BJ$6,2)=7)
      ))
    ),
    INDEX(reference!$H$1:$I$9, MATCH($M129, reference!$H$1:$H$9, 0), 2),
    ""
  ),
"")</f>
        <v/>
      </c>
      <c r="BK129" s="53" t="str">
        <f>IFERROR(
  IF(
    AND(
      BK$6&gt;=$I129, BK$6&lt;=$J129, $Q$2="Yes",
      NOT( OR(
        AND($M$5=1, OR(WEEKDAY(BK$6,2)=6, WEEKDAY(BK$6,2)=7)),
        AND($M$5=17,  WEEKDAY(BK$6,2)=6),
        AND($M$5=11,  WEEKDAY(BK$6,2)=7)
      ))
    ),
    INDEX(reference!$H$1:$I$9, MATCH($M129, reference!$H$1:$H$9, 0), 2),
    ""
  ),
"")</f>
        <v/>
      </c>
      <c r="BL129" s="53" t="str">
        <f>IFERROR(
  IF(
    AND(
      BL$6&gt;=$I129, BL$6&lt;=$J129, $Q$2="Yes",
      NOT( OR(
        AND($M$5=1, OR(WEEKDAY(BL$6,2)=6, WEEKDAY(BL$6,2)=7)),
        AND($M$5=17,  WEEKDAY(BL$6,2)=6),
        AND($M$5=11,  WEEKDAY(BL$6,2)=7)
      ))
    ),
    INDEX(reference!$H$1:$I$9, MATCH($M129, reference!$H$1:$H$9, 0), 2),
    ""
  ),
"")</f>
        <v/>
      </c>
      <c r="BM129" s="53" t="str">
        <f>IFERROR(
  IF(
    AND(
      BM$6&gt;=$I129, BM$6&lt;=$J129, $Q$2="Yes",
      NOT( OR(
        AND($M$5=1, OR(WEEKDAY(BM$6,2)=6, WEEKDAY(BM$6,2)=7)),
        AND($M$5=17,  WEEKDAY(BM$6,2)=6),
        AND($M$5=11,  WEEKDAY(BM$6,2)=7)
      ))
    ),
    INDEX(reference!$H$1:$I$9, MATCH($M129, reference!$H$1:$H$9, 0), 2),
    ""
  ),
"")</f>
        <v/>
      </c>
      <c r="BN129" s="53" t="str">
        <f>IFERROR(
  IF(
    AND(
      BN$6&gt;=$I129, BN$6&lt;=$J129, $Q$2="Yes",
      NOT( OR(
        AND($M$5=1, OR(WEEKDAY(BN$6,2)=6, WEEKDAY(BN$6,2)=7)),
        AND($M$5=17,  WEEKDAY(BN$6,2)=6),
        AND($M$5=11,  WEEKDAY(BN$6,2)=7)
      ))
    ),
    INDEX(reference!$H$1:$I$9, MATCH($M129, reference!$H$1:$H$9, 0), 2),
    ""
  ),
"")</f>
        <v/>
      </c>
      <c r="BO129" s="53" t="str">
        <f>IFERROR(
  IF(
    AND(
      BO$6&gt;=$I129, BO$6&lt;=$J129, $Q$2="Yes",
      NOT( OR(
        AND($M$5=1, OR(WEEKDAY(BO$6,2)=6, WEEKDAY(BO$6,2)=7)),
        AND($M$5=17,  WEEKDAY(BO$6,2)=6),
        AND($M$5=11,  WEEKDAY(BO$6,2)=7)
      ))
    ),
    INDEX(reference!$H$1:$I$9, MATCH($M129, reference!$H$1:$H$9, 0), 2),
    ""
  ),
"")</f>
        <v/>
      </c>
      <c r="BP129" s="53" t="str">
        <f>IFERROR(
  IF(
    AND(
      BP$6&gt;=$I129, BP$6&lt;=$J129, $Q$2="Yes",
      NOT( OR(
        AND($M$5=1, OR(WEEKDAY(BP$6,2)=6, WEEKDAY(BP$6,2)=7)),
        AND($M$5=17,  WEEKDAY(BP$6,2)=6),
        AND($M$5=11,  WEEKDAY(BP$6,2)=7)
      ))
    ),
    INDEX(reference!$H$1:$I$9, MATCH($M129, reference!$H$1:$H$9, 0), 2),
    ""
  ),
"")</f>
        <v/>
      </c>
      <c r="BQ129" s="53" t="str">
        <f>IFERROR(
  IF(
    AND(
      BQ$6&gt;=$I129, BQ$6&lt;=$J129, $Q$2="Yes",
      NOT( OR(
        AND($M$5=1, OR(WEEKDAY(BQ$6,2)=6, WEEKDAY(BQ$6,2)=7)),
        AND($M$5=17,  WEEKDAY(BQ$6,2)=6),
        AND($M$5=11,  WEEKDAY(BQ$6,2)=7)
      ))
    ),
    INDEX(reference!$H$1:$I$9, MATCH($M129, reference!$H$1:$H$9, 0), 2),
    ""
  ),
"")</f>
        <v/>
      </c>
    </row>
    <row r="130" spans="1:69" ht="22.5" customHeight="1" x14ac:dyDescent="0.15">
      <c r="A130" s="46">
        <f>COUNTIF($L$7:M130,M130)</f>
        <v>0</v>
      </c>
      <c r="B130" s="46" t="str">
        <f t="shared" si="7"/>
        <v>-0</v>
      </c>
      <c r="C130" s="46" t="str">
        <f>IFERROR(IF(G130="","",MOD(COUNTIFS($F$6:G130,"◯"),10)),"")</f>
        <v/>
      </c>
      <c r="D130" s="46" t="str" cm="1">
        <f t="array" ref="D130">IF(G130="","",_xlfn.SWITCH(G130,"◯",1,"◆",2,"★",3))</f>
        <v/>
      </c>
      <c r="E130" s="46"/>
      <c r="F130" s="47"/>
      <c r="G130" s="48"/>
      <c r="H130" s="49"/>
      <c r="I130" s="51"/>
      <c r="J130" s="51"/>
      <c r="K130" s="52" t="str">
        <f t="shared" si="6"/>
        <v/>
      </c>
      <c r="L130" s="50"/>
      <c r="M130" s="50"/>
      <c r="N130" s="53" t="str">
        <f>IFERROR(
  IF(
    AND(
      N$6&gt;=$I130, N$6&lt;=$J130, $Q$2="Yes",
      NOT( OR(
        AND($M$5=1, OR(WEEKDAY(N$6,2)=6, WEEKDAY(N$6,2)=7)),
        AND($M$5=17,  WEEKDAY(N$6,2)=6),
        AND($M$5=11,  WEEKDAY(N$6,2)=7)
      ))
    ),
    INDEX(reference!$H$1:$I$9, MATCH($M130, reference!$H$1:$H$9, 0), 2),
    ""
  ),
"")</f>
        <v/>
      </c>
      <c r="O130" s="53" t="str">
        <f>IFERROR(
  IF(
    AND(
      O$6&gt;=$I130, O$6&lt;=$J130, $Q$2="Yes",
      NOT( OR(
        AND($M$5=1, OR(WEEKDAY(O$6,2)=6, WEEKDAY(O$6,2)=7)),
        AND($M$5=17,  WEEKDAY(O$6,2)=6),
        AND($M$5=11,  WEEKDAY(O$6,2)=7)
      ))
    ),
    INDEX(reference!$H$1:$I$9, MATCH($M130, reference!$H$1:$H$9, 0), 2),
    ""
  ),
"")</f>
        <v/>
      </c>
      <c r="P130" s="53" t="str">
        <f>IFERROR(
  IF(
    AND(
      P$6&gt;=$I130, P$6&lt;=$J130, $Q$2="Yes",
      NOT( OR(
        AND($M$5=1, OR(WEEKDAY(P$6,2)=6, WEEKDAY(P$6,2)=7)),
        AND($M$5=17,  WEEKDAY(P$6,2)=6),
        AND($M$5=11,  WEEKDAY(P$6,2)=7)
      ))
    ),
    INDEX(reference!$H$1:$I$9, MATCH($M130, reference!$H$1:$H$9, 0), 2),
    ""
  ),
"")</f>
        <v/>
      </c>
      <c r="Q130" s="53" t="str">
        <f>IFERROR(
  IF(
    AND(
      Q$6&gt;=$I130, Q$6&lt;=$J130, $Q$2="Yes",
      NOT( OR(
        AND($M$5=1, OR(WEEKDAY(Q$6,2)=6, WEEKDAY(Q$6,2)=7)),
        AND($M$5=17,  WEEKDAY(Q$6,2)=6),
        AND($M$5=11,  WEEKDAY(Q$6,2)=7)
      ))
    ),
    INDEX(reference!$H$1:$I$9, MATCH($M130, reference!$H$1:$H$9, 0), 2),
    ""
  ),
"")</f>
        <v/>
      </c>
      <c r="R130" s="53" t="str">
        <f>IFERROR(
  IF(
    AND(
      R$6&gt;=$I130, R$6&lt;=$J130, $Q$2="Yes",
      NOT( OR(
        AND($M$5=1, OR(WEEKDAY(R$6,2)=6, WEEKDAY(R$6,2)=7)),
        AND($M$5=17,  WEEKDAY(R$6,2)=6),
        AND($M$5=11,  WEEKDAY(R$6,2)=7)
      ))
    ),
    INDEX(reference!$H$1:$I$9, MATCH($M130, reference!$H$1:$H$9, 0), 2),
    ""
  ),
"")</f>
        <v/>
      </c>
      <c r="S130" s="53" t="str">
        <f>IFERROR(
  IF(
    AND(
      S$6&gt;=$I130, S$6&lt;=$J130, $Q$2="Yes",
      NOT( OR(
        AND($M$5=1, OR(WEEKDAY(S$6,2)=6, WEEKDAY(S$6,2)=7)),
        AND($M$5=17,  WEEKDAY(S$6,2)=6),
        AND($M$5=11,  WEEKDAY(S$6,2)=7)
      ))
    ),
    INDEX(reference!$H$1:$I$9, MATCH($M130, reference!$H$1:$H$9, 0), 2),
    ""
  ),
"")</f>
        <v/>
      </c>
      <c r="T130" s="53" t="str">
        <f>IFERROR(
  IF(
    AND(
      T$6&gt;=$I130, T$6&lt;=$J130, $Q$2="Yes",
      NOT( OR(
        AND($M$5=1, OR(WEEKDAY(T$6,2)=6, WEEKDAY(T$6,2)=7)),
        AND($M$5=17,  WEEKDAY(T$6,2)=6),
        AND($M$5=11,  WEEKDAY(T$6,2)=7)
      ))
    ),
    INDEX(reference!$H$1:$I$9, MATCH($M130, reference!$H$1:$H$9, 0), 2),
    ""
  ),
"")</f>
        <v/>
      </c>
      <c r="U130" s="53" t="str">
        <f>IFERROR(
  IF(
    AND(
      U$6&gt;=$I130, U$6&lt;=$J130, $Q$2="Yes",
      NOT( OR(
        AND($M$5=1, OR(WEEKDAY(U$6,2)=6, WEEKDAY(U$6,2)=7)),
        AND($M$5=17,  WEEKDAY(U$6,2)=6),
        AND($M$5=11,  WEEKDAY(U$6,2)=7)
      ))
    ),
    INDEX(reference!$H$1:$I$9, MATCH($M130, reference!$H$1:$H$9, 0), 2),
    ""
  ),
"")</f>
        <v/>
      </c>
      <c r="V130" s="53" t="str">
        <f>IFERROR(
  IF(
    AND(
      V$6&gt;=$I130, V$6&lt;=$J130, $Q$2="Yes",
      NOT( OR(
        AND($M$5=1, OR(WEEKDAY(V$6,2)=6, WEEKDAY(V$6,2)=7)),
        AND($M$5=17,  WEEKDAY(V$6,2)=6),
        AND($M$5=11,  WEEKDAY(V$6,2)=7)
      ))
    ),
    INDEX(reference!$H$1:$I$9, MATCH($M130, reference!$H$1:$H$9, 0), 2),
    ""
  ),
"")</f>
        <v/>
      </c>
      <c r="W130" s="53" t="str">
        <f>IFERROR(
  IF(
    AND(
      W$6&gt;=$I130, W$6&lt;=$J130, $Q$2="Yes",
      NOT( OR(
        AND($M$5=1, OR(WEEKDAY(W$6,2)=6, WEEKDAY(W$6,2)=7)),
        AND($M$5=17,  WEEKDAY(W$6,2)=6),
        AND($M$5=11,  WEEKDAY(W$6,2)=7)
      ))
    ),
    INDEX(reference!$H$1:$I$9, MATCH($M130, reference!$H$1:$H$9, 0), 2),
    ""
  ),
"")</f>
        <v/>
      </c>
      <c r="X130" s="53" t="str">
        <f>IFERROR(
  IF(
    AND(
      X$6&gt;=$I130, X$6&lt;=$J130, $Q$2="Yes",
      NOT( OR(
        AND($M$5=1, OR(WEEKDAY(X$6,2)=6, WEEKDAY(X$6,2)=7)),
        AND($M$5=17,  WEEKDAY(X$6,2)=6),
        AND($M$5=11,  WEEKDAY(X$6,2)=7)
      ))
    ),
    INDEX(reference!$H$1:$I$9, MATCH($M130, reference!$H$1:$H$9, 0), 2),
    ""
  ),
"")</f>
        <v/>
      </c>
      <c r="Y130" s="53" t="str">
        <f>IFERROR(
  IF(
    AND(
      Y$6&gt;=$I130, Y$6&lt;=$J130, $Q$2="Yes",
      NOT( OR(
        AND($M$5=1, OR(WEEKDAY(Y$6,2)=6, WEEKDAY(Y$6,2)=7)),
        AND($M$5=17,  WEEKDAY(Y$6,2)=6),
        AND($M$5=11,  WEEKDAY(Y$6,2)=7)
      ))
    ),
    INDEX(reference!$H$1:$I$9, MATCH($M130, reference!$H$1:$H$9, 0), 2),
    ""
  ),
"")</f>
        <v/>
      </c>
      <c r="Z130" s="53" t="str">
        <f>IFERROR(
  IF(
    AND(
      Z$6&gt;=$I130, Z$6&lt;=$J130, $Q$2="Yes",
      NOT( OR(
        AND($M$5=1, OR(WEEKDAY(Z$6,2)=6, WEEKDAY(Z$6,2)=7)),
        AND($M$5=17,  WEEKDAY(Z$6,2)=6),
        AND($M$5=11,  WEEKDAY(Z$6,2)=7)
      ))
    ),
    INDEX(reference!$H$1:$I$9, MATCH($M130, reference!$H$1:$H$9, 0), 2),
    ""
  ),
"")</f>
        <v/>
      </c>
      <c r="AA130" s="53" t="str">
        <f>IFERROR(
  IF(
    AND(
      AA$6&gt;=$I130, AA$6&lt;=$J130, $Q$2="Yes",
      NOT( OR(
        AND($M$5=1, OR(WEEKDAY(AA$6,2)=6, WEEKDAY(AA$6,2)=7)),
        AND($M$5=17,  WEEKDAY(AA$6,2)=6),
        AND($M$5=11,  WEEKDAY(AA$6,2)=7)
      ))
    ),
    INDEX(reference!$H$1:$I$9, MATCH($M130, reference!$H$1:$H$9, 0), 2),
    ""
  ),
"")</f>
        <v/>
      </c>
      <c r="AB130" s="53" t="str">
        <f>IFERROR(
  IF(
    AND(
      AB$6&gt;=$I130, AB$6&lt;=$J130, $Q$2="Yes",
      NOT( OR(
        AND($M$5=1, OR(WEEKDAY(AB$6,2)=6, WEEKDAY(AB$6,2)=7)),
        AND($M$5=17,  WEEKDAY(AB$6,2)=6),
        AND($M$5=11,  WEEKDAY(AB$6,2)=7)
      ))
    ),
    INDEX(reference!$H$1:$I$9, MATCH($M130, reference!$H$1:$H$9, 0), 2),
    ""
  ),
"")</f>
        <v/>
      </c>
      <c r="AC130" s="53" t="str">
        <f>IFERROR(
  IF(
    AND(
      AC$6&gt;=$I130, AC$6&lt;=$J130, $Q$2="Yes",
      NOT( OR(
        AND($M$5=1, OR(WEEKDAY(AC$6,2)=6, WEEKDAY(AC$6,2)=7)),
        AND($M$5=17,  WEEKDAY(AC$6,2)=6),
        AND($M$5=11,  WEEKDAY(AC$6,2)=7)
      ))
    ),
    INDEX(reference!$H$1:$I$9, MATCH($M130, reference!$H$1:$H$9, 0), 2),
    ""
  ),
"")</f>
        <v/>
      </c>
      <c r="AD130" s="53" t="str">
        <f>IFERROR(
  IF(
    AND(
      AD$6&gt;=$I130, AD$6&lt;=$J130, $Q$2="Yes",
      NOT( OR(
        AND($M$5=1, OR(WEEKDAY(AD$6,2)=6, WEEKDAY(AD$6,2)=7)),
        AND($M$5=17,  WEEKDAY(AD$6,2)=6),
        AND($M$5=11,  WEEKDAY(AD$6,2)=7)
      ))
    ),
    INDEX(reference!$H$1:$I$9, MATCH($M130, reference!$H$1:$H$9, 0), 2),
    ""
  ),
"")</f>
        <v/>
      </c>
      <c r="AE130" s="53" t="str">
        <f>IFERROR(
  IF(
    AND(
      AE$6&gt;=$I130, AE$6&lt;=$J130, $Q$2="Yes",
      NOT( OR(
        AND($M$5=1, OR(WEEKDAY(AE$6,2)=6, WEEKDAY(AE$6,2)=7)),
        AND($M$5=17,  WEEKDAY(AE$6,2)=6),
        AND($M$5=11,  WEEKDAY(AE$6,2)=7)
      ))
    ),
    INDEX(reference!$H$1:$I$9, MATCH($M130, reference!$H$1:$H$9, 0), 2),
    ""
  ),
"")</f>
        <v/>
      </c>
      <c r="AF130" s="53" t="str">
        <f>IFERROR(
  IF(
    AND(
      AF$6&gt;=$I130, AF$6&lt;=$J130, $Q$2="Yes",
      NOT( OR(
        AND($M$5=1, OR(WEEKDAY(AF$6,2)=6, WEEKDAY(AF$6,2)=7)),
        AND($M$5=17,  WEEKDAY(AF$6,2)=6),
        AND($M$5=11,  WEEKDAY(AF$6,2)=7)
      ))
    ),
    INDEX(reference!$H$1:$I$9, MATCH($M130, reference!$H$1:$H$9, 0), 2),
    ""
  ),
"")</f>
        <v/>
      </c>
      <c r="AG130" s="53" t="str">
        <f>IFERROR(
  IF(
    AND(
      AG$6&gt;=$I130, AG$6&lt;=$J130, $Q$2="Yes",
      NOT( OR(
        AND($M$5=1, OR(WEEKDAY(AG$6,2)=6, WEEKDAY(AG$6,2)=7)),
        AND($M$5=17,  WEEKDAY(AG$6,2)=6),
        AND($M$5=11,  WEEKDAY(AG$6,2)=7)
      ))
    ),
    INDEX(reference!$H$1:$I$9, MATCH($M130, reference!$H$1:$H$9, 0), 2),
    ""
  ),
"")</f>
        <v/>
      </c>
      <c r="AH130" s="53" t="str">
        <f>IFERROR(
  IF(
    AND(
      AH$6&gt;=$I130, AH$6&lt;=$J130, $Q$2="Yes",
      NOT( OR(
        AND($M$5=1, OR(WEEKDAY(AH$6,2)=6, WEEKDAY(AH$6,2)=7)),
        AND($M$5=17,  WEEKDAY(AH$6,2)=6),
        AND($M$5=11,  WEEKDAY(AH$6,2)=7)
      ))
    ),
    INDEX(reference!$H$1:$I$9, MATCH($M130, reference!$H$1:$H$9, 0), 2),
    ""
  ),
"")</f>
        <v/>
      </c>
      <c r="AI130" s="53" t="str">
        <f>IFERROR(
  IF(
    AND(
      AI$6&gt;=$I130, AI$6&lt;=$J130, $Q$2="Yes",
      NOT( OR(
        AND($M$5=1, OR(WEEKDAY(AI$6,2)=6, WEEKDAY(AI$6,2)=7)),
        AND($M$5=17,  WEEKDAY(AI$6,2)=6),
        AND($M$5=11,  WEEKDAY(AI$6,2)=7)
      ))
    ),
    INDEX(reference!$H$1:$I$9, MATCH($M130, reference!$H$1:$H$9, 0), 2),
    ""
  ),
"")</f>
        <v/>
      </c>
      <c r="AJ130" s="53" t="str">
        <f>IFERROR(
  IF(
    AND(
      AJ$6&gt;=$I130, AJ$6&lt;=$J130, $Q$2="Yes",
      NOT( OR(
        AND($M$5=1, OR(WEEKDAY(AJ$6,2)=6, WEEKDAY(AJ$6,2)=7)),
        AND($M$5=17,  WEEKDAY(AJ$6,2)=6),
        AND($M$5=11,  WEEKDAY(AJ$6,2)=7)
      ))
    ),
    INDEX(reference!$H$1:$I$9, MATCH($M130, reference!$H$1:$H$9, 0), 2),
    ""
  ),
"")</f>
        <v/>
      </c>
      <c r="AK130" s="53" t="str">
        <f>IFERROR(
  IF(
    AND(
      AK$6&gt;=$I130, AK$6&lt;=$J130, $Q$2="Yes",
      NOT( OR(
        AND($M$5=1, OR(WEEKDAY(AK$6,2)=6, WEEKDAY(AK$6,2)=7)),
        AND($M$5=17,  WEEKDAY(AK$6,2)=6),
        AND($M$5=11,  WEEKDAY(AK$6,2)=7)
      ))
    ),
    INDEX(reference!$H$1:$I$9, MATCH($M130, reference!$H$1:$H$9, 0), 2),
    ""
  ),
"")</f>
        <v/>
      </c>
      <c r="AL130" s="53" t="str">
        <f>IFERROR(
  IF(
    AND(
      AL$6&gt;=$I130, AL$6&lt;=$J130, $Q$2="Yes",
      NOT( OR(
        AND($M$5=1, OR(WEEKDAY(AL$6,2)=6, WEEKDAY(AL$6,2)=7)),
        AND($M$5=17,  WEEKDAY(AL$6,2)=6),
        AND($M$5=11,  WEEKDAY(AL$6,2)=7)
      ))
    ),
    INDEX(reference!$H$1:$I$9, MATCH($M130, reference!$H$1:$H$9, 0), 2),
    ""
  ),
"")</f>
        <v/>
      </c>
      <c r="AM130" s="53" t="str">
        <f>IFERROR(
  IF(
    AND(
      AM$6&gt;=$I130, AM$6&lt;=$J130, $Q$2="Yes",
      NOT( OR(
        AND($M$5=1, OR(WEEKDAY(AM$6,2)=6, WEEKDAY(AM$6,2)=7)),
        AND($M$5=17,  WEEKDAY(AM$6,2)=6),
        AND($M$5=11,  WEEKDAY(AM$6,2)=7)
      ))
    ),
    INDEX(reference!$H$1:$I$9, MATCH($M130, reference!$H$1:$H$9, 0), 2),
    ""
  ),
"")</f>
        <v/>
      </c>
      <c r="AN130" s="53" t="str">
        <f>IFERROR(
  IF(
    AND(
      AN$6&gt;=$I130, AN$6&lt;=$J130, $Q$2="Yes",
      NOT( OR(
        AND($M$5=1, OR(WEEKDAY(AN$6,2)=6, WEEKDAY(AN$6,2)=7)),
        AND($M$5=17,  WEEKDAY(AN$6,2)=6),
        AND($M$5=11,  WEEKDAY(AN$6,2)=7)
      ))
    ),
    INDEX(reference!$H$1:$I$9, MATCH($M130, reference!$H$1:$H$9, 0), 2),
    ""
  ),
"")</f>
        <v/>
      </c>
      <c r="AO130" s="53" t="str">
        <f>IFERROR(
  IF(
    AND(
      AO$6&gt;=$I130, AO$6&lt;=$J130, $Q$2="Yes",
      NOT( OR(
        AND($M$5=1, OR(WEEKDAY(AO$6,2)=6, WEEKDAY(AO$6,2)=7)),
        AND($M$5=17,  WEEKDAY(AO$6,2)=6),
        AND($M$5=11,  WEEKDAY(AO$6,2)=7)
      ))
    ),
    INDEX(reference!$H$1:$I$9, MATCH($M130, reference!$H$1:$H$9, 0), 2),
    ""
  ),
"")</f>
        <v/>
      </c>
      <c r="AP130" s="53" t="str">
        <f>IFERROR(
  IF(
    AND(
      AP$6&gt;=$I130, AP$6&lt;=$J130, $Q$2="Yes",
      NOT( OR(
        AND($M$5=1, OR(WEEKDAY(AP$6,2)=6, WEEKDAY(AP$6,2)=7)),
        AND($M$5=17,  WEEKDAY(AP$6,2)=6),
        AND($M$5=11,  WEEKDAY(AP$6,2)=7)
      ))
    ),
    INDEX(reference!$H$1:$I$9, MATCH($M130, reference!$H$1:$H$9, 0), 2),
    ""
  ),
"")</f>
        <v/>
      </c>
      <c r="AQ130" s="53" t="str">
        <f>IFERROR(
  IF(
    AND(
      AQ$6&gt;=$I130, AQ$6&lt;=$J130, $Q$2="Yes",
      NOT( OR(
        AND($M$5=1, OR(WEEKDAY(AQ$6,2)=6, WEEKDAY(AQ$6,2)=7)),
        AND($M$5=17,  WEEKDAY(AQ$6,2)=6),
        AND($M$5=11,  WEEKDAY(AQ$6,2)=7)
      ))
    ),
    INDEX(reference!$H$1:$I$9, MATCH($M130, reference!$H$1:$H$9, 0), 2),
    ""
  ),
"")</f>
        <v/>
      </c>
      <c r="AR130" s="53" t="str">
        <f>IFERROR(
  IF(
    AND(
      AR$6&gt;=$I130, AR$6&lt;=$J130, $Q$2="Yes",
      NOT( OR(
        AND($M$5=1, OR(WEEKDAY(AR$6,2)=6, WEEKDAY(AR$6,2)=7)),
        AND($M$5=17,  WEEKDAY(AR$6,2)=6),
        AND($M$5=11,  WEEKDAY(AR$6,2)=7)
      ))
    ),
    INDEX(reference!$H$1:$I$9, MATCH($M130, reference!$H$1:$H$9, 0), 2),
    ""
  ),
"")</f>
        <v/>
      </c>
      <c r="AS130" s="53" t="str">
        <f>IFERROR(
  IF(
    AND(
      AS$6&gt;=$I130, AS$6&lt;=$J130, $Q$2="Yes",
      NOT( OR(
        AND($M$5=1, OR(WEEKDAY(AS$6,2)=6, WEEKDAY(AS$6,2)=7)),
        AND($M$5=17,  WEEKDAY(AS$6,2)=6),
        AND($M$5=11,  WEEKDAY(AS$6,2)=7)
      ))
    ),
    INDEX(reference!$H$1:$I$9, MATCH($M130, reference!$H$1:$H$9, 0), 2),
    ""
  ),
"")</f>
        <v/>
      </c>
      <c r="AT130" s="53" t="str">
        <f>IFERROR(
  IF(
    AND(
      AT$6&gt;=$I130, AT$6&lt;=$J130, $Q$2="Yes",
      NOT( OR(
        AND($M$5=1, OR(WEEKDAY(AT$6,2)=6, WEEKDAY(AT$6,2)=7)),
        AND($M$5=17,  WEEKDAY(AT$6,2)=6),
        AND($M$5=11,  WEEKDAY(AT$6,2)=7)
      ))
    ),
    INDEX(reference!$H$1:$I$9, MATCH($M130, reference!$H$1:$H$9, 0), 2),
    ""
  ),
"")</f>
        <v/>
      </c>
      <c r="AU130" s="53" t="str">
        <f>IFERROR(
  IF(
    AND(
      AU$6&gt;=$I130, AU$6&lt;=$J130, $Q$2="Yes",
      NOT( OR(
        AND($M$5=1, OR(WEEKDAY(AU$6,2)=6, WEEKDAY(AU$6,2)=7)),
        AND($M$5=17,  WEEKDAY(AU$6,2)=6),
        AND($M$5=11,  WEEKDAY(AU$6,2)=7)
      ))
    ),
    INDEX(reference!$H$1:$I$9, MATCH($M130, reference!$H$1:$H$9, 0), 2),
    ""
  ),
"")</f>
        <v/>
      </c>
      <c r="AV130" s="53" t="str">
        <f>IFERROR(
  IF(
    AND(
      AV$6&gt;=$I130, AV$6&lt;=$J130, $Q$2="Yes",
      NOT( OR(
        AND($M$5=1, OR(WEEKDAY(AV$6,2)=6, WEEKDAY(AV$6,2)=7)),
        AND($M$5=17,  WEEKDAY(AV$6,2)=6),
        AND($M$5=11,  WEEKDAY(AV$6,2)=7)
      ))
    ),
    INDEX(reference!$H$1:$I$9, MATCH($M130, reference!$H$1:$H$9, 0), 2),
    ""
  ),
"")</f>
        <v/>
      </c>
      <c r="AW130" s="53" t="str">
        <f>IFERROR(
  IF(
    AND(
      AW$6&gt;=$I130, AW$6&lt;=$J130, $Q$2="Yes",
      NOT( OR(
        AND($M$5=1, OR(WEEKDAY(AW$6,2)=6, WEEKDAY(AW$6,2)=7)),
        AND($M$5=17,  WEEKDAY(AW$6,2)=6),
        AND($M$5=11,  WEEKDAY(AW$6,2)=7)
      ))
    ),
    INDEX(reference!$H$1:$I$9, MATCH($M130, reference!$H$1:$H$9, 0), 2),
    ""
  ),
"")</f>
        <v/>
      </c>
      <c r="AX130" s="53" t="str">
        <f>IFERROR(
  IF(
    AND(
      AX$6&gt;=$I130, AX$6&lt;=$J130, $Q$2="Yes",
      NOT( OR(
        AND($M$5=1, OR(WEEKDAY(AX$6,2)=6, WEEKDAY(AX$6,2)=7)),
        AND($M$5=17,  WEEKDAY(AX$6,2)=6),
        AND($M$5=11,  WEEKDAY(AX$6,2)=7)
      ))
    ),
    INDEX(reference!$H$1:$I$9, MATCH($M130, reference!$H$1:$H$9, 0), 2),
    ""
  ),
"")</f>
        <v/>
      </c>
      <c r="AY130" s="53" t="str">
        <f>IFERROR(
  IF(
    AND(
      AY$6&gt;=$I130, AY$6&lt;=$J130, $Q$2="Yes",
      NOT( OR(
        AND($M$5=1, OR(WEEKDAY(AY$6,2)=6, WEEKDAY(AY$6,2)=7)),
        AND($M$5=17,  WEEKDAY(AY$6,2)=6),
        AND($M$5=11,  WEEKDAY(AY$6,2)=7)
      ))
    ),
    INDEX(reference!$H$1:$I$9, MATCH($M130, reference!$H$1:$H$9, 0), 2),
    ""
  ),
"")</f>
        <v/>
      </c>
      <c r="AZ130" s="53" t="str">
        <f>IFERROR(
  IF(
    AND(
      AZ$6&gt;=$I130, AZ$6&lt;=$J130, $Q$2="Yes",
      NOT( OR(
        AND($M$5=1, OR(WEEKDAY(AZ$6,2)=6, WEEKDAY(AZ$6,2)=7)),
        AND($M$5=17,  WEEKDAY(AZ$6,2)=6),
        AND($M$5=11,  WEEKDAY(AZ$6,2)=7)
      ))
    ),
    INDEX(reference!$H$1:$I$9, MATCH($M130, reference!$H$1:$H$9, 0), 2),
    ""
  ),
"")</f>
        <v/>
      </c>
      <c r="BA130" s="53" t="str">
        <f>IFERROR(
  IF(
    AND(
      BA$6&gt;=$I130, BA$6&lt;=$J130, $Q$2="Yes",
      NOT( OR(
        AND($M$5=1, OR(WEEKDAY(BA$6,2)=6, WEEKDAY(BA$6,2)=7)),
        AND($M$5=17,  WEEKDAY(BA$6,2)=6),
        AND($M$5=11,  WEEKDAY(BA$6,2)=7)
      ))
    ),
    INDEX(reference!$H$1:$I$9, MATCH($M130, reference!$H$1:$H$9, 0), 2),
    ""
  ),
"")</f>
        <v/>
      </c>
      <c r="BB130" s="53" t="str">
        <f>IFERROR(
  IF(
    AND(
      BB$6&gt;=$I130, BB$6&lt;=$J130, $Q$2="Yes",
      NOT( OR(
        AND($M$5=1, OR(WEEKDAY(BB$6,2)=6, WEEKDAY(BB$6,2)=7)),
        AND($M$5=17,  WEEKDAY(BB$6,2)=6),
        AND($M$5=11,  WEEKDAY(BB$6,2)=7)
      ))
    ),
    INDEX(reference!$H$1:$I$9, MATCH($M130, reference!$H$1:$H$9, 0), 2),
    ""
  ),
"")</f>
        <v/>
      </c>
      <c r="BC130" s="53" t="str">
        <f>IFERROR(
  IF(
    AND(
      BC$6&gt;=$I130, BC$6&lt;=$J130, $Q$2="Yes",
      NOT( OR(
        AND($M$5=1, OR(WEEKDAY(BC$6,2)=6, WEEKDAY(BC$6,2)=7)),
        AND($M$5=17,  WEEKDAY(BC$6,2)=6),
        AND($M$5=11,  WEEKDAY(BC$6,2)=7)
      ))
    ),
    INDEX(reference!$H$1:$I$9, MATCH($M130, reference!$H$1:$H$9, 0), 2),
    ""
  ),
"")</f>
        <v/>
      </c>
      <c r="BD130" s="53" t="str">
        <f>IFERROR(
  IF(
    AND(
      BD$6&gt;=$I130, BD$6&lt;=$J130, $Q$2="Yes",
      NOT( OR(
        AND($M$5=1, OR(WEEKDAY(BD$6,2)=6, WEEKDAY(BD$6,2)=7)),
        AND($M$5=17,  WEEKDAY(BD$6,2)=6),
        AND($M$5=11,  WEEKDAY(BD$6,2)=7)
      ))
    ),
    INDEX(reference!$H$1:$I$9, MATCH($M130, reference!$H$1:$H$9, 0), 2),
    ""
  ),
"")</f>
        <v/>
      </c>
      <c r="BE130" s="53" t="str">
        <f>IFERROR(
  IF(
    AND(
      BE$6&gt;=$I130, BE$6&lt;=$J130, $Q$2="Yes",
      NOT( OR(
        AND($M$5=1, OR(WEEKDAY(BE$6,2)=6, WEEKDAY(BE$6,2)=7)),
        AND($M$5=17,  WEEKDAY(BE$6,2)=6),
        AND($M$5=11,  WEEKDAY(BE$6,2)=7)
      ))
    ),
    INDEX(reference!$H$1:$I$9, MATCH($M130, reference!$H$1:$H$9, 0), 2),
    ""
  ),
"")</f>
        <v/>
      </c>
      <c r="BF130" s="53" t="str">
        <f>IFERROR(
  IF(
    AND(
      BF$6&gt;=$I130, BF$6&lt;=$J130, $Q$2="Yes",
      NOT( OR(
        AND($M$5=1, OR(WEEKDAY(BF$6,2)=6, WEEKDAY(BF$6,2)=7)),
        AND($M$5=17,  WEEKDAY(BF$6,2)=6),
        AND($M$5=11,  WEEKDAY(BF$6,2)=7)
      ))
    ),
    INDEX(reference!$H$1:$I$9, MATCH($M130, reference!$H$1:$H$9, 0), 2),
    ""
  ),
"")</f>
        <v/>
      </c>
      <c r="BG130" s="53" t="str">
        <f>IFERROR(
  IF(
    AND(
      BG$6&gt;=$I130, BG$6&lt;=$J130, $Q$2="Yes",
      NOT( OR(
        AND($M$5=1, OR(WEEKDAY(BG$6,2)=6, WEEKDAY(BG$6,2)=7)),
        AND($M$5=17,  WEEKDAY(BG$6,2)=6),
        AND($M$5=11,  WEEKDAY(BG$6,2)=7)
      ))
    ),
    INDEX(reference!$H$1:$I$9, MATCH($M130, reference!$H$1:$H$9, 0), 2),
    ""
  ),
"")</f>
        <v/>
      </c>
      <c r="BH130" s="53" t="str">
        <f>IFERROR(
  IF(
    AND(
      BH$6&gt;=$I130, BH$6&lt;=$J130, $Q$2="Yes",
      NOT( OR(
        AND($M$5=1, OR(WEEKDAY(BH$6,2)=6, WEEKDAY(BH$6,2)=7)),
        AND($M$5=17,  WEEKDAY(BH$6,2)=6),
        AND($M$5=11,  WEEKDAY(BH$6,2)=7)
      ))
    ),
    INDEX(reference!$H$1:$I$9, MATCH($M130, reference!$H$1:$H$9, 0), 2),
    ""
  ),
"")</f>
        <v/>
      </c>
      <c r="BI130" s="53" t="str">
        <f>IFERROR(
  IF(
    AND(
      BI$6&gt;=$I130, BI$6&lt;=$J130, $Q$2="Yes",
      NOT( OR(
        AND($M$5=1, OR(WEEKDAY(BI$6,2)=6, WEEKDAY(BI$6,2)=7)),
        AND($M$5=17,  WEEKDAY(BI$6,2)=6),
        AND($M$5=11,  WEEKDAY(BI$6,2)=7)
      ))
    ),
    INDEX(reference!$H$1:$I$9, MATCH($M130, reference!$H$1:$H$9, 0), 2),
    ""
  ),
"")</f>
        <v/>
      </c>
      <c r="BJ130" s="53" t="str">
        <f>IFERROR(
  IF(
    AND(
      BJ$6&gt;=$I130, BJ$6&lt;=$J130, $Q$2="Yes",
      NOT( OR(
        AND($M$5=1, OR(WEEKDAY(BJ$6,2)=6, WEEKDAY(BJ$6,2)=7)),
        AND($M$5=17,  WEEKDAY(BJ$6,2)=6),
        AND($M$5=11,  WEEKDAY(BJ$6,2)=7)
      ))
    ),
    INDEX(reference!$H$1:$I$9, MATCH($M130, reference!$H$1:$H$9, 0), 2),
    ""
  ),
"")</f>
        <v/>
      </c>
      <c r="BK130" s="53" t="str">
        <f>IFERROR(
  IF(
    AND(
      BK$6&gt;=$I130, BK$6&lt;=$J130, $Q$2="Yes",
      NOT( OR(
        AND($M$5=1, OR(WEEKDAY(BK$6,2)=6, WEEKDAY(BK$6,2)=7)),
        AND($M$5=17,  WEEKDAY(BK$6,2)=6),
        AND($M$5=11,  WEEKDAY(BK$6,2)=7)
      ))
    ),
    INDEX(reference!$H$1:$I$9, MATCH($M130, reference!$H$1:$H$9, 0), 2),
    ""
  ),
"")</f>
        <v/>
      </c>
      <c r="BL130" s="53" t="str">
        <f>IFERROR(
  IF(
    AND(
      BL$6&gt;=$I130, BL$6&lt;=$J130, $Q$2="Yes",
      NOT( OR(
        AND($M$5=1, OR(WEEKDAY(BL$6,2)=6, WEEKDAY(BL$6,2)=7)),
        AND($M$5=17,  WEEKDAY(BL$6,2)=6),
        AND($M$5=11,  WEEKDAY(BL$6,2)=7)
      ))
    ),
    INDEX(reference!$H$1:$I$9, MATCH($M130, reference!$H$1:$H$9, 0), 2),
    ""
  ),
"")</f>
        <v/>
      </c>
      <c r="BM130" s="53" t="str">
        <f>IFERROR(
  IF(
    AND(
      BM$6&gt;=$I130, BM$6&lt;=$J130, $Q$2="Yes",
      NOT( OR(
        AND($M$5=1, OR(WEEKDAY(BM$6,2)=6, WEEKDAY(BM$6,2)=7)),
        AND($M$5=17,  WEEKDAY(BM$6,2)=6),
        AND($M$5=11,  WEEKDAY(BM$6,2)=7)
      ))
    ),
    INDEX(reference!$H$1:$I$9, MATCH($M130, reference!$H$1:$H$9, 0), 2),
    ""
  ),
"")</f>
        <v/>
      </c>
      <c r="BN130" s="53" t="str">
        <f>IFERROR(
  IF(
    AND(
      BN$6&gt;=$I130, BN$6&lt;=$J130, $Q$2="Yes",
      NOT( OR(
        AND($M$5=1, OR(WEEKDAY(BN$6,2)=6, WEEKDAY(BN$6,2)=7)),
        AND($M$5=17,  WEEKDAY(BN$6,2)=6),
        AND($M$5=11,  WEEKDAY(BN$6,2)=7)
      ))
    ),
    INDEX(reference!$H$1:$I$9, MATCH($M130, reference!$H$1:$H$9, 0), 2),
    ""
  ),
"")</f>
        <v/>
      </c>
      <c r="BO130" s="53" t="str">
        <f>IFERROR(
  IF(
    AND(
      BO$6&gt;=$I130, BO$6&lt;=$J130, $Q$2="Yes",
      NOT( OR(
        AND($M$5=1, OR(WEEKDAY(BO$6,2)=6, WEEKDAY(BO$6,2)=7)),
        AND($M$5=17,  WEEKDAY(BO$6,2)=6),
        AND($M$5=11,  WEEKDAY(BO$6,2)=7)
      ))
    ),
    INDEX(reference!$H$1:$I$9, MATCH($M130, reference!$H$1:$H$9, 0), 2),
    ""
  ),
"")</f>
        <v/>
      </c>
      <c r="BP130" s="53" t="str">
        <f>IFERROR(
  IF(
    AND(
      BP$6&gt;=$I130, BP$6&lt;=$J130, $Q$2="Yes",
      NOT( OR(
        AND($M$5=1, OR(WEEKDAY(BP$6,2)=6, WEEKDAY(BP$6,2)=7)),
        AND($M$5=17,  WEEKDAY(BP$6,2)=6),
        AND($M$5=11,  WEEKDAY(BP$6,2)=7)
      ))
    ),
    INDEX(reference!$H$1:$I$9, MATCH($M130, reference!$H$1:$H$9, 0), 2),
    ""
  ),
"")</f>
        <v/>
      </c>
      <c r="BQ130" s="53" t="str">
        <f>IFERROR(
  IF(
    AND(
      BQ$6&gt;=$I130, BQ$6&lt;=$J130, $Q$2="Yes",
      NOT( OR(
        AND($M$5=1, OR(WEEKDAY(BQ$6,2)=6, WEEKDAY(BQ$6,2)=7)),
        AND($M$5=17,  WEEKDAY(BQ$6,2)=6),
        AND($M$5=11,  WEEKDAY(BQ$6,2)=7)
      ))
    ),
    INDEX(reference!$H$1:$I$9, MATCH($M130, reference!$H$1:$H$9, 0), 2),
    ""
  ),
"")</f>
        <v/>
      </c>
    </row>
    <row r="131" spans="1:69" ht="22.5" customHeight="1" x14ac:dyDescent="0.15">
      <c r="A131" s="46">
        <f>COUNTIF($L$7:M131,M131)</f>
        <v>0</v>
      </c>
      <c r="B131" s="46" t="str">
        <f t="shared" si="7"/>
        <v>-0</v>
      </c>
      <c r="C131" s="46" t="str">
        <f>IFERROR(IF(G131="","",MOD(COUNTIFS($F$6:G131,"◯"),10)),"")</f>
        <v/>
      </c>
      <c r="D131" s="46" t="str" cm="1">
        <f t="array" ref="D131">IF(G131="","",_xlfn.SWITCH(G131,"◯",1,"◆",2,"★",3))</f>
        <v/>
      </c>
      <c r="E131" s="46"/>
      <c r="F131" s="47"/>
      <c r="G131" s="48"/>
      <c r="H131" s="49"/>
      <c r="I131" s="51"/>
      <c r="J131" s="51"/>
      <c r="K131" s="52" t="str">
        <f t="shared" si="6"/>
        <v/>
      </c>
      <c r="L131" s="50"/>
      <c r="M131" s="50"/>
      <c r="N131" s="53" t="str">
        <f>IFERROR(
  IF(
    AND(
      N$6&gt;=$I131, N$6&lt;=$J131, $Q$2="Yes",
      NOT( OR(
        AND($M$5=1, OR(WEEKDAY(N$6,2)=6, WEEKDAY(N$6,2)=7)),
        AND($M$5=17,  WEEKDAY(N$6,2)=6),
        AND($M$5=11,  WEEKDAY(N$6,2)=7)
      ))
    ),
    INDEX(reference!$H$1:$I$9, MATCH($M131, reference!$H$1:$H$9, 0), 2),
    ""
  ),
"")</f>
        <v/>
      </c>
      <c r="O131" s="53" t="str">
        <f>IFERROR(
  IF(
    AND(
      O$6&gt;=$I131, O$6&lt;=$J131, $Q$2="Yes",
      NOT( OR(
        AND($M$5=1, OR(WEEKDAY(O$6,2)=6, WEEKDAY(O$6,2)=7)),
        AND($M$5=17,  WEEKDAY(O$6,2)=6),
        AND($M$5=11,  WEEKDAY(O$6,2)=7)
      ))
    ),
    INDEX(reference!$H$1:$I$9, MATCH($M131, reference!$H$1:$H$9, 0), 2),
    ""
  ),
"")</f>
        <v/>
      </c>
      <c r="P131" s="53" t="str">
        <f>IFERROR(
  IF(
    AND(
      P$6&gt;=$I131, P$6&lt;=$J131, $Q$2="Yes",
      NOT( OR(
        AND($M$5=1, OR(WEEKDAY(P$6,2)=6, WEEKDAY(P$6,2)=7)),
        AND($M$5=17,  WEEKDAY(P$6,2)=6),
        AND($M$5=11,  WEEKDAY(P$6,2)=7)
      ))
    ),
    INDEX(reference!$H$1:$I$9, MATCH($M131, reference!$H$1:$H$9, 0), 2),
    ""
  ),
"")</f>
        <v/>
      </c>
      <c r="Q131" s="53" t="str">
        <f>IFERROR(
  IF(
    AND(
      Q$6&gt;=$I131, Q$6&lt;=$J131, $Q$2="Yes",
      NOT( OR(
        AND($M$5=1, OR(WEEKDAY(Q$6,2)=6, WEEKDAY(Q$6,2)=7)),
        AND($M$5=17,  WEEKDAY(Q$6,2)=6),
        AND($M$5=11,  WEEKDAY(Q$6,2)=7)
      ))
    ),
    INDEX(reference!$H$1:$I$9, MATCH($M131, reference!$H$1:$H$9, 0), 2),
    ""
  ),
"")</f>
        <v/>
      </c>
      <c r="R131" s="53" t="str">
        <f>IFERROR(
  IF(
    AND(
      R$6&gt;=$I131, R$6&lt;=$J131, $Q$2="Yes",
      NOT( OR(
        AND($M$5=1, OR(WEEKDAY(R$6,2)=6, WEEKDAY(R$6,2)=7)),
        AND($M$5=17,  WEEKDAY(R$6,2)=6),
        AND($M$5=11,  WEEKDAY(R$6,2)=7)
      ))
    ),
    INDEX(reference!$H$1:$I$9, MATCH($M131, reference!$H$1:$H$9, 0), 2),
    ""
  ),
"")</f>
        <v/>
      </c>
      <c r="S131" s="53" t="str">
        <f>IFERROR(
  IF(
    AND(
      S$6&gt;=$I131, S$6&lt;=$J131, $Q$2="Yes",
      NOT( OR(
        AND($M$5=1, OR(WEEKDAY(S$6,2)=6, WEEKDAY(S$6,2)=7)),
        AND($M$5=17,  WEEKDAY(S$6,2)=6),
        AND($M$5=11,  WEEKDAY(S$6,2)=7)
      ))
    ),
    INDEX(reference!$H$1:$I$9, MATCH($M131, reference!$H$1:$H$9, 0), 2),
    ""
  ),
"")</f>
        <v/>
      </c>
      <c r="T131" s="53" t="str">
        <f>IFERROR(
  IF(
    AND(
      T$6&gt;=$I131, T$6&lt;=$J131, $Q$2="Yes",
      NOT( OR(
        AND($M$5=1, OR(WEEKDAY(T$6,2)=6, WEEKDAY(T$6,2)=7)),
        AND($M$5=17,  WEEKDAY(T$6,2)=6),
        AND($M$5=11,  WEEKDAY(T$6,2)=7)
      ))
    ),
    INDEX(reference!$H$1:$I$9, MATCH($M131, reference!$H$1:$H$9, 0), 2),
    ""
  ),
"")</f>
        <v/>
      </c>
      <c r="U131" s="53" t="str">
        <f>IFERROR(
  IF(
    AND(
      U$6&gt;=$I131, U$6&lt;=$J131, $Q$2="Yes",
      NOT( OR(
        AND($M$5=1, OR(WEEKDAY(U$6,2)=6, WEEKDAY(U$6,2)=7)),
        AND($M$5=17,  WEEKDAY(U$6,2)=6),
        AND($M$5=11,  WEEKDAY(U$6,2)=7)
      ))
    ),
    INDEX(reference!$H$1:$I$9, MATCH($M131, reference!$H$1:$H$9, 0), 2),
    ""
  ),
"")</f>
        <v/>
      </c>
      <c r="V131" s="53" t="str">
        <f>IFERROR(
  IF(
    AND(
      V$6&gt;=$I131, V$6&lt;=$J131, $Q$2="Yes",
      NOT( OR(
        AND($M$5=1, OR(WEEKDAY(V$6,2)=6, WEEKDAY(V$6,2)=7)),
        AND($M$5=17,  WEEKDAY(V$6,2)=6),
        AND($M$5=11,  WEEKDAY(V$6,2)=7)
      ))
    ),
    INDEX(reference!$H$1:$I$9, MATCH($M131, reference!$H$1:$H$9, 0), 2),
    ""
  ),
"")</f>
        <v/>
      </c>
      <c r="W131" s="53" t="str">
        <f>IFERROR(
  IF(
    AND(
      W$6&gt;=$I131, W$6&lt;=$J131, $Q$2="Yes",
      NOT( OR(
        AND($M$5=1, OR(WEEKDAY(W$6,2)=6, WEEKDAY(W$6,2)=7)),
        AND($M$5=17,  WEEKDAY(W$6,2)=6),
        AND($M$5=11,  WEEKDAY(W$6,2)=7)
      ))
    ),
    INDEX(reference!$H$1:$I$9, MATCH($M131, reference!$H$1:$H$9, 0), 2),
    ""
  ),
"")</f>
        <v/>
      </c>
      <c r="X131" s="53" t="str">
        <f>IFERROR(
  IF(
    AND(
      X$6&gt;=$I131, X$6&lt;=$J131, $Q$2="Yes",
      NOT( OR(
        AND($M$5=1, OR(WEEKDAY(X$6,2)=6, WEEKDAY(X$6,2)=7)),
        AND($M$5=17,  WEEKDAY(X$6,2)=6),
        AND($M$5=11,  WEEKDAY(X$6,2)=7)
      ))
    ),
    INDEX(reference!$H$1:$I$9, MATCH($M131, reference!$H$1:$H$9, 0), 2),
    ""
  ),
"")</f>
        <v/>
      </c>
      <c r="Y131" s="53" t="str">
        <f>IFERROR(
  IF(
    AND(
      Y$6&gt;=$I131, Y$6&lt;=$J131, $Q$2="Yes",
      NOT( OR(
        AND($M$5=1, OR(WEEKDAY(Y$6,2)=6, WEEKDAY(Y$6,2)=7)),
        AND($M$5=17,  WEEKDAY(Y$6,2)=6),
        AND($M$5=11,  WEEKDAY(Y$6,2)=7)
      ))
    ),
    INDEX(reference!$H$1:$I$9, MATCH($M131, reference!$H$1:$H$9, 0), 2),
    ""
  ),
"")</f>
        <v/>
      </c>
      <c r="Z131" s="53" t="str">
        <f>IFERROR(
  IF(
    AND(
      Z$6&gt;=$I131, Z$6&lt;=$J131, $Q$2="Yes",
      NOT( OR(
        AND($M$5=1, OR(WEEKDAY(Z$6,2)=6, WEEKDAY(Z$6,2)=7)),
        AND($M$5=17,  WEEKDAY(Z$6,2)=6),
        AND($M$5=11,  WEEKDAY(Z$6,2)=7)
      ))
    ),
    INDEX(reference!$H$1:$I$9, MATCH($M131, reference!$H$1:$H$9, 0), 2),
    ""
  ),
"")</f>
        <v/>
      </c>
      <c r="AA131" s="53" t="str">
        <f>IFERROR(
  IF(
    AND(
      AA$6&gt;=$I131, AA$6&lt;=$J131, $Q$2="Yes",
      NOT( OR(
        AND($M$5=1, OR(WEEKDAY(AA$6,2)=6, WEEKDAY(AA$6,2)=7)),
        AND($M$5=17,  WEEKDAY(AA$6,2)=6),
        AND($M$5=11,  WEEKDAY(AA$6,2)=7)
      ))
    ),
    INDEX(reference!$H$1:$I$9, MATCH($M131, reference!$H$1:$H$9, 0), 2),
    ""
  ),
"")</f>
        <v/>
      </c>
      <c r="AB131" s="53" t="str">
        <f>IFERROR(
  IF(
    AND(
      AB$6&gt;=$I131, AB$6&lt;=$J131, $Q$2="Yes",
      NOT( OR(
        AND($M$5=1, OR(WEEKDAY(AB$6,2)=6, WEEKDAY(AB$6,2)=7)),
        AND($M$5=17,  WEEKDAY(AB$6,2)=6),
        AND($M$5=11,  WEEKDAY(AB$6,2)=7)
      ))
    ),
    INDEX(reference!$H$1:$I$9, MATCH($M131, reference!$H$1:$H$9, 0), 2),
    ""
  ),
"")</f>
        <v/>
      </c>
      <c r="AC131" s="53" t="str">
        <f>IFERROR(
  IF(
    AND(
      AC$6&gt;=$I131, AC$6&lt;=$J131, $Q$2="Yes",
      NOT( OR(
        AND($M$5=1, OR(WEEKDAY(AC$6,2)=6, WEEKDAY(AC$6,2)=7)),
        AND($M$5=17,  WEEKDAY(AC$6,2)=6),
        AND($M$5=11,  WEEKDAY(AC$6,2)=7)
      ))
    ),
    INDEX(reference!$H$1:$I$9, MATCH($M131, reference!$H$1:$H$9, 0), 2),
    ""
  ),
"")</f>
        <v/>
      </c>
      <c r="AD131" s="53" t="str">
        <f>IFERROR(
  IF(
    AND(
      AD$6&gt;=$I131, AD$6&lt;=$J131, $Q$2="Yes",
      NOT( OR(
        AND($M$5=1, OR(WEEKDAY(AD$6,2)=6, WEEKDAY(AD$6,2)=7)),
        AND($M$5=17,  WEEKDAY(AD$6,2)=6),
        AND($M$5=11,  WEEKDAY(AD$6,2)=7)
      ))
    ),
    INDEX(reference!$H$1:$I$9, MATCH($M131, reference!$H$1:$H$9, 0), 2),
    ""
  ),
"")</f>
        <v/>
      </c>
      <c r="AE131" s="53" t="str">
        <f>IFERROR(
  IF(
    AND(
      AE$6&gt;=$I131, AE$6&lt;=$J131, $Q$2="Yes",
      NOT( OR(
        AND($M$5=1, OR(WEEKDAY(AE$6,2)=6, WEEKDAY(AE$6,2)=7)),
        AND($M$5=17,  WEEKDAY(AE$6,2)=6),
        AND($M$5=11,  WEEKDAY(AE$6,2)=7)
      ))
    ),
    INDEX(reference!$H$1:$I$9, MATCH($M131, reference!$H$1:$H$9, 0), 2),
    ""
  ),
"")</f>
        <v/>
      </c>
      <c r="AF131" s="53" t="str">
        <f>IFERROR(
  IF(
    AND(
      AF$6&gt;=$I131, AF$6&lt;=$J131, $Q$2="Yes",
      NOT( OR(
        AND($M$5=1, OR(WEEKDAY(AF$6,2)=6, WEEKDAY(AF$6,2)=7)),
        AND($M$5=17,  WEEKDAY(AF$6,2)=6),
        AND($M$5=11,  WEEKDAY(AF$6,2)=7)
      ))
    ),
    INDEX(reference!$H$1:$I$9, MATCH($M131, reference!$H$1:$H$9, 0), 2),
    ""
  ),
"")</f>
        <v/>
      </c>
      <c r="AG131" s="53" t="str">
        <f>IFERROR(
  IF(
    AND(
      AG$6&gt;=$I131, AG$6&lt;=$J131, $Q$2="Yes",
      NOT( OR(
        AND($M$5=1, OR(WEEKDAY(AG$6,2)=6, WEEKDAY(AG$6,2)=7)),
        AND($M$5=17,  WEEKDAY(AG$6,2)=6),
        AND($M$5=11,  WEEKDAY(AG$6,2)=7)
      ))
    ),
    INDEX(reference!$H$1:$I$9, MATCH($M131, reference!$H$1:$H$9, 0), 2),
    ""
  ),
"")</f>
        <v/>
      </c>
      <c r="AH131" s="53" t="str">
        <f>IFERROR(
  IF(
    AND(
      AH$6&gt;=$I131, AH$6&lt;=$J131, $Q$2="Yes",
      NOT( OR(
        AND($M$5=1, OR(WEEKDAY(AH$6,2)=6, WEEKDAY(AH$6,2)=7)),
        AND($M$5=17,  WEEKDAY(AH$6,2)=6),
        AND($M$5=11,  WEEKDAY(AH$6,2)=7)
      ))
    ),
    INDEX(reference!$H$1:$I$9, MATCH($M131, reference!$H$1:$H$9, 0), 2),
    ""
  ),
"")</f>
        <v/>
      </c>
      <c r="AI131" s="53" t="str">
        <f>IFERROR(
  IF(
    AND(
      AI$6&gt;=$I131, AI$6&lt;=$J131, $Q$2="Yes",
      NOT( OR(
        AND($M$5=1, OR(WEEKDAY(AI$6,2)=6, WEEKDAY(AI$6,2)=7)),
        AND($M$5=17,  WEEKDAY(AI$6,2)=6),
        AND($M$5=11,  WEEKDAY(AI$6,2)=7)
      ))
    ),
    INDEX(reference!$H$1:$I$9, MATCH($M131, reference!$H$1:$H$9, 0), 2),
    ""
  ),
"")</f>
        <v/>
      </c>
      <c r="AJ131" s="53" t="str">
        <f>IFERROR(
  IF(
    AND(
      AJ$6&gt;=$I131, AJ$6&lt;=$J131, $Q$2="Yes",
      NOT( OR(
        AND($M$5=1, OR(WEEKDAY(AJ$6,2)=6, WEEKDAY(AJ$6,2)=7)),
        AND($M$5=17,  WEEKDAY(AJ$6,2)=6),
        AND($M$5=11,  WEEKDAY(AJ$6,2)=7)
      ))
    ),
    INDEX(reference!$H$1:$I$9, MATCH($M131, reference!$H$1:$H$9, 0), 2),
    ""
  ),
"")</f>
        <v/>
      </c>
      <c r="AK131" s="53" t="str">
        <f>IFERROR(
  IF(
    AND(
      AK$6&gt;=$I131, AK$6&lt;=$J131, $Q$2="Yes",
      NOT( OR(
        AND($M$5=1, OR(WEEKDAY(AK$6,2)=6, WEEKDAY(AK$6,2)=7)),
        AND($M$5=17,  WEEKDAY(AK$6,2)=6),
        AND($M$5=11,  WEEKDAY(AK$6,2)=7)
      ))
    ),
    INDEX(reference!$H$1:$I$9, MATCH($M131, reference!$H$1:$H$9, 0), 2),
    ""
  ),
"")</f>
        <v/>
      </c>
      <c r="AL131" s="53" t="str">
        <f>IFERROR(
  IF(
    AND(
      AL$6&gt;=$I131, AL$6&lt;=$J131, $Q$2="Yes",
      NOT( OR(
        AND($M$5=1, OR(WEEKDAY(AL$6,2)=6, WEEKDAY(AL$6,2)=7)),
        AND($M$5=17,  WEEKDAY(AL$6,2)=6),
        AND($M$5=11,  WEEKDAY(AL$6,2)=7)
      ))
    ),
    INDEX(reference!$H$1:$I$9, MATCH($M131, reference!$H$1:$H$9, 0), 2),
    ""
  ),
"")</f>
        <v/>
      </c>
      <c r="AM131" s="53" t="str">
        <f>IFERROR(
  IF(
    AND(
      AM$6&gt;=$I131, AM$6&lt;=$J131, $Q$2="Yes",
      NOT( OR(
        AND($M$5=1, OR(WEEKDAY(AM$6,2)=6, WEEKDAY(AM$6,2)=7)),
        AND($M$5=17,  WEEKDAY(AM$6,2)=6),
        AND($M$5=11,  WEEKDAY(AM$6,2)=7)
      ))
    ),
    INDEX(reference!$H$1:$I$9, MATCH($M131, reference!$H$1:$H$9, 0), 2),
    ""
  ),
"")</f>
        <v/>
      </c>
      <c r="AN131" s="53" t="str">
        <f>IFERROR(
  IF(
    AND(
      AN$6&gt;=$I131, AN$6&lt;=$J131, $Q$2="Yes",
      NOT( OR(
        AND($M$5=1, OR(WEEKDAY(AN$6,2)=6, WEEKDAY(AN$6,2)=7)),
        AND($M$5=17,  WEEKDAY(AN$6,2)=6),
        AND($M$5=11,  WEEKDAY(AN$6,2)=7)
      ))
    ),
    INDEX(reference!$H$1:$I$9, MATCH($M131, reference!$H$1:$H$9, 0), 2),
    ""
  ),
"")</f>
        <v/>
      </c>
      <c r="AO131" s="53" t="str">
        <f>IFERROR(
  IF(
    AND(
      AO$6&gt;=$I131, AO$6&lt;=$J131, $Q$2="Yes",
      NOT( OR(
        AND($M$5=1, OR(WEEKDAY(AO$6,2)=6, WEEKDAY(AO$6,2)=7)),
        AND($M$5=17,  WEEKDAY(AO$6,2)=6),
        AND($M$5=11,  WEEKDAY(AO$6,2)=7)
      ))
    ),
    INDEX(reference!$H$1:$I$9, MATCH($M131, reference!$H$1:$H$9, 0), 2),
    ""
  ),
"")</f>
        <v/>
      </c>
      <c r="AP131" s="53" t="str">
        <f>IFERROR(
  IF(
    AND(
      AP$6&gt;=$I131, AP$6&lt;=$J131, $Q$2="Yes",
      NOT( OR(
        AND($M$5=1, OR(WEEKDAY(AP$6,2)=6, WEEKDAY(AP$6,2)=7)),
        AND($M$5=17,  WEEKDAY(AP$6,2)=6),
        AND($M$5=11,  WEEKDAY(AP$6,2)=7)
      ))
    ),
    INDEX(reference!$H$1:$I$9, MATCH($M131, reference!$H$1:$H$9, 0), 2),
    ""
  ),
"")</f>
        <v/>
      </c>
      <c r="AQ131" s="53" t="str">
        <f>IFERROR(
  IF(
    AND(
      AQ$6&gt;=$I131, AQ$6&lt;=$J131, $Q$2="Yes",
      NOT( OR(
        AND($M$5=1, OR(WEEKDAY(AQ$6,2)=6, WEEKDAY(AQ$6,2)=7)),
        AND($M$5=17,  WEEKDAY(AQ$6,2)=6),
        AND($M$5=11,  WEEKDAY(AQ$6,2)=7)
      ))
    ),
    INDEX(reference!$H$1:$I$9, MATCH($M131, reference!$H$1:$H$9, 0), 2),
    ""
  ),
"")</f>
        <v/>
      </c>
      <c r="AR131" s="53" t="str">
        <f>IFERROR(
  IF(
    AND(
      AR$6&gt;=$I131, AR$6&lt;=$J131, $Q$2="Yes",
      NOT( OR(
        AND($M$5=1, OR(WEEKDAY(AR$6,2)=6, WEEKDAY(AR$6,2)=7)),
        AND($M$5=17,  WEEKDAY(AR$6,2)=6),
        AND($M$5=11,  WEEKDAY(AR$6,2)=7)
      ))
    ),
    INDEX(reference!$H$1:$I$9, MATCH($M131, reference!$H$1:$H$9, 0), 2),
    ""
  ),
"")</f>
        <v/>
      </c>
      <c r="AS131" s="53" t="str">
        <f>IFERROR(
  IF(
    AND(
      AS$6&gt;=$I131, AS$6&lt;=$J131, $Q$2="Yes",
      NOT( OR(
        AND($M$5=1, OR(WEEKDAY(AS$6,2)=6, WEEKDAY(AS$6,2)=7)),
        AND($M$5=17,  WEEKDAY(AS$6,2)=6),
        AND($M$5=11,  WEEKDAY(AS$6,2)=7)
      ))
    ),
    INDEX(reference!$H$1:$I$9, MATCH($M131, reference!$H$1:$H$9, 0), 2),
    ""
  ),
"")</f>
        <v/>
      </c>
      <c r="AT131" s="53" t="str">
        <f>IFERROR(
  IF(
    AND(
      AT$6&gt;=$I131, AT$6&lt;=$J131, $Q$2="Yes",
      NOT( OR(
        AND($M$5=1, OR(WEEKDAY(AT$6,2)=6, WEEKDAY(AT$6,2)=7)),
        AND($M$5=17,  WEEKDAY(AT$6,2)=6),
        AND($M$5=11,  WEEKDAY(AT$6,2)=7)
      ))
    ),
    INDEX(reference!$H$1:$I$9, MATCH($M131, reference!$H$1:$H$9, 0), 2),
    ""
  ),
"")</f>
        <v/>
      </c>
      <c r="AU131" s="53" t="str">
        <f>IFERROR(
  IF(
    AND(
      AU$6&gt;=$I131, AU$6&lt;=$J131, $Q$2="Yes",
      NOT( OR(
        AND($M$5=1, OR(WEEKDAY(AU$6,2)=6, WEEKDAY(AU$6,2)=7)),
        AND($M$5=17,  WEEKDAY(AU$6,2)=6),
        AND($M$5=11,  WEEKDAY(AU$6,2)=7)
      ))
    ),
    INDEX(reference!$H$1:$I$9, MATCH($M131, reference!$H$1:$H$9, 0), 2),
    ""
  ),
"")</f>
        <v/>
      </c>
      <c r="AV131" s="53" t="str">
        <f>IFERROR(
  IF(
    AND(
      AV$6&gt;=$I131, AV$6&lt;=$J131, $Q$2="Yes",
      NOT( OR(
        AND($M$5=1, OR(WEEKDAY(AV$6,2)=6, WEEKDAY(AV$6,2)=7)),
        AND($M$5=17,  WEEKDAY(AV$6,2)=6),
        AND($M$5=11,  WEEKDAY(AV$6,2)=7)
      ))
    ),
    INDEX(reference!$H$1:$I$9, MATCH($M131, reference!$H$1:$H$9, 0), 2),
    ""
  ),
"")</f>
        <v/>
      </c>
      <c r="AW131" s="53" t="str">
        <f>IFERROR(
  IF(
    AND(
      AW$6&gt;=$I131, AW$6&lt;=$J131, $Q$2="Yes",
      NOT( OR(
        AND($M$5=1, OR(WEEKDAY(AW$6,2)=6, WEEKDAY(AW$6,2)=7)),
        AND($M$5=17,  WEEKDAY(AW$6,2)=6),
        AND($M$5=11,  WEEKDAY(AW$6,2)=7)
      ))
    ),
    INDEX(reference!$H$1:$I$9, MATCH($M131, reference!$H$1:$H$9, 0), 2),
    ""
  ),
"")</f>
        <v/>
      </c>
      <c r="AX131" s="53" t="str">
        <f>IFERROR(
  IF(
    AND(
      AX$6&gt;=$I131, AX$6&lt;=$J131, $Q$2="Yes",
      NOT( OR(
        AND($M$5=1, OR(WEEKDAY(AX$6,2)=6, WEEKDAY(AX$6,2)=7)),
        AND($M$5=17,  WEEKDAY(AX$6,2)=6),
        AND($M$5=11,  WEEKDAY(AX$6,2)=7)
      ))
    ),
    INDEX(reference!$H$1:$I$9, MATCH($M131, reference!$H$1:$H$9, 0), 2),
    ""
  ),
"")</f>
        <v/>
      </c>
      <c r="AY131" s="53" t="str">
        <f>IFERROR(
  IF(
    AND(
      AY$6&gt;=$I131, AY$6&lt;=$J131, $Q$2="Yes",
      NOT( OR(
        AND($M$5=1, OR(WEEKDAY(AY$6,2)=6, WEEKDAY(AY$6,2)=7)),
        AND($M$5=17,  WEEKDAY(AY$6,2)=6),
        AND($M$5=11,  WEEKDAY(AY$6,2)=7)
      ))
    ),
    INDEX(reference!$H$1:$I$9, MATCH($M131, reference!$H$1:$H$9, 0), 2),
    ""
  ),
"")</f>
        <v/>
      </c>
      <c r="AZ131" s="53" t="str">
        <f>IFERROR(
  IF(
    AND(
      AZ$6&gt;=$I131, AZ$6&lt;=$J131, $Q$2="Yes",
      NOT( OR(
        AND($M$5=1, OR(WEEKDAY(AZ$6,2)=6, WEEKDAY(AZ$6,2)=7)),
        AND($M$5=17,  WEEKDAY(AZ$6,2)=6),
        AND($M$5=11,  WEEKDAY(AZ$6,2)=7)
      ))
    ),
    INDEX(reference!$H$1:$I$9, MATCH($M131, reference!$H$1:$H$9, 0), 2),
    ""
  ),
"")</f>
        <v/>
      </c>
      <c r="BA131" s="53" t="str">
        <f>IFERROR(
  IF(
    AND(
      BA$6&gt;=$I131, BA$6&lt;=$J131, $Q$2="Yes",
      NOT( OR(
        AND($M$5=1, OR(WEEKDAY(BA$6,2)=6, WEEKDAY(BA$6,2)=7)),
        AND($M$5=17,  WEEKDAY(BA$6,2)=6),
        AND($M$5=11,  WEEKDAY(BA$6,2)=7)
      ))
    ),
    INDEX(reference!$H$1:$I$9, MATCH($M131, reference!$H$1:$H$9, 0), 2),
    ""
  ),
"")</f>
        <v/>
      </c>
      <c r="BB131" s="53" t="str">
        <f>IFERROR(
  IF(
    AND(
      BB$6&gt;=$I131, BB$6&lt;=$J131, $Q$2="Yes",
      NOT( OR(
        AND($M$5=1, OR(WEEKDAY(BB$6,2)=6, WEEKDAY(BB$6,2)=7)),
        AND($M$5=17,  WEEKDAY(BB$6,2)=6),
        AND($M$5=11,  WEEKDAY(BB$6,2)=7)
      ))
    ),
    INDEX(reference!$H$1:$I$9, MATCH($M131, reference!$H$1:$H$9, 0), 2),
    ""
  ),
"")</f>
        <v/>
      </c>
      <c r="BC131" s="53" t="str">
        <f>IFERROR(
  IF(
    AND(
      BC$6&gt;=$I131, BC$6&lt;=$J131, $Q$2="Yes",
      NOT( OR(
        AND($M$5=1, OR(WEEKDAY(BC$6,2)=6, WEEKDAY(BC$6,2)=7)),
        AND($M$5=17,  WEEKDAY(BC$6,2)=6),
        AND($M$5=11,  WEEKDAY(BC$6,2)=7)
      ))
    ),
    INDEX(reference!$H$1:$I$9, MATCH($M131, reference!$H$1:$H$9, 0), 2),
    ""
  ),
"")</f>
        <v/>
      </c>
      <c r="BD131" s="53" t="str">
        <f>IFERROR(
  IF(
    AND(
      BD$6&gt;=$I131, BD$6&lt;=$J131, $Q$2="Yes",
      NOT( OR(
        AND($M$5=1, OR(WEEKDAY(BD$6,2)=6, WEEKDAY(BD$6,2)=7)),
        AND($M$5=17,  WEEKDAY(BD$6,2)=6),
        AND($M$5=11,  WEEKDAY(BD$6,2)=7)
      ))
    ),
    INDEX(reference!$H$1:$I$9, MATCH($M131, reference!$H$1:$H$9, 0), 2),
    ""
  ),
"")</f>
        <v/>
      </c>
      <c r="BE131" s="53" t="str">
        <f>IFERROR(
  IF(
    AND(
      BE$6&gt;=$I131, BE$6&lt;=$J131, $Q$2="Yes",
      NOT( OR(
        AND($M$5=1, OR(WEEKDAY(BE$6,2)=6, WEEKDAY(BE$6,2)=7)),
        AND($M$5=17,  WEEKDAY(BE$6,2)=6),
        AND($M$5=11,  WEEKDAY(BE$6,2)=7)
      ))
    ),
    INDEX(reference!$H$1:$I$9, MATCH($M131, reference!$H$1:$H$9, 0), 2),
    ""
  ),
"")</f>
        <v/>
      </c>
      <c r="BF131" s="53" t="str">
        <f>IFERROR(
  IF(
    AND(
      BF$6&gt;=$I131, BF$6&lt;=$J131, $Q$2="Yes",
      NOT( OR(
        AND($M$5=1, OR(WEEKDAY(BF$6,2)=6, WEEKDAY(BF$6,2)=7)),
        AND($M$5=17,  WEEKDAY(BF$6,2)=6),
        AND($M$5=11,  WEEKDAY(BF$6,2)=7)
      ))
    ),
    INDEX(reference!$H$1:$I$9, MATCH($M131, reference!$H$1:$H$9, 0), 2),
    ""
  ),
"")</f>
        <v/>
      </c>
      <c r="BG131" s="53" t="str">
        <f>IFERROR(
  IF(
    AND(
      BG$6&gt;=$I131, BG$6&lt;=$J131, $Q$2="Yes",
      NOT( OR(
        AND($M$5=1, OR(WEEKDAY(BG$6,2)=6, WEEKDAY(BG$6,2)=7)),
        AND($M$5=17,  WEEKDAY(BG$6,2)=6),
        AND($M$5=11,  WEEKDAY(BG$6,2)=7)
      ))
    ),
    INDEX(reference!$H$1:$I$9, MATCH($M131, reference!$H$1:$H$9, 0), 2),
    ""
  ),
"")</f>
        <v/>
      </c>
      <c r="BH131" s="53" t="str">
        <f>IFERROR(
  IF(
    AND(
      BH$6&gt;=$I131, BH$6&lt;=$J131, $Q$2="Yes",
      NOT( OR(
        AND($M$5=1, OR(WEEKDAY(BH$6,2)=6, WEEKDAY(BH$6,2)=7)),
        AND($M$5=17,  WEEKDAY(BH$6,2)=6),
        AND($M$5=11,  WEEKDAY(BH$6,2)=7)
      ))
    ),
    INDEX(reference!$H$1:$I$9, MATCH($M131, reference!$H$1:$H$9, 0), 2),
    ""
  ),
"")</f>
        <v/>
      </c>
      <c r="BI131" s="53" t="str">
        <f>IFERROR(
  IF(
    AND(
      BI$6&gt;=$I131, BI$6&lt;=$J131, $Q$2="Yes",
      NOT( OR(
        AND($M$5=1, OR(WEEKDAY(BI$6,2)=6, WEEKDAY(BI$6,2)=7)),
        AND($M$5=17,  WEEKDAY(BI$6,2)=6),
        AND($M$5=11,  WEEKDAY(BI$6,2)=7)
      ))
    ),
    INDEX(reference!$H$1:$I$9, MATCH($M131, reference!$H$1:$H$9, 0), 2),
    ""
  ),
"")</f>
        <v/>
      </c>
      <c r="BJ131" s="53" t="str">
        <f>IFERROR(
  IF(
    AND(
      BJ$6&gt;=$I131, BJ$6&lt;=$J131, $Q$2="Yes",
      NOT( OR(
        AND($M$5=1, OR(WEEKDAY(BJ$6,2)=6, WEEKDAY(BJ$6,2)=7)),
        AND($M$5=17,  WEEKDAY(BJ$6,2)=6),
        AND($M$5=11,  WEEKDAY(BJ$6,2)=7)
      ))
    ),
    INDEX(reference!$H$1:$I$9, MATCH($M131, reference!$H$1:$H$9, 0), 2),
    ""
  ),
"")</f>
        <v/>
      </c>
      <c r="BK131" s="53" t="str">
        <f>IFERROR(
  IF(
    AND(
      BK$6&gt;=$I131, BK$6&lt;=$J131, $Q$2="Yes",
      NOT( OR(
        AND($M$5=1, OR(WEEKDAY(BK$6,2)=6, WEEKDAY(BK$6,2)=7)),
        AND($M$5=17,  WEEKDAY(BK$6,2)=6),
        AND($M$5=11,  WEEKDAY(BK$6,2)=7)
      ))
    ),
    INDEX(reference!$H$1:$I$9, MATCH($M131, reference!$H$1:$H$9, 0), 2),
    ""
  ),
"")</f>
        <v/>
      </c>
      <c r="BL131" s="53" t="str">
        <f>IFERROR(
  IF(
    AND(
      BL$6&gt;=$I131, BL$6&lt;=$J131, $Q$2="Yes",
      NOT( OR(
        AND($M$5=1, OR(WEEKDAY(BL$6,2)=6, WEEKDAY(BL$6,2)=7)),
        AND($M$5=17,  WEEKDAY(BL$6,2)=6),
        AND($M$5=11,  WEEKDAY(BL$6,2)=7)
      ))
    ),
    INDEX(reference!$H$1:$I$9, MATCH($M131, reference!$H$1:$H$9, 0), 2),
    ""
  ),
"")</f>
        <v/>
      </c>
      <c r="BM131" s="53" t="str">
        <f>IFERROR(
  IF(
    AND(
      BM$6&gt;=$I131, BM$6&lt;=$J131, $Q$2="Yes",
      NOT( OR(
        AND($M$5=1, OR(WEEKDAY(BM$6,2)=6, WEEKDAY(BM$6,2)=7)),
        AND($M$5=17,  WEEKDAY(BM$6,2)=6),
        AND($M$5=11,  WEEKDAY(BM$6,2)=7)
      ))
    ),
    INDEX(reference!$H$1:$I$9, MATCH($M131, reference!$H$1:$H$9, 0), 2),
    ""
  ),
"")</f>
        <v/>
      </c>
      <c r="BN131" s="53" t="str">
        <f>IFERROR(
  IF(
    AND(
      BN$6&gt;=$I131, BN$6&lt;=$J131, $Q$2="Yes",
      NOT( OR(
        AND($M$5=1, OR(WEEKDAY(BN$6,2)=6, WEEKDAY(BN$6,2)=7)),
        AND($M$5=17,  WEEKDAY(BN$6,2)=6),
        AND($M$5=11,  WEEKDAY(BN$6,2)=7)
      ))
    ),
    INDEX(reference!$H$1:$I$9, MATCH($M131, reference!$H$1:$H$9, 0), 2),
    ""
  ),
"")</f>
        <v/>
      </c>
      <c r="BO131" s="53" t="str">
        <f>IFERROR(
  IF(
    AND(
      BO$6&gt;=$I131, BO$6&lt;=$J131, $Q$2="Yes",
      NOT( OR(
        AND($M$5=1, OR(WEEKDAY(BO$6,2)=6, WEEKDAY(BO$6,2)=7)),
        AND($M$5=17,  WEEKDAY(BO$6,2)=6),
        AND($M$5=11,  WEEKDAY(BO$6,2)=7)
      ))
    ),
    INDEX(reference!$H$1:$I$9, MATCH($M131, reference!$H$1:$H$9, 0), 2),
    ""
  ),
"")</f>
        <v/>
      </c>
      <c r="BP131" s="53" t="str">
        <f>IFERROR(
  IF(
    AND(
      BP$6&gt;=$I131, BP$6&lt;=$J131, $Q$2="Yes",
      NOT( OR(
        AND($M$5=1, OR(WEEKDAY(BP$6,2)=6, WEEKDAY(BP$6,2)=7)),
        AND($M$5=17,  WEEKDAY(BP$6,2)=6),
        AND($M$5=11,  WEEKDAY(BP$6,2)=7)
      ))
    ),
    INDEX(reference!$H$1:$I$9, MATCH($M131, reference!$H$1:$H$9, 0), 2),
    ""
  ),
"")</f>
        <v/>
      </c>
      <c r="BQ131" s="53" t="str">
        <f>IFERROR(
  IF(
    AND(
      BQ$6&gt;=$I131, BQ$6&lt;=$J131, $Q$2="Yes",
      NOT( OR(
        AND($M$5=1, OR(WEEKDAY(BQ$6,2)=6, WEEKDAY(BQ$6,2)=7)),
        AND($M$5=17,  WEEKDAY(BQ$6,2)=6),
        AND($M$5=11,  WEEKDAY(BQ$6,2)=7)
      ))
    ),
    INDEX(reference!$H$1:$I$9, MATCH($M131, reference!$H$1:$H$9, 0), 2),
    ""
  ),
"")</f>
        <v/>
      </c>
    </row>
    <row r="132" spans="1:69" ht="22.5" customHeight="1" x14ac:dyDescent="0.15">
      <c r="A132" s="46">
        <f>COUNTIF($L$7:M132,M132)</f>
        <v>0</v>
      </c>
      <c r="B132" s="46" t="str">
        <f t="shared" si="7"/>
        <v>-0</v>
      </c>
      <c r="C132" s="46" t="str">
        <f>IFERROR(IF(G132="","",MOD(COUNTIFS($F$6:G132,"◯"),10)),"")</f>
        <v/>
      </c>
      <c r="D132" s="46" t="str" cm="1">
        <f t="array" ref="D132">IF(G132="","",_xlfn.SWITCH(G132,"◯",1,"◆",2,"★",3))</f>
        <v/>
      </c>
      <c r="E132" s="46"/>
      <c r="F132" s="47"/>
      <c r="G132" s="48"/>
      <c r="H132" s="49"/>
      <c r="I132" s="51"/>
      <c r="J132" s="51"/>
      <c r="K132" s="52" t="str">
        <f t="shared" si="6"/>
        <v/>
      </c>
      <c r="L132" s="50"/>
      <c r="M132" s="50"/>
      <c r="N132" s="53" t="str">
        <f>IFERROR(
  IF(
    AND(
      N$6&gt;=$I132, N$6&lt;=$J132, $Q$2="Yes",
      NOT( OR(
        AND($M$5=1, OR(WEEKDAY(N$6,2)=6, WEEKDAY(N$6,2)=7)),
        AND($M$5=17,  WEEKDAY(N$6,2)=6),
        AND($M$5=11,  WEEKDAY(N$6,2)=7)
      ))
    ),
    INDEX(reference!$H$1:$I$9, MATCH($M132, reference!$H$1:$H$9, 0), 2),
    ""
  ),
"")</f>
        <v/>
      </c>
      <c r="O132" s="53" t="str">
        <f>IFERROR(
  IF(
    AND(
      O$6&gt;=$I132, O$6&lt;=$J132, $Q$2="Yes",
      NOT( OR(
        AND($M$5=1, OR(WEEKDAY(O$6,2)=6, WEEKDAY(O$6,2)=7)),
        AND($M$5=17,  WEEKDAY(O$6,2)=6),
        AND($M$5=11,  WEEKDAY(O$6,2)=7)
      ))
    ),
    INDEX(reference!$H$1:$I$9, MATCH($M132, reference!$H$1:$H$9, 0), 2),
    ""
  ),
"")</f>
        <v/>
      </c>
      <c r="P132" s="53" t="str">
        <f>IFERROR(
  IF(
    AND(
      P$6&gt;=$I132, P$6&lt;=$J132, $Q$2="Yes",
      NOT( OR(
        AND($M$5=1, OR(WEEKDAY(P$6,2)=6, WEEKDAY(P$6,2)=7)),
        AND($M$5=17,  WEEKDAY(P$6,2)=6),
        AND($M$5=11,  WEEKDAY(P$6,2)=7)
      ))
    ),
    INDEX(reference!$H$1:$I$9, MATCH($M132, reference!$H$1:$H$9, 0), 2),
    ""
  ),
"")</f>
        <v/>
      </c>
      <c r="Q132" s="53" t="str">
        <f>IFERROR(
  IF(
    AND(
      Q$6&gt;=$I132, Q$6&lt;=$J132, $Q$2="Yes",
      NOT( OR(
        AND($M$5=1, OR(WEEKDAY(Q$6,2)=6, WEEKDAY(Q$6,2)=7)),
        AND($M$5=17,  WEEKDAY(Q$6,2)=6),
        AND($M$5=11,  WEEKDAY(Q$6,2)=7)
      ))
    ),
    INDEX(reference!$H$1:$I$9, MATCH($M132, reference!$H$1:$H$9, 0), 2),
    ""
  ),
"")</f>
        <v/>
      </c>
      <c r="R132" s="53" t="str">
        <f>IFERROR(
  IF(
    AND(
      R$6&gt;=$I132, R$6&lt;=$J132, $Q$2="Yes",
      NOT( OR(
        AND($M$5=1, OR(WEEKDAY(R$6,2)=6, WEEKDAY(R$6,2)=7)),
        AND($M$5=17,  WEEKDAY(R$6,2)=6),
        AND($M$5=11,  WEEKDAY(R$6,2)=7)
      ))
    ),
    INDEX(reference!$H$1:$I$9, MATCH($M132, reference!$H$1:$H$9, 0), 2),
    ""
  ),
"")</f>
        <v/>
      </c>
      <c r="S132" s="53" t="str">
        <f>IFERROR(
  IF(
    AND(
      S$6&gt;=$I132, S$6&lt;=$J132, $Q$2="Yes",
      NOT( OR(
        AND($M$5=1, OR(WEEKDAY(S$6,2)=6, WEEKDAY(S$6,2)=7)),
        AND($M$5=17,  WEEKDAY(S$6,2)=6),
        AND($M$5=11,  WEEKDAY(S$6,2)=7)
      ))
    ),
    INDEX(reference!$H$1:$I$9, MATCH($M132, reference!$H$1:$H$9, 0), 2),
    ""
  ),
"")</f>
        <v/>
      </c>
      <c r="T132" s="53" t="str">
        <f>IFERROR(
  IF(
    AND(
      T$6&gt;=$I132, T$6&lt;=$J132, $Q$2="Yes",
      NOT( OR(
        AND($M$5=1, OR(WEEKDAY(T$6,2)=6, WEEKDAY(T$6,2)=7)),
        AND($M$5=17,  WEEKDAY(T$6,2)=6),
        AND($M$5=11,  WEEKDAY(T$6,2)=7)
      ))
    ),
    INDEX(reference!$H$1:$I$9, MATCH($M132, reference!$H$1:$H$9, 0), 2),
    ""
  ),
"")</f>
        <v/>
      </c>
      <c r="U132" s="53" t="str">
        <f>IFERROR(
  IF(
    AND(
      U$6&gt;=$I132, U$6&lt;=$J132, $Q$2="Yes",
      NOT( OR(
        AND($M$5=1, OR(WEEKDAY(U$6,2)=6, WEEKDAY(U$6,2)=7)),
        AND($M$5=17,  WEEKDAY(U$6,2)=6),
        AND($M$5=11,  WEEKDAY(U$6,2)=7)
      ))
    ),
    INDEX(reference!$H$1:$I$9, MATCH($M132, reference!$H$1:$H$9, 0), 2),
    ""
  ),
"")</f>
        <v/>
      </c>
      <c r="V132" s="53" t="str">
        <f>IFERROR(
  IF(
    AND(
      V$6&gt;=$I132, V$6&lt;=$J132, $Q$2="Yes",
      NOT( OR(
        AND($M$5=1, OR(WEEKDAY(V$6,2)=6, WEEKDAY(V$6,2)=7)),
        AND($M$5=17,  WEEKDAY(V$6,2)=6),
        AND($M$5=11,  WEEKDAY(V$6,2)=7)
      ))
    ),
    INDEX(reference!$H$1:$I$9, MATCH($M132, reference!$H$1:$H$9, 0), 2),
    ""
  ),
"")</f>
        <v/>
      </c>
      <c r="W132" s="53" t="str">
        <f>IFERROR(
  IF(
    AND(
      W$6&gt;=$I132, W$6&lt;=$J132, $Q$2="Yes",
      NOT( OR(
        AND($M$5=1, OR(WEEKDAY(W$6,2)=6, WEEKDAY(W$6,2)=7)),
        AND($M$5=17,  WEEKDAY(W$6,2)=6),
        AND($M$5=11,  WEEKDAY(W$6,2)=7)
      ))
    ),
    INDEX(reference!$H$1:$I$9, MATCH($M132, reference!$H$1:$H$9, 0), 2),
    ""
  ),
"")</f>
        <v/>
      </c>
      <c r="X132" s="53" t="str">
        <f>IFERROR(
  IF(
    AND(
      X$6&gt;=$I132, X$6&lt;=$J132, $Q$2="Yes",
      NOT( OR(
        AND($M$5=1, OR(WEEKDAY(X$6,2)=6, WEEKDAY(X$6,2)=7)),
        AND($M$5=17,  WEEKDAY(X$6,2)=6),
        AND($M$5=11,  WEEKDAY(X$6,2)=7)
      ))
    ),
    INDEX(reference!$H$1:$I$9, MATCH($M132, reference!$H$1:$H$9, 0), 2),
    ""
  ),
"")</f>
        <v/>
      </c>
      <c r="Y132" s="53" t="str">
        <f>IFERROR(
  IF(
    AND(
      Y$6&gt;=$I132, Y$6&lt;=$J132, $Q$2="Yes",
      NOT( OR(
        AND($M$5=1, OR(WEEKDAY(Y$6,2)=6, WEEKDAY(Y$6,2)=7)),
        AND($M$5=17,  WEEKDAY(Y$6,2)=6),
        AND($M$5=11,  WEEKDAY(Y$6,2)=7)
      ))
    ),
    INDEX(reference!$H$1:$I$9, MATCH($M132, reference!$H$1:$H$9, 0), 2),
    ""
  ),
"")</f>
        <v/>
      </c>
      <c r="Z132" s="53" t="str">
        <f>IFERROR(
  IF(
    AND(
      Z$6&gt;=$I132, Z$6&lt;=$J132, $Q$2="Yes",
      NOT( OR(
        AND($M$5=1, OR(WEEKDAY(Z$6,2)=6, WEEKDAY(Z$6,2)=7)),
        AND($M$5=17,  WEEKDAY(Z$6,2)=6),
        AND($M$5=11,  WEEKDAY(Z$6,2)=7)
      ))
    ),
    INDEX(reference!$H$1:$I$9, MATCH($M132, reference!$H$1:$H$9, 0), 2),
    ""
  ),
"")</f>
        <v/>
      </c>
      <c r="AA132" s="53" t="str">
        <f>IFERROR(
  IF(
    AND(
      AA$6&gt;=$I132, AA$6&lt;=$J132, $Q$2="Yes",
      NOT( OR(
        AND($M$5=1, OR(WEEKDAY(AA$6,2)=6, WEEKDAY(AA$6,2)=7)),
        AND($M$5=17,  WEEKDAY(AA$6,2)=6),
        AND($M$5=11,  WEEKDAY(AA$6,2)=7)
      ))
    ),
    INDEX(reference!$H$1:$I$9, MATCH($M132, reference!$H$1:$H$9, 0), 2),
    ""
  ),
"")</f>
        <v/>
      </c>
      <c r="AB132" s="53" t="str">
        <f>IFERROR(
  IF(
    AND(
      AB$6&gt;=$I132, AB$6&lt;=$J132, $Q$2="Yes",
      NOT( OR(
        AND($M$5=1, OR(WEEKDAY(AB$6,2)=6, WEEKDAY(AB$6,2)=7)),
        AND($M$5=17,  WEEKDAY(AB$6,2)=6),
        AND($M$5=11,  WEEKDAY(AB$6,2)=7)
      ))
    ),
    INDEX(reference!$H$1:$I$9, MATCH($M132, reference!$H$1:$H$9, 0), 2),
    ""
  ),
"")</f>
        <v/>
      </c>
      <c r="AC132" s="53" t="str">
        <f>IFERROR(
  IF(
    AND(
      AC$6&gt;=$I132, AC$6&lt;=$J132, $Q$2="Yes",
      NOT( OR(
        AND($M$5=1, OR(WEEKDAY(AC$6,2)=6, WEEKDAY(AC$6,2)=7)),
        AND($M$5=17,  WEEKDAY(AC$6,2)=6),
        AND($M$5=11,  WEEKDAY(AC$6,2)=7)
      ))
    ),
    INDEX(reference!$H$1:$I$9, MATCH($M132, reference!$H$1:$H$9, 0), 2),
    ""
  ),
"")</f>
        <v/>
      </c>
      <c r="AD132" s="53" t="str">
        <f>IFERROR(
  IF(
    AND(
      AD$6&gt;=$I132, AD$6&lt;=$J132, $Q$2="Yes",
      NOT( OR(
        AND($M$5=1, OR(WEEKDAY(AD$6,2)=6, WEEKDAY(AD$6,2)=7)),
        AND($M$5=17,  WEEKDAY(AD$6,2)=6),
        AND($M$5=11,  WEEKDAY(AD$6,2)=7)
      ))
    ),
    INDEX(reference!$H$1:$I$9, MATCH($M132, reference!$H$1:$H$9, 0), 2),
    ""
  ),
"")</f>
        <v/>
      </c>
      <c r="AE132" s="53" t="str">
        <f>IFERROR(
  IF(
    AND(
      AE$6&gt;=$I132, AE$6&lt;=$J132, $Q$2="Yes",
      NOT( OR(
        AND($M$5=1, OR(WEEKDAY(AE$6,2)=6, WEEKDAY(AE$6,2)=7)),
        AND($M$5=17,  WEEKDAY(AE$6,2)=6),
        AND($M$5=11,  WEEKDAY(AE$6,2)=7)
      ))
    ),
    INDEX(reference!$H$1:$I$9, MATCH($M132, reference!$H$1:$H$9, 0), 2),
    ""
  ),
"")</f>
        <v/>
      </c>
      <c r="AF132" s="53" t="str">
        <f>IFERROR(
  IF(
    AND(
      AF$6&gt;=$I132, AF$6&lt;=$J132, $Q$2="Yes",
      NOT( OR(
        AND($M$5=1, OR(WEEKDAY(AF$6,2)=6, WEEKDAY(AF$6,2)=7)),
        AND($M$5=17,  WEEKDAY(AF$6,2)=6),
        AND($M$5=11,  WEEKDAY(AF$6,2)=7)
      ))
    ),
    INDEX(reference!$H$1:$I$9, MATCH($M132, reference!$H$1:$H$9, 0), 2),
    ""
  ),
"")</f>
        <v/>
      </c>
      <c r="AG132" s="53" t="str">
        <f>IFERROR(
  IF(
    AND(
      AG$6&gt;=$I132, AG$6&lt;=$J132, $Q$2="Yes",
      NOT( OR(
        AND($M$5=1, OR(WEEKDAY(AG$6,2)=6, WEEKDAY(AG$6,2)=7)),
        AND($M$5=17,  WEEKDAY(AG$6,2)=6),
        AND($M$5=11,  WEEKDAY(AG$6,2)=7)
      ))
    ),
    INDEX(reference!$H$1:$I$9, MATCH($M132, reference!$H$1:$H$9, 0), 2),
    ""
  ),
"")</f>
        <v/>
      </c>
      <c r="AH132" s="53" t="str">
        <f>IFERROR(
  IF(
    AND(
      AH$6&gt;=$I132, AH$6&lt;=$J132, $Q$2="Yes",
      NOT( OR(
        AND($M$5=1, OR(WEEKDAY(AH$6,2)=6, WEEKDAY(AH$6,2)=7)),
        AND($M$5=17,  WEEKDAY(AH$6,2)=6),
        AND($M$5=11,  WEEKDAY(AH$6,2)=7)
      ))
    ),
    INDEX(reference!$H$1:$I$9, MATCH($M132, reference!$H$1:$H$9, 0), 2),
    ""
  ),
"")</f>
        <v/>
      </c>
      <c r="AI132" s="53" t="str">
        <f>IFERROR(
  IF(
    AND(
      AI$6&gt;=$I132, AI$6&lt;=$J132, $Q$2="Yes",
      NOT( OR(
        AND($M$5=1, OR(WEEKDAY(AI$6,2)=6, WEEKDAY(AI$6,2)=7)),
        AND($M$5=17,  WEEKDAY(AI$6,2)=6),
        AND($M$5=11,  WEEKDAY(AI$6,2)=7)
      ))
    ),
    INDEX(reference!$H$1:$I$9, MATCH($M132, reference!$H$1:$H$9, 0), 2),
    ""
  ),
"")</f>
        <v/>
      </c>
      <c r="AJ132" s="53" t="str">
        <f>IFERROR(
  IF(
    AND(
      AJ$6&gt;=$I132, AJ$6&lt;=$J132, $Q$2="Yes",
      NOT( OR(
        AND($M$5=1, OR(WEEKDAY(AJ$6,2)=6, WEEKDAY(AJ$6,2)=7)),
        AND($M$5=17,  WEEKDAY(AJ$6,2)=6),
        AND($M$5=11,  WEEKDAY(AJ$6,2)=7)
      ))
    ),
    INDEX(reference!$H$1:$I$9, MATCH($M132, reference!$H$1:$H$9, 0), 2),
    ""
  ),
"")</f>
        <v/>
      </c>
      <c r="AK132" s="53" t="str">
        <f>IFERROR(
  IF(
    AND(
      AK$6&gt;=$I132, AK$6&lt;=$J132, $Q$2="Yes",
      NOT( OR(
        AND($M$5=1, OR(WEEKDAY(AK$6,2)=6, WEEKDAY(AK$6,2)=7)),
        AND($M$5=17,  WEEKDAY(AK$6,2)=6),
        AND($M$5=11,  WEEKDAY(AK$6,2)=7)
      ))
    ),
    INDEX(reference!$H$1:$I$9, MATCH($M132, reference!$H$1:$H$9, 0), 2),
    ""
  ),
"")</f>
        <v/>
      </c>
      <c r="AL132" s="53" t="str">
        <f>IFERROR(
  IF(
    AND(
      AL$6&gt;=$I132, AL$6&lt;=$J132, $Q$2="Yes",
      NOT( OR(
        AND($M$5=1, OR(WEEKDAY(AL$6,2)=6, WEEKDAY(AL$6,2)=7)),
        AND($M$5=17,  WEEKDAY(AL$6,2)=6),
        AND($M$5=11,  WEEKDAY(AL$6,2)=7)
      ))
    ),
    INDEX(reference!$H$1:$I$9, MATCH($M132, reference!$H$1:$H$9, 0), 2),
    ""
  ),
"")</f>
        <v/>
      </c>
      <c r="AM132" s="53" t="str">
        <f>IFERROR(
  IF(
    AND(
      AM$6&gt;=$I132, AM$6&lt;=$J132, $Q$2="Yes",
      NOT( OR(
        AND($M$5=1, OR(WEEKDAY(AM$6,2)=6, WEEKDAY(AM$6,2)=7)),
        AND($M$5=17,  WEEKDAY(AM$6,2)=6),
        AND($M$5=11,  WEEKDAY(AM$6,2)=7)
      ))
    ),
    INDEX(reference!$H$1:$I$9, MATCH($M132, reference!$H$1:$H$9, 0), 2),
    ""
  ),
"")</f>
        <v/>
      </c>
      <c r="AN132" s="53" t="str">
        <f>IFERROR(
  IF(
    AND(
      AN$6&gt;=$I132, AN$6&lt;=$J132, $Q$2="Yes",
      NOT( OR(
        AND($M$5=1, OR(WEEKDAY(AN$6,2)=6, WEEKDAY(AN$6,2)=7)),
        AND($M$5=17,  WEEKDAY(AN$6,2)=6),
        AND($M$5=11,  WEEKDAY(AN$6,2)=7)
      ))
    ),
    INDEX(reference!$H$1:$I$9, MATCH($M132, reference!$H$1:$H$9, 0), 2),
    ""
  ),
"")</f>
        <v/>
      </c>
      <c r="AO132" s="53" t="str">
        <f>IFERROR(
  IF(
    AND(
      AO$6&gt;=$I132, AO$6&lt;=$J132, $Q$2="Yes",
      NOT( OR(
        AND($M$5=1, OR(WEEKDAY(AO$6,2)=6, WEEKDAY(AO$6,2)=7)),
        AND($M$5=17,  WEEKDAY(AO$6,2)=6),
        AND($M$5=11,  WEEKDAY(AO$6,2)=7)
      ))
    ),
    INDEX(reference!$H$1:$I$9, MATCH($M132, reference!$H$1:$H$9, 0), 2),
    ""
  ),
"")</f>
        <v/>
      </c>
      <c r="AP132" s="53" t="str">
        <f>IFERROR(
  IF(
    AND(
      AP$6&gt;=$I132, AP$6&lt;=$J132, $Q$2="Yes",
      NOT( OR(
        AND($M$5=1, OR(WEEKDAY(AP$6,2)=6, WEEKDAY(AP$6,2)=7)),
        AND($M$5=17,  WEEKDAY(AP$6,2)=6),
        AND($M$5=11,  WEEKDAY(AP$6,2)=7)
      ))
    ),
    INDEX(reference!$H$1:$I$9, MATCH($M132, reference!$H$1:$H$9, 0), 2),
    ""
  ),
"")</f>
        <v/>
      </c>
      <c r="AQ132" s="53" t="str">
        <f>IFERROR(
  IF(
    AND(
      AQ$6&gt;=$I132, AQ$6&lt;=$J132, $Q$2="Yes",
      NOT( OR(
        AND($M$5=1, OR(WEEKDAY(AQ$6,2)=6, WEEKDAY(AQ$6,2)=7)),
        AND($M$5=17,  WEEKDAY(AQ$6,2)=6),
        AND($M$5=11,  WEEKDAY(AQ$6,2)=7)
      ))
    ),
    INDEX(reference!$H$1:$I$9, MATCH($M132, reference!$H$1:$H$9, 0), 2),
    ""
  ),
"")</f>
        <v/>
      </c>
      <c r="AR132" s="53" t="str">
        <f>IFERROR(
  IF(
    AND(
      AR$6&gt;=$I132, AR$6&lt;=$J132, $Q$2="Yes",
      NOT( OR(
        AND($M$5=1, OR(WEEKDAY(AR$6,2)=6, WEEKDAY(AR$6,2)=7)),
        AND($M$5=17,  WEEKDAY(AR$6,2)=6),
        AND($M$5=11,  WEEKDAY(AR$6,2)=7)
      ))
    ),
    INDEX(reference!$H$1:$I$9, MATCH($M132, reference!$H$1:$H$9, 0), 2),
    ""
  ),
"")</f>
        <v/>
      </c>
      <c r="AS132" s="53" t="str">
        <f>IFERROR(
  IF(
    AND(
      AS$6&gt;=$I132, AS$6&lt;=$J132, $Q$2="Yes",
      NOT( OR(
        AND($M$5=1, OR(WEEKDAY(AS$6,2)=6, WEEKDAY(AS$6,2)=7)),
        AND($M$5=17,  WEEKDAY(AS$6,2)=6),
        AND($M$5=11,  WEEKDAY(AS$6,2)=7)
      ))
    ),
    INDEX(reference!$H$1:$I$9, MATCH($M132, reference!$H$1:$H$9, 0), 2),
    ""
  ),
"")</f>
        <v/>
      </c>
      <c r="AT132" s="53" t="str">
        <f>IFERROR(
  IF(
    AND(
      AT$6&gt;=$I132, AT$6&lt;=$J132, $Q$2="Yes",
      NOT( OR(
        AND($M$5=1, OR(WEEKDAY(AT$6,2)=6, WEEKDAY(AT$6,2)=7)),
        AND($M$5=17,  WEEKDAY(AT$6,2)=6),
        AND($M$5=11,  WEEKDAY(AT$6,2)=7)
      ))
    ),
    INDEX(reference!$H$1:$I$9, MATCH($M132, reference!$H$1:$H$9, 0), 2),
    ""
  ),
"")</f>
        <v/>
      </c>
      <c r="AU132" s="53" t="str">
        <f>IFERROR(
  IF(
    AND(
      AU$6&gt;=$I132, AU$6&lt;=$J132, $Q$2="Yes",
      NOT( OR(
        AND($M$5=1, OR(WEEKDAY(AU$6,2)=6, WEEKDAY(AU$6,2)=7)),
        AND($M$5=17,  WEEKDAY(AU$6,2)=6),
        AND($M$5=11,  WEEKDAY(AU$6,2)=7)
      ))
    ),
    INDEX(reference!$H$1:$I$9, MATCH($M132, reference!$H$1:$H$9, 0), 2),
    ""
  ),
"")</f>
        <v/>
      </c>
      <c r="AV132" s="53" t="str">
        <f>IFERROR(
  IF(
    AND(
      AV$6&gt;=$I132, AV$6&lt;=$J132, $Q$2="Yes",
      NOT( OR(
        AND($M$5=1, OR(WEEKDAY(AV$6,2)=6, WEEKDAY(AV$6,2)=7)),
        AND($M$5=17,  WEEKDAY(AV$6,2)=6),
        AND($M$5=11,  WEEKDAY(AV$6,2)=7)
      ))
    ),
    INDEX(reference!$H$1:$I$9, MATCH($M132, reference!$H$1:$H$9, 0), 2),
    ""
  ),
"")</f>
        <v/>
      </c>
      <c r="AW132" s="53" t="str">
        <f>IFERROR(
  IF(
    AND(
      AW$6&gt;=$I132, AW$6&lt;=$J132, $Q$2="Yes",
      NOT( OR(
        AND($M$5=1, OR(WEEKDAY(AW$6,2)=6, WEEKDAY(AW$6,2)=7)),
        AND($M$5=17,  WEEKDAY(AW$6,2)=6),
        AND($M$5=11,  WEEKDAY(AW$6,2)=7)
      ))
    ),
    INDEX(reference!$H$1:$I$9, MATCH($M132, reference!$H$1:$H$9, 0), 2),
    ""
  ),
"")</f>
        <v/>
      </c>
      <c r="AX132" s="53" t="str">
        <f>IFERROR(
  IF(
    AND(
      AX$6&gt;=$I132, AX$6&lt;=$J132, $Q$2="Yes",
      NOT( OR(
        AND($M$5=1, OR(WEEKDAY(AX$6,2)=6, WEEKDAY(AX$6,2)=7)),
        AND($M$5=17,  WEEKDAY(AX$6,2)=6),
        AND($M$5=11,  WEEKDAY(AX$6,2)=7)
      ))
    ),
    INDEX(reference!$H$1:$I$9, MATCH($M132, reference!$H$1:$H$9, 0), 2),
    ""
  ),
"")</f>
        <v/>
      </c>
      <c r="AY132" s="53" t="str">
        <f>IFERROR(
  IF(
    AND(
      AY$6&gt;=$I132, AY$6&lt;=$J132, $Q$2="Yes",
      NOT( OR(
        AND($M$5=1, OR(WEEKDAY(AY$6,2)=6, WEEKDAY(AY$6,2)=7)),
        AND($M$5=17,  WEEKDAY(AY$6,2)=6),
        AND($M$5=11,  WEEKDAY(AY$6,2)=7)
      ))
    ),
    INDEX(reference!$H$1:$I$9, MATCH($M132, reference!$H$1:$H$9, 0), 2),
    ""
  ),
"")</f>
        <v/>
      </c>
      <c r="AZ132" s="53" t="str">
        <f>IFERROR(
  IF(
    AND(
      AZ$6&gt;=$I132, AZ$6&lt;=$J132, $Q$2="Yes",
      NOT( OR(
        AND($M$5=1, OR(WEEKDAY(AZ$6,2)=6, WEEKDAY(AZ$6,2)=7)),
        AND($M$5=17,  WEEKDAY(AZ$6,2)=6),
        AND($M$5=11,  WEEKDAY(AZ$6,2)=7)
      ))
    ),
    INDEX(reference!$H$1:$I$9, MATCH($M132, reference!$H$1:$H$9, 0), 2),
    ""
  ),
"")</f>
        <v/>
      </c>
      <c r="BA132" s="53" t="str">
        <f>IFERROR(
  IF(
    AND(
      BA$6&gt;=$I132, BA$6&lt;=$J132, $Q$2="Yes",
      NOT( OR(
        AND($M$5=1, OR(WEEKDAY(BA$6,2)=6, WEEKDAY(BA$6,2)=7)),
        AND($M$5=17,  WEEKDAY(BA$6,2)=6),
        AND($M$5=11,  WEEKDAY(BA$6,2)=7)
      ))
    ),
    INDEX(reference!$H$1:$I$9, MATCH($M132, reference!$H$1:$H$9, 0), 2),
    ""
  ),
"")</f>
        <v/>
      </c>
      <c r="BB132" s="53" t="str">
        <f>IFERROR(
  IF(
    AND(
      BB$6&gt;=$I132, BB$6&lt;=$J132, $Q$2="Yes",
      NOT( OR(
        AND($M$5=1, OR(WEEKDAY(BB$6,2)=6, WEEKDAY(BB$6,2)=7)),
        AND($M$5=17,  WEEKDAY(BB$6,2)=6),
        AND($M$5=11,  WEEKDAY(BB$6,2)=7)
      ))
    ),
    INDEX(reference!$H$1:$I$9, MATCH($M132, reference!$H$1:$H$9, 0), 2),
    ""
  ),
"")</f>
        <v/>
      </c>
      <c r="BC132" s="53" t="str">
        <f>IFERROR(
  IF(
    AND(
      BC$6&gt;=$I132, BC$6&lt;=$J132, $Q$2="Yes",
      NOT( OR(
        AND($M$5=1, OR(WEEKDAY(BC$6,2)=6, WEEKDAY(BC$6,2)=7)),
        AND($M$5=17,  WEEKDAY(BC$6,2)=6),
        AND($M$5=11,  WEEKDAY(BC$6,2)=7)
      ))
    ),
    INDEX(reference!$H$1:$I$9, MATCH($M132, reference!$H$1:$H$9, 0), 2),
    ""
  ),
"")</f>
        <v/>
      </c>
      <c r="BD132" s="53" t="str">
        <f>IFERROR(
  IF(
    AND(
      BD$6&gt;=$I132, BD$6&lt;=$J132, $Q$2="Yes",
      NOT( OR(
        AND($M$5=1, OR(WEEKDAY(BD$6,2)=6, WEEKDAY(BD$6,2)=7)),
        AND($M$5=17,  WEEKDAY(BD$6,2)=6),
        AND($M$5=11,  WEEKDAY(BD$6,2)=7)
      ))
    ),
    INDEX(reference!$H$1:$I$9, MATCH($M132, reference!$H$1:$H$9, 0), 2),
    ""
  ),
"")</f>
        <v/>
      </c>
      <c r="BE132" s="53" t="str">
        <f>IFERROR(
  IF(
    AND(
      BE$6&gt;=$I132, BE$6&lt;=$J132, $Q$2="Yes",
      NOT( OR(
        AND($M$5=1, OR(WEEKDAY(BE$6,2)=6, WEEKDAY(BE$6,2)=7)),
        AND($M$5=17,  WEEKDAY(BE$6,2)=6),
        AND($M$5=11,  WEEKDAY(BE$6,2)=7)
      ))
    ),
    INDEX(reference!$H$1:$I$9, MATCH($M132, reference!$H$1:$H$9, 0), 2),
    ""
  ),
"")</f>
        <v/>
      </c>
      <c r="BF132" s="53" t="str">
        <f>IFERROR(
  IF(
    AND(
      BF$6&gt;=$I132, BF$6&lt;=$J132, $Q$2="Yes",
      NOT( OR(
        AND($M$5=1, OR(WEEKDAY(BF$6,2)=6, WEEKDAY(BF$6,2)=7)),
        AND($M$5=17,  WEEKDAY(BF$6,2)=6),
        AND($M$5=11,  WEEKDAY(BF$6,2)=7)
      ))
    ),
    INDEX(reference!$H$1:$I$9, MATCH($M132, reference!$H$1:$H$9, 0), 2),
    ""
  ),
"")</f>
        <v/>
      </c>
      <c r="BG132" s="53" t="str">
        <f>IFERROR(
  IF(
    AND(
      BG$6&gt;=$I132, BG$6&lt;=$J132, $Q$2="Yes",
      NOT( OR(
        AND($M$5=1, OR(WEEKDAY(BG$6,2)=6, WEEKDAY(BG$6,2)=7)),
        AND($M$5=17,  WEEKDAY(BG$6,2)=6),
        AND($M$5=11,  WEEKDAY(BG$6,2)=7)
      ))
    ),
    INDEX(reference!$H$1:$I$9, MATCH($M132, reference!$H$1:$H$9, 0), 2),
    ""
  ),
"")</f>
        <v/>
      </c>
      <c r="BH132" s="53" t="str">
        <f>IFERROR(
  IF(
    AND(
      BH$6&gt;=$I132, BH$6&lt;=$J132, $Q$2="Yes",
      NOT( OR(
        AND($M$5=1, OR(WEEKDAY(BH$6,2)=6, WEEKDAY(BH$6,2)=7)),
        AND($M$5=17,  WEEKDAY(BH$6,2)=6),
        AND($M$5=11,  WEEKDAY(BH$6,2)=7)
      ))
    ),
    INDEX(reference!$H$1:$I$9, MATCH($M132, reference!$H$1:$H$9, 0), 2),
    ""
  ),
"")</f>
        <v/>
      </c>
      <c r="BI132" s="53" t="str">
        <f>IFERROR(
  IF(
    AND(
      BI$6&gt;=$I132, BI$6&lt;=$J132, $Q$2="Yes",
      NOT( OR(
        AND($M$5=1, OR(WEEKDAY(BI$6,2)=6, WEEKDAY(BI$6,2)=7)),
        AND($M$5=17,  WEEKDAY(BI$6,2)=6),
        AND($M$5=11,  WEEKDAY(BI$6,2)=7)
      ))
    ),
    INDEX(reference!$H$1:$I$9, MATCH($M132, reference!$H$1:$H$9, 0), 2),
    ""
  ),
"")</f>
        <v/>
      </c>
      <c r="BJ132" s="53" t="str">
        <f>IFERROR(
  IF(
    AND(
      BJ$6&gt;=$I132, BJ$6&lt;=$J132, $Q$2="Yes",
      NOT( OR(
        AND($M$5=1, OR(WEEKDAY(BJ$6,2)=6, WEEKDAY(BJ$6,2)=7)),
        AND($M$5=17,  WEEKDAY(BJ$6,2)=6),
        AND($M$5=11,  WEEKDAY(BJ$6,2)=7)
      ))
    ),
    INDEX(reference!$H$1:$I$9, MATCH($M132, reference!$H$1:$H$9, 0), 2),
    ""
  ),
"")</f>
        <v/>
      </c>
      <c r="BK132" s="53" t="str">
        <f>IFERROR(
  IF(
    AND(
      BK$6&gt;=$I132, BK$6&lt;=$J132, $Q$2="Yes",
      NOT( OR(
        AND($M$5=1, OR(WEEKDAY(BK$6,2)=6, WEEKDAY(BK$6,2)=7)),
        AND($M$5=17,  WEEKDAY(BK$6,2)=6),
        AND($M$5=11,  WEEKDAY(BK$6,2)=7)
      ))
    ),
    INDEX(reference!$H$1:$I$9, MATCH($M132, reference!$H$1:$H$9, 0), 2),
    ""
  ),
"")</f>
        <v/>
      </c>
      <c r="BL132" s="53" t="str">
        <f>IFERROR(
  IF(
    AND(
      BL$6&gt;=$I132, BL$6&lt;=$J132, $Q$2="Yes",
      NOT( OR(
        AND($M$5=1, OR(WEEKDAY(BL$6,2)=6, WEEKDAY(BL$6,2)=7)),
        AND($M$5=17,  WEEKDAY(BL$6,2)=6),
        AND($M$5=11,  WEEKDAY(BL$6,2)=7)
      ))
    ),
    INDEX(reference!$H$1:$I$9, MATCH($M132, reference!$H$1:$H$9, 0), 2),
    ""
  ),
"")</f>
        <v/>
      </c>
      <c r="BM132" s="53" t="str">
        <f>IFERROR(
  IF(
    AND(
      BM$6&gt;=$I132, BM$6&lt;=$J132, $Q$2="Yes",
      NOT( OR(
        AND($M$5=1, OR(WEEKDAY(BM$6,2)=6, WEEKDAY(BM$6,2)=7)),
        AND($M$5=17,  WEEKDAY(BM$6,2)=6),
        AND($M$5=11,  WEEKDAY(BM$6,2)=7)
      ))
    ),
    INDEX(reference!$H$1:$I$9, MATCH($M132, reference!$H$1:$H$9, 0), 2),
    ""
  ),
"")</f>
        <v/>
      </c>
      <c r="BN132" s="53" t="str">
        <f>IFERROR(
  IF(
    AND(
      BN$6&gt;=$I132, BN$6&lt;=$J132, $Q$2="Yes",
      NOT( OR(
        AND($M$5=1, OR(WEEKDAY(BN$6,2)=6, WEEKDAY(BN$6,2)=7)),
        AND($M$5=17,  WEEKDAY(BN$6,2)=6),
        AND($M$5=11,  WEEKDAY(BN$6,2)=7)
      ))
    ),
    INDEX(reference!$H$1:$I$9, MATCH($M132, reference!$H$1:$H$9, 0), 2),
    ""
  ),
"")</f>
        <v/>
      </c>
      <c r="BO132" s="53" t="str">
        <f>IFERROR(
  IF(
    AND(
      BO$6&gt;=$I132, BO$6&lt;=$J132, $Q$2="Yes",
      NOT( OR(
        AND($M$5=1, OR(WEEKDAY(BO$6,2)=6, WEEKDAY(BO$6,2)=7)),
        AND($M$5=17,  WEEKDAY(BO$6,2)=6),
        AND($M$5=11,  WEEKDAY(BO$6,2)=7)
      ))
    ),
    INDEX(reference!$H$1:$I$9, MATCH($M132, reference!$H$1:$H$9, 0), 2),
    ""
  ),
"")</f>
        <v/>
      </c>
      <c r="BP132" s="53" t="str">
        <f>IFERROR(
  IF(
    AND(
      BP$6&gt;=$I132, BP$6&lt;=$J132, $Q$2="Yes",
      NOT( OR(
        AND($M$5=1, OR(WEEKDAY(BP$6,2)=6, WEEKDAY(BP$6,2)=7)),
        AND($M$5=17,  WEEKDAY(BP$6,2)=6),
        AND($M$5=11,  WEEKDAY(BP$6,2)=7)
      ))
    ),
    INDEX(reference!$H$1:$I$9, MATCH($M132, reference!$H$1:$H$9, 0), 2),
    ""
  ),
"")</f>
        <v/>
      </c>
      <c r="BQ132" s="53" t="str">
        <f>IFERROR(
  IF(
    AND(
      BQ$6&gt;=$I132, BQ$6&lt;=$J132, $Q$2="Yes",
      NOT( OR(
        AND($M$5=1, OR(WEEKDAY(BQ$6,2)=6, WEEKDAY(BQ$6,2)=7)),
        AND($M$5=17,  WEEKDAY(BQ$6,2)=6),
        AND($M$5=11,  WEEKDAY(BQ$6,2)=7)
      ))
    ),
    INDEX(reference!$H$1:$I$9, MATCH($M132, reference!$H$1:$H$9, 0), 2),
    ""
  ),
"")</f>
        <v/>
      </c>
    </row>
    <row r="133" spans="1:69" ht="22.5" customHeight="1" x14ac:dyDescent="0.15">
      <c r="A133" s="46">
        <f>COUNTIF($L$7:M133,M133)</f>
        <v>0</v>
      </c>
      <c r="B133" s="46" t="str">
        <f t="shared" si="7"/>
        <v>-0</v>
      </c>
      <c r="C133" s="46" t="str">
        <f>IFERROR(IF(G133="","",MOD(COUNTIFS($F$6:G133,"◯"),10)),"")</f>
        <v/>
      </c>
      <c r="D133" s="46" t="str" cm="1">
        <f t="array" ref="D133">IF(G133="","",_xlfn.SWITCH(G133,"◯",1,"◆",2,"★",3))</f>
        <v/>
      </c>
      <c r="E133" s="46"/>
      <c r="F133" s="47"/>
      <c r="G133" s="48"/>
      <c r="H133" s="49"/>
      <c r="I133" s="51"/>
      <c r="J133" s="51"/>
      <c r="K133" s="52" t="str">
        <f t="shared" si="6"/>
        <v/>
      </c>
      <c r="L133" s="50"/>
      <c r="M133" s="50"/>
      <c r="N133" s="53" t="str">
        <f>IFERROR(
  IF(
    AND(
      N$6&gt;=$I133, N$6&lt;=$J133, $Q$2="Yes",
      NOT( OR(
        AND($M$5=1, OR(WEEKDAY(N$6,2)=6, WEEKDAY(N$6,2)=7)),
        AND($M$5=17,  WEEKDAY(N$6,2)=6),
        AND($M$5=11,  WEEKDAY(N$6,2)=7)
      ))
    ),
    INDEX(reference!$H$1:$I$9, MATCH($M133, reference!$H$1:$H$9, 0), 2),
    ""
  ),
"")</f>
        <v/>
      </c>
      <c r="O133" s="53" t="str">
        <f>IFERROR(
  IF(
    AND(
      O$6&gt;=$I133, O$6&lt;=$J133, $Q$2="Yes",
      NOT( OR(
        AND($M$5=1, OR(WEEKDAY(O$6,2)=6, WEEKDAY(O$6,2)=7)),
        AND($M$5=17,  WEEKDAY(O$6,2)=6),
        AND($M$5=11,  WEEKDAY(O$6,2)=7)
      ))
    ),
    INDEX(reference!$H$1:$I$9, MATCH($M133, reference!$H$1:$H$9, 0), 2),
    ""
  ),
"")</f>
        <v/>
      </c>
      <c r="P133" s="53" t="str">
        <f>IFERROR(
  IF(
    AND(
      P$6&gt;=$I133, P$6&lt;=$J133, $Q$2="Yes",
      NOT( OR(
        AND($M$5=1, OR(WEEKDAY(P$6,2)=6, WEEKDAY(P$6,2)=7)),
        AND($M$5=17,  WEEKDAY(P$6,2)=6),
        AND($M$5=11,  WEEKDAY(P$6,2)=7)
      ))
    ),
    INDEX(reference!$H$1:$I$9, MATCH($M133, reference!$H$1:$H$9, 0), 2),
    ""
  ),
"")</f>
        <v/>
      </c>
      <c r="Q133" s="53" t="str">
        <f>IFERROR(
  IF(
    AND(
      Q$6&gt;=$I133, Q$6&lt;=$J133, $Q$2="Yes",
      NOT( OR(
        AND($M$5=1, OR(WEEKDAY(Q$6,2)=6, WEEKDAY(Q$6,2)=7)),
        AND($M$5=17,  WEEKDAY(Q$6,2)=6),
        AND($M$5=11,  WEEKDAY(Q$6,2)=7)
      ))
    ),
    INDEX(reference!$H$1:$I$9, MATCH($M133, reference!$H$1:$H$9, 0), 2),
    ""
  ),
"")</f>
        <v/>
      </c>
      <c r="R133" s="53" t="str">
        <f>IFERROR(
  IF(
    AND(
      R$6&gt;=$I133, R$6&lt;=$J133, $Q$2="Yes",
      NOT( OR(
        AND($M$5=1, OR(WEEKDAY(R$6,2)=6, WEEKDAY(R$6,2)=7)),
        AND($M$5=17,  WEEKDAY(R$6,2)=6),
        AND($M$5=11,  WEEKDAY(R$6,2)=7)
      ))
    ),
    INDEX(reference!$H$1:$I$9, MATCH($M133, reference!$H$1:$H$9, 0), 2),
    ""
  ),
"")</f>
        <v/>
      </c>
      <c r="S133" s="53" t="str">
        <f>IFERROR(
  IF(
    AND(
      S$6&gt;=$I133, S$6&lt;=$J133, $Q$2="Yes",
      NOT( OR(
        AND($M$5=1, OR(WEEKDAY(S$6,2)=6, WEEKDAY(S$6,2)=7)),
        AND($M$5=17,  WEEKDAY(S$6,2)=6),
        AND($M$5=11,  WEEKDAY(S$6,2)=7)
      ))
    ),
    INDEX(reference!$H$1:$I$9, MATCH($M133, reference!$H$1:$H$9, 0), 2),
    ""
  ),
"")</f>
        <v/>
      </c>
      <c r="T133" s="53" t="str">
        <f>IFERROR(
  IF(
    AND(
      T$6&gt;=$I133, T$6&lt;=$J133, $Q$2="Yes",
      NOT( OR(
        AND($M$5=1, OR(WEEKDAY(T$6,2)=6, WEEKDAY(T$6,2)=7)),
        AND($M$5=17,  WEEKDAY(T$6,2)=6),
        AND($M$5=11,  WEEKDAY(T$6,2)=7)
      ))
    ),
    INDEX(reference!$H$1:$I$9, MATCH($M133, reference!$H$1:$H$9, 0), 2),
    ""
  ),
"")</f>
        <v/>
      </c>
      <c r="U133" s="53" t="str">
        <f>IFERROR(
  IF(
    AND(
      U$6&gt;=$I133, U$6&lt;=$J133, $Q$2="Yes",
      NOT( OR(
        AND($M$5=1, OR(WEEKDAY(U$6,2)=6, WEEKDAY(U$6,2)=7)),
        AND($M$5=17,  WEEKDAY(U$6,2)=6),
        AND($M$5=11,  WEEKDAY(U$6,2)=7)
      ))
    ),
    INDEX(reference!$H$1:$I$9, MATCH($M133, reference!$H$1:$H$9, 0), 2),
    ""
  ),
"")</f>
        <v/>
      </c>
      <c r="V133" s="53" t="str">
        <f>IFERROR(
  IF(
    AND(
      V$6&gt;=$I133, V$6&lt;=$J133, $Q$2="Yes",
      NOT( OR(
        AND($M$5=1, OR(WEEKDAY(V$6,2)=6, WEEKDAY(V$6,2)=7)),
        AND($M$5=17,  WEEKDAY(V$6,2)=6),
        AND($M$5=11,  WEEKDAY(V$6,2)=7)
      ))
    ),
    INDEX(reference!$H$1:$I$9, MATCH($M133, reference!$H$1:$H$9, 0), 2),
    ""
  ),
"")</f>
        <v/>
      </c>
      <c r="W133" s="53" t="str">
        <f>IFERROR(
  IF(
    AND(
      W$6&gt;=$I133, W$6&lt;=$J133, $Q$2="Yes",
      NOT( OR(
        AND($M$5=1, OR(WEEKDAY(W$6,2)=6, WEEKDAY(W$6,2)=7)),
        AND($M$5=17,  WEEKDAY(W$6,2)=6),
        AND($M$5=11,  WEEKDAY(W$6,2)=7)
      ))
    ),
    INDEX(reference!$H$1:$I$9, MATCH($M133, reference!$H$1:$H$9, 0), 2),
    ""
  ),
"")</f>
        <v/>
      </c>
      <c r="X133" s="53" t="str">
        <f>IFERROR(
  IF(
    AND(
      X$6&gt;=$I133, X$6&lt;=$J133, $Q$2="Yes",
      NOT( OR(
        AND($M$5=1, OR(WEEKDAY(X$6,2)=6, WEEKDAY(X$6,2)=7)),
        AND($M$5=17,  WEEKDAY(X$6,2)=6),
        AND($M$5=11,  WEEKDAY(X$6,2)=7)
      ))
    ),
    INDEX(reference!$H$1:$I$9, MATCH($M133, reference!$H$1:$H$9, 0), 2),
    ""
  ),
"")</f>
        <v/>
      </c>
      <c r="Y133" s="53" t="str">
        <f>IFERROR(
  IF(
    AND(
      Y$6&gt;=$I133, Y$6&lt;=$J133, $Q$2="Yes",
      NOT( OR(
        AND($M$5=1, OR(WEEKDAY(Y$6,2)=6, WEEKDAY(Y$6,2)=7)),
        AND($M$5=17,  WEEKDAY(Y$6,2)=6),
        AND($M$5=11,  WEEKDAY(Y$6,2)=7)
      ))
    ),
    INDEX(reference!$H$1:$I$9, MATCH($M133, reference!$H$1:$H$9, 0), 2),
    ""
  ),
"")</f>
        <v/>
      </c>
      <c r="Z133" s="53" t="str">
        <f>IFERROR(
  IF(
    AND(
      Z$6&gt;=$I133, Z$6&lt;=$J133, $Q$2="Yes",
      NOT( OR(
        AND($M$5=1, OR(WEEKDAY(Z$6,2)=6, WEEKDAY(Z$6,2)=7)),
        AND($M$5=17,  WEEKDAY(Z$6,2)=6),
        AND($M$5=11,  WEEKDAY(Z$6,2)=7)
      ))
    ),
    INDEX(reference!$H$1:$I$9, MATCH($M133, reference!$H$1:$H$9, 0), 2),
    ""
  ),
"")</f>
        <v/>
      </c>
      <c r="AA133" s="53" t="str">
        <f>IFERROR(
  IF(
    AND(
      AA$6&gt;=$I133, AA$6&lt;=$J133, $Q$2="Yes",
      NOT( OR(
        AND($M$5=1, OR(WEEKDAY(AA$6,2)=6, WEEKDAY(AA$6,2)=7)),
        AND($M$5=17,  WEEKDAY(AA$6,2)=6),
        AND($M$5=11,  WEEKDAY(AA$6,2)=7)
      ))
    ),
    INDEX(reference!$H$1:$I$9, MATCH($M133, reference!$H$1:$H$9, 0), 2),
    ""
  ),
"")</f>
        <v/>
      </c>
      <c r="AB133" s="53" t="str">
        <f>IFERROR(
  IF(
    AND(
      AB$6&gt;=$I133, AB$6&lt;=$J133, $Q$2="Yes",
      NOT( OR(
        AND($M$5=1, OR(WEEKDAY(AB$6,2)=6, WEEKDAY(AB$6,2)=7)),
        AND($M$5=17,  WEEKDAY(AB$6,2)=6),
        AND($M$5=11,  WEEKDAY(AB$6,2)=7)
      ))
    ),
    INDEX(reference!$H$1:$I$9, MATCH($M133, reference!$H$1:$H$9, 0), 2),
    ""
  ),
"")</f>
        <v/>
      </c>
      <c r="AC133" s="53" t="str">
        <f>IFERROR(
  IF(
    AND(
      AC$6&gt;=$I133, AC$6&lt;=$J133, $Q$2="Yes",
      NOT( OR(
        AND($M$5=1, OR(WEEKDAY(AC$6,2)=6, WEEKDAY(AC$6,2)=7)),
        AND($M$5=17,  WEEKDAY(AC$6,2)=6),
        AND($M$5=11,  WEEKDAY(AC$6,2)=7)
      ))
    ),
    INDEX(reference!$H$1:$I$9, MATCH($M133, reference!$H$1:$H$9, 0), 2),
    ""
  ),
"")</f>
        <v/>
      </c>
      <c r="AD133" s="53" t="str">
        <f>IFERROR(
  IF(
    AND(
      AD$6&gt;=$I133, AD$6&lt;=$J133, $Q$2="Yes",
      NOT( OR(
        AND($M$5=1, OR(WEEKDAY(AD$6,2)=6, WEEKDAY(AD$6,2)=7)),
        AND($M$5=17,  WEEKDAY(AD$6,2)=6),
        AND($M$5=11,  WEEKDAY(AD$6,2)=7)
      ))
    ),
    INDEX(reference!$H$1:$I$9, MATCH($M133, reference!$H$1:$H$9, 0), 2),
    ""
  ),
"")</f>
        <v/>
      </c>
      <c r="AE133" s="53" t="str">
        <f>IFERROR(
  IF(
    AND(
      AE$6&gt;=$I133, AE$6&lt;=$J133, $Q$2="Yes",
      NOT( OR(
        AND($M$5=1, OR(WEEKDAY(AE$6,2)=6, WEEKDAY(AE$6,2)=7)),
        AND($M$5=17,  WEEKDAY(AE$6,2)=6),
        AND($M$5=11,  WEEKDAY(AE$6,2)=7)
      ))
    ),
    INDEX(reference!$H$1:$I$9, MATCH($M133, reference!$H$1:$H$9, 0), 2),
    ""
  ),
"")</f>
        <v/>
      </c>
      <c r="AF133" s="53" t="str">
        <f>IFERROR(
  IF(
    AND(
      AF$6&gt;=$I133, AF$6&lt;=$J133, $Q$2="Yes",
      NOT( OR(
        AND($M$5=1, OR(WEEKDAY(AF$6,2)=6, WEEKDAY(AF$6,2)=7)),
        AND($M$5=17,  WEEKDAY(AF$6,2)=6),
        AND($M$5=11,  WEEKDAY(AF$6,2)=7)
      ))
    ),
    INDEX(reference!$H$1:$I$9, MATCH($M133, reference!$H$1:$H$9, 0), 2),
    ""
  ),
"")</f>
        <v/>
      </c>
      <c r="AG133" s="53" t="str">
        <f>IFERROR(
  IF(
    AND(
      AG$6&gt;=$I133, AG$6&lt;=$J133, $Q$2="Yes",
      NOT( OR(
        AND($M$5=1, OR(WEEKDAY(AG$6,2)=6, WEEKDAY(AG$6,2)=7)),
        AND($M$5=17,  WEEKDAY(AG$6,2)=6),
        AND($M$5=11,  WEEKDAY(AG$6,2)=7)
      ))
    ),
    INDEX(reference!$H$1:$I$9, MATCH($M133, reference!$H$1:$H$9, 0), 2),
    ""
  ),
"")</f>
        <v/>
      </c>
      <c r="AH133" s="53" t="str">
        <f>IFERROR(
  IF(
    AND(
      AH$6&gt;=$I133, AH$6&lt;=$J133, $Q$2="Yes",
      NOT( OR(
        AND($M$5=1, OR(WEEKDAY(AH$6,2)=6, WEEKDAY(AH$6,2)=7)),
        AND($M$5=17,  WEEKDAY(AH$6,2)=6),
        AND($M$5=11,  WEEKDAY(AH$6,2)=7)
      ))
    ),
    INDEX(reference!$H$1:$I$9, MATCH($M133, reference!$H$1:$H$9, 0), 2),
    ""
  ),
"")</f>
        <v/>
      </c>
      <c r="AI133" s="53" t="str">
        <f>IFERROR(
  IF(
    AND(
      AI$6&gt;=$I133, AI$6&lt;=$J133, $Q$2="Yes",
      NOT( OR(
        AND($M$5=1, OR(WEEKDAY(AI$6,2)=6, WEEKDAY(AI$6,2)=7)),
        AND($M$5=17,  WEEKDAY(AI$6,2)=6),
        AND($M$5=11,  WEEKDAY(AI$6,2)=7)
      ))
    ),
    INDEX(reference!$H$1:$I$9, MATCH($M133, reference!$H$1:$H$9, 0), 2),
    ""
  ),
"")</f>
        <v/>
      </c>
      <c r="AJ133" s="53" t="str">
        <f>IFERROR(
  IF(
    AND(
      AJ$6&gt;=$I133, AJ$6&lt;=$J133, $Q$2="Yes",
      NOT( OR(
        AND($M$5=1, OR(WEEKDAY(AJ$6,2)=6, WEEKDAY(AJ$6,2)=7)),
        AND($M$5=17,  WEEKDAY(AJ$6,2)=6),
        AND($M$5=11,  WEEKDAY(AJ$6,2)=7)
      ))
    ),
    INDEX(reference!$H$1:$I$9, MATCH($M133, reference!$H$1:$H$9, 0), 2),
    ""
  ),
"")</f>
        <v/>
      </c>
      <c r="AK133" s="53" t="str">
        <f>IFERROR(
  IF(
    AND(
      AK$6&gt;=$I133, AK$6&lt;=$J133, $Q$2="Yes",
      NOT( OR(
        AND($M$5=1, OR(WEEKDAY(AK$6,2)=6, WEEKDAY(AK$6,2)=7)),
        AND($M$5=17,  WEEKDAY(AK$6,2)=6),
        AND($M$5=11,  WEEKDAY(AK$6,2)=7)
      ))
    ),
    INDEX(reference!$H$1:$I$9, MATCH($M133, reference!$H$1:$H$9, 0), 2),
    ""
  ),
"")</f>
        <v/>
      </c>
      <c r="AL133" s="53" t="str">
        <f>IFERROR(
  IF(
    AND(
      AL$6&gt;=$I133, AL$6&lt;=$J133, $Q$2="Yes",
      NOT( OR(
        AND($M$5=1, OR(WEEKDAY(AL$6,2)=6, WEEKDAY(AL$6,2)=7)),
        AND($M$5=17,  WEEKDAY(AL$6,2)=6),
        AND($M$5=11,  WEEKDAY(AL$6,2)=7)
      ))
    ),
    INDEX(reference!$H$1:$I$9, MATCH($M133, reference!$H$1:$H$9, 0), 2),
    ""
  ),
"")</f>
        <v/>
      </c>
      <c r="AM133" s="53" t="str">
        <f>IFERROR(
  IF(
    AND(
      AM$6&gt;=$I133, AM$6&lt;=$J133, $Q$2="Yes",
      NOT( OR(
        AND($M$5=1, OR(WEEKDAY(AM$6,2)=6, WEEKDAY(AM$6,2)=7)),
        AND($M$5=17,  WEEKDAY(AM$6,2)=6),
        AND($M$5=11,  WEEKDAY(AM$6,2)=7)
      ))
    ),
    INDEX(reference!$H$1:$I$9, MATCH($M133, reference!$H$1:$H$9, 0), 2),
    ""
  ),
"")</f>
        <v/>
      </c>
      <c r="AN133" s="53" t="str">
        <f>IFERROR(
  IF(
    AND(
      AN$6&gt;=$I133, AN$6&lt;=$J133, $Q$2="Yes",
      NOT( OR(
        AND($M$5=1, OR(WEEKDAY(AN$6,2)=6, WEEKDAY(AN$6,2)=7)),
        AND($M$5=17,  WEEKDAY(AN$6,2)=6),
        AND($M$5=11,  WEEKDAY(AN$6,2)=7)
      ))
    ),
    INDEX(reference!$H$1:$I$9, MATCH($M133, reference!$H$1:$H$9, 0), 2),
    ""
  ),
"")</f>
        <v/>
      </c>
      <c r="AO133" s="53" t="str">
        <f>IFERROR(
  IF(
    AND(
      AO$6&gt;=$I133, AO$6&lt;=$J133, $Q$2="Yes",
      NOT( OR(
        AND($M$5=1, OR(WEEKDAY(AO$6,2)=6, WEEKDAY(AO$6,2)=7)),
        AND($M$5=17,  WEEKDAY(AO$6,2)=6),
        AND($M$5=11,  WEEKDAY(AO$6,2)=7)
      ))
    ),
    INDEX(reference!$H$1:$I$9, MATCH($M133, reference!$H$1:$H$9, 0), 2),
    ""
  ),
"")</f>
        <v/>
      </c>
      <c r="AP133" s="53" t="str">
        <f>IFERROR(
  IF(
    AND(
      AP$6&gt;=$I133, AP$6&lt;=$J133, $Q$2="Yes",
      NOT( OR(
        AND($M$5=1, OR(WEEKDAY(AP$6,2)=6, WEEKDAY(AP$6,2)=7)),
        AND($M$5=17,  WEEKDAY(AP$6,2)=6),
        AND($M$5=11,  WEEKDAY(AP$6,2)=7)
      ))
    ),
    INDEX(reference!$H$1:$I$9, MATCH($M133, reference!$H$1:$H$9, 0), 2),
    ""
  ),
"")</f>
        <v/>
      </c>
      <c r="AQ133" s="53" t="str">
        <f>IFERROR(
  IF(
    AND(
      AQ$6&gt;=$I133, AQ$6&lt;=$J133, $Q$2="Yes",
      NOT( OR(
        AND($M$5=1, OR(WEEKDAY(AQ$6,2)=6, WEEKDAY(AQ$6,2)=7)),
        AND($M$5=17,  WEEKDAY(AQ$6,2)=6),
        AND($M$5=11,  WEEKDAY(AQ$6,2)=7)
      ))
    ),
    INDEX(reference!$H$1:$I$9, MATCH($M133, reference!$H$1:$H$9, 0), 2),
    ""
  ),
"")</f>
        <v/>
      </c>
      <c r="AR133" s="53" t="str">
        <f>IFERROR(
  IF(
    AND(
      AR$6&gt;=$I133, AR$6&lt;=$J133, $Q$2="Yes",
      NOT( OR(
        AND($M$5=1, OR(WEEKDAY(AR$6,2)=6, WEEKDAY(AR$6,2)=7)),
        AND($M$5=17,  WEEKDAY(AR$6,2)=6),
        AND($M$5=11,  WEEKDAY(AR$6,2)=7)
      ))
    ),
    INDEX(reference!$H$1:$I$9, MATCH($M133, reference!$H$1:$H$9, 0), 2),
    ""
  ),
"")</f>
        <v/>
      </c>
      <c r="AS133" s="53" t="str">
        <f>IFERROR(
  IF(
    AND(
      AS$6&gt;=$I133, AS$6&lt;=$J133, $Q$2="Yes",
      NOT( OR(
        AND($M$5=1, OR(WEEKDAY(AS$6,2)=6, WEEKDAY(AS$6,2)=7)),
        AND($M$5=17,  WEEKDAY(AS$6,2)=6),
        AND($M$5=11,  WEEKDAY(AS$6,2)=7)
      ))
    ),
    INDEX(reference!$H$1:$I$9, MATCH($M133, reference!$H$1:$H$9, 0), 2),
    ""
  ),
"")</f>
        <v/>
      </c>
      <c r="AT133" s="53" t="str">
        <f>IFERROR(
  IF(
    AND(
      AT$6&gt;=$I133, AT$6&lt;=$J133, $Q$2="Yes",
      NOT( OR(
        AND($M$5=1, OR(WEEKDAY(AT$6,2)=6, WEEKDAY(AT$6,2)=7)),
        AND($M$5=17,  WEEKDAY(AT$6,2)=6),
        AND($M$5=11,  WEEKDAY(AT$6,2)=7)
      ))
    ),
    INDEX(reference!$H$1:$I$9, MATCH($M133, reference!$H$1:$H$9, 0), 2),
    ""
  ),
"")</f>
        <v/>
      </c>
      <c r="AU133" s="53" t="str">
        <f>IFERROR(
  IF(
    AND(
      AU$6&gt;=$I133, AU$6&lt;=$J133, $Q$2="Yes",
      NOT( OR(
        AND($M$5=1, OR(WEEKDAY(AU$6,2)=6, WEEKDAY(AU$6,2)=7)),
        AND($M$5=17,  WEEKDAY(AU$6,2)=6),
        AND($M$5=11,  WEEKDAY(AU$6,2)=7)
      ))
    ),
    INDEX(reference!$H$1:$I$9, MATCH($M133, reference!$H$1:$H$9, 0), 2),
    ""
  ),
"")</f>
        <v/>
      </c>
      <c r="AV133" s="53" t="str">
        <f>IFERROR(
  IF(
    AND(
      AV$6&gt;=$I133, AV$6&lt;=$J133, $Q$2="Yes",
      NOT( OR(
        AND($M$5=1, OR(WEEKDAY(AV$6,2)=6, WEEKDAY(AV$6,2)=7)),
        AND($M$5=17,  WEEKDAY(AV$6,2)=6),
        AND($M$5=11,  WEEKDAY(AV$6,2)=7)
      ))
    ),
    INDEX(reference!$H$1:$I$9, MATCH($M133, reference!$H$1:$H$9, 0), 2),
    ""
  ),
"")</f>
        <v/>
      </c>
      <c r="AW133" s="53" t="str">
        <f>IFERROR(
  IF(
    AND(
      AW$6&gt;=$I133, AW$6&lt;=$J133, $Q$2="Yes",
      NOT( OR(
        AND($M$5=1, OR(WEEKDAY(AW$6,2)=6, WEEKDAY(AW$6,2)=7)),
        AND($M$5=17,  WEEKDAY(AW$6,2)=6),
        AND($M$5=11,  WEEKDAY(AW$6,2)=7)
      ))
    ),
    INDEX(reference!$H$1:$I$9, MATCH($M133, reference!$H$1:$H$9, 0), 2),
    ""
  ),
"")</f>
        <v/>
      </c>
      <c r="AX133" s="53" t="str">
        <f>IFERROR(
  IF(
    AND(
      AX$6&gt;=$I133, AX$6&lt;=$J133, $Q$2="Yes",
      NOT( OR(
        AND($M$5=1, OR(WEEKDAY(AX$6,2)=6, WEEKDAY(AX$6,2)=7)),
        AND($M$5=17,  WEEKDAY(AX$6,2)=6),
        AND($M$5=11,  WEEKDAY(AX$6,2)=7)
      ))
    ),
    INDEX(reference!$H$1:$I$9, MATCH($M133, reference!$H$1:$H$9, 0), 2),
    ""
  ),
"")</f>
        <v/>
      </c>
      <c r="AY133" s="53" t="str">
        <f>IFERROR(
  IF(
    AND(
      AY$6&gt;=$I133, AY$6&lt;=$J133, $Q$2="Yes",
      NOT( OR(
        AND($M$5=1, OR(WEEKDAY(AY$6,2)=6, WEEKDAY(AY$6,2)=7)),
        AND($M$5=17,  WEEKDAY(AY$6,2)=6),
        AND($M$5=11,  WEEKDAY(AY$6,2)=7)
      ))
    ),
    INDEX(reference!$H$1:$I$9, MATCH($M133, reference!$H$1:$H$9, 0), 2),
    ""
  ),
"")</f>
        <v/>
      </c>
      <c r="AZ133" s="53" t="str">
        <f>IFERROR(
  IF(
    AND(
      AZ$6&gt;=$I133, AZ$6&lt;=$J133, $Q$2="Yes",
      NOT( OR(
        AND($M$5=1, OR(WEEKDAY(AZ$6,2)=6, WEEKDAY(AZ$6,2)=7)),
        AND($M$5=17,  WEEKDAY(AZ$6,2)=6),
        AND($M$5=11,  WEEKDAY(AZ$6,2)=7)
      ))
    ),
    INDEX(reference!$H$1:$I$9, MATCH($M133, reference!$H$1:$H$9, 0), 2),
    ""
  ),
"")</f>
        <v/>
      </c>
      <c r="BA133" s="53" t="str">
        <f>IFERROR(
  IF(
    AND(
      BA$6&gt;=$I133, BA$6&lt;=$J133, $Q$2="Yes",
      NOT( OR(
        AND($M$5=1, OR(WEEKDAY(BA$6,2)=6, WEEKDAY(BA$6,2)=7)),
        AND($M$5=17,  WEEKDAY(BA$6,2)=6),
        AND($M$5=11,  WEEKDAY(BA$6,2)=7)
      ))
    ),
    INDEX(reference!$H$1:$I$9, MATCH($M133, reference!$H$1:$H$9, 0), 2),
    ""
  ),
"")</f>
        <v/>
      </c>
      <c r="BB133" s="53" t="str">
        <f>IFERROR(
  IF(
    AND(
      BB$6&gt;=$I133, BB$6&lt;=$J133, $Q$2="Yes",
      NOT( OR(
        AND($M$5=1, OR(WEEKDAY(BB$6,2)=6, WEEKDAY(BB$6,2)=7)),
        AND($M$5=17,  WEEKDAY(BB$6,2)=6),
        AND($M$5=11,  WEEKDAY(BB$6,2)=7)
      ))
    ),
    INDEX(reference!$H$1:$I$9, MATCH($M133, reference!$H$1:$H$9, 0), 2),
    ""
  ),
"")</f>
        <v/>
      </c>
      <c r="BC133" s="53" t="str">
        <f>IFERROR(
  IF(
    AND(
      BC$6&gt;=$I133, BC$6&lt;=$J133, $Q$2="Yes",
      NOT( OR(
        AND($M$5=1, OR(WEEKDAY(BC$6,2)=6, WEEKDAY(BC$6,2)=7)),
        AND($M$5=17,  WEEKDAY(BC$6,2)=6),
        AND($M$5=11,  WEEKDAY(BC$6,2)=7)
      ))
    ),
    INDEX(reference!$H$1:$I$9, MATCH($M133, reference!$H$1:$H$9, 0), 2),
    ""
  ),
"")</f>
        <v/>
      </c>
      <c r="BD133" s="53" t="str">
        <f>IFERROR(
  IF(
    AND(
      BD$6&gt;=$I133, BD$6&lt;=$J133, $Q$2="Yes",
      NOT( OR(
        AND($M$5=1, OR(WEEKDAY(BD$6,2)=6, WEEKDAY(BD$6,2)=7)),
        AND($M$5=17,  WEEKDAY(BD$6,2)=6),
        AND($M$5=11,  WEEKDAY(BD$6,2)=7)
      ))
    ),
    INDEX(reference!$H$1:$I$9, MATCH($M133, reference!$H$1:$H$9, 0), 2),
    ""
  ),
"")</f>
        <v/>
      </c>
      <c r="BE133" s="53" t="str">
        <f>IFERROR(
  IF(
    AND(
      BE$6&gt;=$I133, BE$6&lt;=$J133, $Q$2="Yes",
      NOT( OR(
        AND($M$5=1, OR(WEEKDAY(BE$6,2)=6, WEEKDAY(BE$6,2)=7)),
        AND($M$5=17,  WEEKDAY(BE$6,2)=6),
        AND($M$5=11,  WEEKDAY(BE$6,2)=7)
      ))
    ),
    INDEX(reference!$H$1:$I$9, MATCH($M133, reference!$H$1:$H$9, 0), 2),
    ""
  ),
"")</f>
        <v/>
      </c>
      <c r="BF133" s="53" t="str">
        <f>IFERROR(
  IF(
    AND(
      BF$6&gt;=$I133, BF$6&lt;=$J133, $Q$2="Yes",
      NOT( OR(
        AND($M$5=1, OR(WEEKDAY(BF$6,2)=6, WEEKDAY(BF$6,2)=7)),
        AND($M$5=17,  WEEKDAY(BF$6,2)=6),
        AND($M$5=11,  WEEKDAY(BF$6,2)=7)
      ))
    ),
    INDEX(reference!$H$1:$I$9, MATCH($M133, reference!$H$1:$H$9, 0), 2),
    ""
  ),
"")</f>
        <v/>
      </c>
      <c r="BG133" s="53" t="str">
        <f>IFERROR(
  IF(
    AND(
      BG$6&gt;=$I133, BG$6&lt;=$J133, $Q$2="Yes",
      NOT( OR(
        AND($M$5=1, OR(WEEKDAY(BG$6,2)=6, WEEKDAY(BG$6,2)=7)),
        AND($M$5=17,  WEEKDAY(BG$6,2)=6),
        AND($M$5=11,  WEEKDAY(BG$6,2)=7)
      ))
    ),
    INDEX(reference!$H$1:$I$9, MATCH($M133, reference!$H$1:$H$9, 0), 2),
    ""
  ),
"")</f>
        <v/>
      </c>
      <c r="BH133" s="53" t="str">
        <f>IFERROR(
  IF(
    AND(
      BH$6&gt;=$I133, BH$6&lt;=$J133, $Q$2="Yes",
      NOT( OR(
        AND($M$5=1, OR(WEEKDAY(BH$6,2)=6, WEEKDAY(BH$6,2)=7)),
        AND($M$5=17,  WEEKDAY(BH$6,2)=6),
        AND($M$5=11,  WEEKDAY(BH$6,2)=7)
      ))
    ),
    INDEX(reference!$H$1:$I$9, MATCH($M133, reference!$H$1:$H$9, 0), 2),
    ""
  ),
"")</f>
        <v/>
      </c>
      <c r="BI133" s="53" t="str">
        <f>IFERROR(
  IF(
    AND(
      BI$6&gt;=$I133, BI$6&lt;=$J133, $Q$2="Yes",
      NOT( OR(
        AND($M$5=1, OR(WEEKDAY(BI$6,2)=6, WEEKDAY(BI$6,2)=7)),
        AND($M$5=17,  WEEKDAY(BI$6,2)=6),
        AND($M$5=11,  WEEKDAY(BI$6,2)=7)
      ))
    ),
    INDEX(reference!$H$1:$I$9, MATCH($M133, reference!$H$1:$H$9, 0), 2),
    ""
  ),
"")</f>
        <v/>
      </c>
      <c r="BJ133" s="53" t="str">
        <f>IFERROR(
  IF(
    AND(
      BJ$6&gt;=$I133, BJ$6&lt;=$J133, $Q$2="Yes",
      NOT( OR(
        AND($M$5=1, OR(WEEKDAY(BJ$6,2)=6, WEEKDAY(BJ$6,2)=7)),
        AND($M$5=17,  WEEKDAY(BJ$6,2)=6),
        AND($M$5=11,  WEEKDAY(BJ$6,2)=7)
      ))
    ),
    INDEX(reference!$H$1:$I$9, MATCH($M133, reference!$H$1:$H$9, 0), 2),
    ""
  ),
"")</f>
        <v/>
      </c>
      <c r="BK133" s="53" t="str">
        <f>IFERROR(
  IF(
    AND(
      BK$6&gt;=$I133, BK$6&lt;=$J133, $Q$2="Yes",
      NOT( OR(
        AND($M$5=1, OR(WEEKDAY(BK$6,2)=6, WEEKDAY(BK$6,2)=7)),
        AND($M$5=17,  WEEKDAY(BK$6,2)=6),
        AND($M$5=11,  WEEKDAY(BK$6,2)=7)
      ))
    ),
    INDEX(reference!$H$1:$I$9, MATCH($M133, reference!$H$1:$H$9, 0), 2),
    ""
  ),
"")</f>
        <v/>
      </c>
      <c r="BL133" s="53" t="str">
        <f>IFERROR(
  IF(
    AND(
      BL$6&gt;=$I133, BL$6&lt;=$J133, $Q$2="Yes",
      NOT( OR(
        AND($M$5=1, OR(WEEKDAY(BL$6,2)=6, WEEKDAY(BL$6,2)=7)),
        AND($M$5=17,  WEEKDAY(BL$6,2)=6),
        AND($M$5=11,  WEEKDAY(BL$6,2)=7)
      ))
    ),
    INDEX(reference!$H$1:$I$9, MATCH($M133, reference!$H$1:$H$9, 0), 2),
    ""
  ),
"")</f>
        <v/>
      </c>
      <c r="BM133" s="53" t="str">
        <f>IFERROR(
  IF(
    AND(
      BM$6&gt;=$I133, BM$6&lt;=$J133, $Q$2="Yes",
      NOT( OR(
        AND($M$5=1, OR(WEEKDAY(BM$6,2)=6, WEEKDAY(BM$6,2)=7)),
        AND($M$5=17,  WEEKDAY(BM$6,2)=6),
        AND($M$5=11,  WEEKDAY(BM$6,2)=7)
      ))
    ),
    INDEX(reference!$H$1:$I$9, MATCH($M133, reference!$H$1:$H$9, 0), 2),
    ""
  ),
"")</f>
        <v/>
      </c>
      <c r="BN133" s="53" t="str">
        <f>IFERROR(
  IF(
    AND(
      BN$6&gt;=$I133, BN$6&lt;=$J133, $Q$2="Yes",
      NOT( OR(
        AND($M$5=1, OR(WEEKDAY(BN$6,2)=6, WEEKDAY(BN$6,2)=7)),
        AND($M$5=17,  WEEKDAY(BN$6,2)=6),
        AND($M$5=11,  WEEKDAY(BN$6,2)=7)
      ))
    ),
    INDEX(reference!$H$1:$I$9, MATCH($M133, reference!$H$1:$H$9, 0), 2),
    ""
  ),
"")</f>
        <v/>
      </c>
      <c r="BO133" s="53" t="str">
        <f>IFERROR(
  IF(
    AND(
      BO$6&gt;=$I133, BO$6&lt;=$J133, $Q$2="Yes",
      NOT( OR(
        AND($M$5=1, OR(WEEKDAY(BO$6,2)=6, WEEKDAY(BO$6,2)=7)),
        AND($M$5=17,  WEEKDAY(BO$6,2)=6),
        AND($M$5=11,  WEEKDAY(BO$6,2)=7)
      ))
    ),
    INDEX(reference!$H$1:$I$9, MATCH($M133, reference!$H$1:$H$9, 0), 2),
    ""
  ),
"")</f>
        <v/>
      </c>
      <c r="BP133" s="53" t="str">
        <f>IFERROR(
  IF(
    AND(
      BP$6&gt;=$I133, BP$6&lt;=$J133, $Q$2="Yes",
      NOT( OR(
        AND($M$5=1, OR(WEEKDAY(BP$6,2)=6, WEEKDAY(BP$6,2)=7)),
        AND($M$5=17,  WEEKDAY(BP$6,2)=6),
        AND($M$5=11,  WEEKDAY(BP$6,2)=7)
      ))
    ),
    INDEX(reference!$H$1:$I$9, MATCH($M133, reference!$H$1:$H$9, 0), 2),
    ""
  ),
"")</f>
        <v/>
      </c>
      <c r="BQ133" s="53" t="str">
        <f>IFERROR(
  IF(
    AND(
      BQ$6&gt;=$I133, BQ$6&lt;=$J133, $Q$2="Yes",
      NOT( OR(
        AND($M$5=1, OR(WEEKDAY(BQ$6,2)=6, WEEKDAY(BQ$6,2)=7)),
        AND($M$5=17,  WEEKDAY(BQ$6,2)=6),
        AND($M$5=11,  WEEKDAY(BQ$6,2)=7)
      ))
    ),
    INDEX(reference!$H$1:$I$9, MATCH($M133, reference!$H$1:$H$9, 0), 2),
    ""
  ),
"")</f>
        <v/>
      </c>
    </row>
    <row r="134" spans="1:69" ht="22.5" customHeight="1" x14ac:dyDescent="0.15">
      <c r="A134" s="46">
        <f>COUNTIF($L$7:M134,M134)</f>
        <v>0</v>
      </c>
      <c r="B134" s="46" t="str">
        <f t="shared" si="7"/>
        <v>-0</v>
      </c>
      <c r="C134" s="46" t="str">
        <f>IFERROR(IF(G134="","",MOD(COUNTIFS($F$6:G134,"◯"),10)),"")</f>
        <v/>
      </c>
      <c r="D134" s="46" t="str" cm="1">
        <f t="array" ref="D134">IF(G134="","",_xlfn.SWITCH(G134,"◯",1,"◆",2,"★",3))</f>
        <v/>
      </c>
      <c r="E134" s="46"/>
      <c r="F134" s="47"/>
      <c r="G134" s="48"/>
      <c r="H134" s="49"/>
      <c r="I134" s="51"/>
      <c r="J134" s="51"/>
      <c r="K134" s="52" t="str">
        <f t="shared" si="6"/>
        <v/>
      </c>
      <c r="L134" s="50"/>
      <c r="M134" s="50"/>
      <c r="N134" s="53" t="str">
        <f>IFERROR(
  IF(
    AND(
      N$6&gt;=$I134, N$6&lt;=$J134, $Q$2="Yes",
      NOT( OR(
        AND($M$5=1, OR(WEEKDAY(N$6,2)=6, WEEKDAY(N$6,2)=7)),
        AND($M$5=17,  WEEKDAY(N$6,2)=6),
        AND($M$5=11,  WEEKDAY(N$6,2)=7)
      ))
    ),
    INDEX(reference!$H$1:$I$9, MATCH($M134, reference!$H$1:$H$9, 0), 2),
    ""
  ),
"")</f>
        <v/>
      </c>
      <c r="O134" s="53" t="str">
        <f>IFERROR(
  IF(
    AND(
      O$6&gt;=$I134, O$6&lt;=$J134, $Q$2="Yes",
      NOT( OR(
        AND($M$5=1, OR(WEEKDAY(O$6,2)=6, WEEKDAY(O$6,2)=7)),
        AND($M$5=17,  WEEKDAY(O$6,2)=6),
        AND($M$5=11,  WEEKDAY(O$6,2)=7)
      ))
    ),
    INDEX(reference!$H$1:$I$9, MATCH($M134, reference!$H$1:$H$9, 0), 2),
    ""
  ),
"")</f>
        <v/>
      </c>
      <c r="P134" s="53" t="str">
        <f>IFERROR(
  IF(
    AND(
      P$6&gt;=$I134, P$6&lt;=$J134, $Q$2="Yes",
      NOT( OR(
        AND($M$5=1, OR(WEEKDAY(P$6,2)=6, WEEKDAY(P$6,2)=7)),
        AND($M$5=17,  WEEKDAY(P$6,2)=6),
        AND($M$5=11,  WEEKDAY(P$6,2)=7)
      ))
    ),
    INDEX(reference!$H$1:$I$9, MATCH($M134, reference!$H$1:$H$9, 0), 2),
    ""
  ),
"")</f>
        <v/>
      </c>
      <c r="Q134" s="53" t="str">
        <f>IFERROR(
  IF(
    AND(
      Q$6&gt;=$I134, Q$6&lt;=$J134, $Q$2="Yes",
      NOT( OR(
        AND($M$5=1, OR(WEEKDAY(Q$6,2)=6, WEEKDAY(Q$6,2)=7)),
        AND($M$5=17,  WEEKDAY(Q$6,2)=6),
        AND($M$5=11,  WEEKDAY(Q$6,2)=7)
      ))
    ),
    INDEX(reference!$H$1:$I$9, MATCH($M134, reference!$H$1:$H$9, 0), 2),
    ""
  ),
"")</f>
        <v/>
      </c>
      <c r="R134" s="53" t="str">
        <f>IFERROR(
  IF(
    AND(
      R$6&gt;=$I134, R$6&lt;=$J134, $Q$2="Yes",
      NOT( OR(
        AND($M$5=1, OR(WEEKDAY(R$6,2)=6, WEEKDAY(R$6,2)=7)),
        AND($M$5=17,  WEEKDAY(R$6,2)=6),
        AND($M$5=11,  WEEKDAY(R$6,2)=7)
      ))
    ),
    INDEX(reference!$H$1:$I$9, MATCH($M134, reference!$H$1:$H$9, 0), 2),
    ""
  ),
"")</f>
        <v/>
      </c>
      <c r="S134" s="53" t="str">
        <f>IFERROR(
  IF(
    AND(
      S$6&gt;=$I134, S$6&lt;=$J134, $Q$2="Yes",
      NOT( OR(
        AND($M$5=1, OR(WEEKDAY(S$6,2)=6, WEEKDAY(S$6,2)=7)),
        AND($M$5=17,  WEEKDAY(S$6,2)=6),
        AND($M$5=11,  WEEKDAY(S$6,2)=7)
      ))
    ),
    INDEX(reference!$H$1:$I$9, MATCH($M134, reference!$H$1:$H$9, 0), 2),
    ""
  ),
"")</f>
        <v/>
      </c>
      <c r="T134" s="53" t="str">
        <f>IFERROR(
  IF(
    AND(
      T$6&gt;=$I134, T$6&lt;=$J134, $Q$2="Yes",
      NOT( OR(
        AND($M$5=1, OR(WEEKDAY(T$6,2)=6, WEEKDAY(T$6,2)=7)),
        AND($M$5=17,  WEEKDAY(T$6,2)=6),
        AND($M$5=11,  WEEKDAY(T$6,2)=7)
      ))
    ),
    INDEX(reference!$H$1:$I$9, MATCH($M134, reference!$H$1:$H$9, 0), 2),
    ""
  ),
"")</f>
        <v/>
      </c>
      <c r="U134" s="53" t="str">
        <f>IFERROR(
  IF(
    AND(
      U$6&gt;=$I134, U$6&lt;=$J134, $Q$2="Yes",
      NOT( OR(
        AND($M$5=1, OR(WEEKDAY(U$6,2)=6, WEEKDAY(U$6,2)=7)),
        AND($M$5=17,  WEEKDAY(U$6,2)=6),
        AND($M$5=11,  WEEKDAY(U$6,2)=7)
      ))
    ),
    INDEX(reference!$H$1:$I$9, MATCH($M134, reference!$H$1:$H$9, 0), 2),
    ""
  ),
"")</f>
        <v/>
      </c>
      <c r="V134" s="53" t="str">
        <f>IFERROR(
  IF(
    AND(
      V$6&gt;=$I134, V$6&lt;=$J134, $Q$2="Yes",
      NOT( OR(
        AND($M$5=1, OR(WEEKDAY(V$6,2)=6, WEEKDAY(V$6,2)=7)),
        AND($M$5=17,  WEEKDAY(V$6,2)=6),
        AND($M$5=11,  WEEKDAY(V$6,2)=7)
      ))
    ),
    INDEX(reference!$H$1:$I$9, MATCH($M134, reference!$H$1:$H$9, 0), 2),
    ""
  ),
"")</f>
        <v/>
      </c>
      <c r="W134" s="53" t="str">
        <f>IFERROR(
  IF(
    AND(
      W$6&gt;=$I134, W$6&lt;=$J134, $Q$2="Yes",
      NOT( OR(
        AND($M$5=1, OR(WEEKDAY(W$6,2)=6, WEEKDAY(W$6,2)=7)),
        AND($M$5=17,  WEEKDAY(W$6,2)=6),
        AND($M$5=11,  WEEKDAY(W$6,2)=7)
      ))
    ),
    INDEX(reference!$H$1:$I$9, MATCH($M134, reference!$H$1:$H$9, 0), 2),
    ""
  ),
"")</f>
        <v/>
      </c>
      <c r="X134" s="53" t="str">
        <f>IFERROR(
  IF(
    AND(
      X$6&gt;=$I134, X$6&lt;=$J134, $Q$2="Yes",
      NOT( OR(
        AND($M$5=1, OR(WEEKDAY(X$6,2)=6, WEEKDAY(X$6,2)=7)),
        AND($M$5=17,  WEEKDAY(X$6,2)=6),
        AND($M$5=11,  WEEKDAY(X$6,2)=7)
      ))
    ),
    INDEX(reference!$H$1:$I$9, MATCH($M134, reference!$H$1:$H$9, 0), 2),
    ""
  ),
"")</f>
        <v/>
      </c>
      <c r="Y134" s="53" t="str">
        <f>IFERROR(
  IF(
    AND(
      Y$6&gt;=$I134, Y$6&lt;=$J134, $Q$2="Yes",
      NOT( OR(
        AND($M$5=1, OR(WEEKDAY(Y$6,2)=6, WEEKDAY(Y$6,2)=7)),
        AND($M$5=17,  WEEKDAY(Y$6,2)=6),
        AND($M$5=11,  WEEKDAY(Y$6,2)=7)
      ))
    ),
    INDEX(reference!$H$1:$I$9, MATCH($M134, reference!$H$1:$H$9, 0), 2),
    ""
  ),
"")</f>
        <v/>
      </c>
      <c r="Z134" s="53" t="str">
        <f>IFERROR(
  IF(
    AND(
      Z$6&gt;=$I134, Z$6&lt;=$J134, $Q$2="Yes",
      NOT( OR(
        AND($M$5=1, OR(WEEKDAY(Z$6,2)=6, WEEKDAY(Z$6,2)=7)),
        AND($M$5=17,  WEEKDAY(Z$6,2)=6),
        AND($M$5=11,  WEEKDAY(Z$6,2)=7)
      ))
    ),
    INDEX(reference!$H$1:$I$9, MATCH($M134, reference!$H$1:$H$9, 0), 2),
    ""
  ),
"")</f>
        <v/>
      </c>
      <c r="AA134" s="53" t="str">
        <f>IFERROR(
  IF(
    AND(
      AA$6&gt;=$I134, AA$6&lt;=$J134, $Q$2="Yes",
      NOT( OR(
        AND($M$5=1, OR(WEEKDAY(AA$6,2)=6, WEEKDAY(AA$6,2)=7)),
        AND($M$5=17,  WEEKDAY(AA$6,2)=6),
        AND($M$5=11,  WEEKDAY(AA$6,2)=7)
      ))
    ),
    INDEX(reference!$H$1:$I$9, MATCH($M134, reference!$H$1:$H$9, 0), 2),
    ""
  ),
"")</f>
        <v/>
      </c>
      <c r="AB134" s="53" t="str">
        <f>IFERROR(
  IF(
    AND(
      AB$6&gt;=$I134, AB$6&lt;=$J134, $Q$2="Yes",
      NOT( OR(
        AND($M$5=1, OR(WEEKDAY(AB$6,2)=6, WEEKDAY(AB$6,2)=7)),
        AND($M$5=17,  WEEKDAY(AB$6,2)=6),
        AND($M$5=11,  WEEKDAY(AB$6,2)=7)
      ))
    ),
    INDEX(reference!$H$1:$I$9, MATCH($M134, reference!$H$1:$H$9, 0), 2),
    ""
  ),
"")</f>
        <v/>
      </c>
      <c r="AC134" s="53" t="str">
        <f>IFERROR(
  IF(
    AND(
      AC$6&gt;=$I134, AC$6&lt;=$J134, $Q$2="Yes",
      NOT( OR(
        AND($M$5=1, OR(WEEKDAY(AC$6,2)=6, WEEKDAY(AC$6,2)=7)),
        AND($M$5=17,  WEEKDAY(AC$6,2)=6),
        AND($M$5=11,  WEEKDAY(AC$6,2)=7)
      ))
    ),
    INDEX(reference!$H$1:$I$9, MATCH($M134, reference!$H$1:$H$9, 0), 2),
    ""
  ),
"")</f>
        <v/>
      </c>
      <c r="AD134" s="53" t="str">
        <f>IFERROR(
  IF(
    AND(
      AD$6&gt;=$I134, AD$6&lt;=$J134, $Q$2="Yes",
      NOT( OR(
        AND($M$5=1, OR(WEEKDAY(AD$6,2)=6, WEEKDAY(AD$6,2)=7)),
        AND($M$5=17,  WEEKDAY(AD$6,2)=6),
        AND($M$5=11,  WEEKDAY(AD$6,2)=7)
      ))
    ),
    INDEX(reference!$H$1:$I$9, MATCH($M134, reference!$H$1:$H$9, 0), 2),
    ""
  ),
"")</f>
        <v/>
      </c>
      <c r="AE134" s="53" t="str">
        <f>IFERROR(
  IF(
    AND(
      AE$6&gt;=$I134, AE$6&lt;=$J134, $Q$2="Yes",
      NOT( OR(
        AND($M$5=1, OR(WEEKDAY(AE$6,2)=6, WEEKDAY(AE$6,2)=7)),
        AND($M$5=17,  WEEKDAY(AE$6,2)=6),
        AND($M$5=11,  WEEKDAY(AE$6,2)=7)
      ))
    ),
    INDEX(reference!$H$1:$I$9, MATCH($M134, reference!$H$1:$H$9, 0), 2),
    ""
  ),
"")</f>
        <v/>
      </c>
      <c r="AF134" s="53" t="str">
        <f>IFERROR(
  IF(
    AND(
      AF$6&gt;=$I134, AF$6&lt;=$J134, $Q$2="Yes",
      NOT( OR(
        AND($M$5=1, OR(WEEKDAY(AF$6,2)=6, WEEKDAY(AF$6,2)=7)),
        AND($M$5=17,  WEEKDAY(AF$6,2)=6),
        AND($M$5=11,  WEEKDAY(AF$6,2)=7)
      ))
    ),
    INDEX(reference!$H$1:$I$9, MATCH($M134, reference!$H$1:$H$9, 0), 2),
    ""
  ),
"")</f>
        <v/>
      </c>
      <c r="AG134" s="53" t="str">
        <f>IFERROR(
  IF(
    AND(
      AG$6&gt;=$I134, AG$6&lt;=$J134, $Q$2="Yes",
      NOT( OR(
        AND($M$5=1, OR(WEEKDAY(AG$6,2)=6, WEEKDAY(AG$6,2)=7)),
        AND($M$5=17,  WEEKDAY(AG$6,2)=6),
        AND($M$5=11,  WEEKDAY(AG$6,2)=7)
      ))
    ),
    INDEX(reference!$H$1:$I$9, MATCH($M134, reference!$H$1:$H$9, 0), 2),
    ""
  ),
"")</f>
        <v/>
      </c>
      <c r="AH134" s="53" t="str">
        <f>IFERROR(
  IF(
    AND(
      AH$6&gt;=$I134, AH$6&lt;=$J134, $Q$2="Yes",
      NOT( OR(
        AND($M$5=1, OR(WEEKDAY(AH$6,2)=6, WEEKDAY(AH$6,2)=7)),
        AND($M$5=17,  WEEKDAY(AH$6,2)=6),
        AND($M$5=11,  WEEKDAY(AH$6,2)=7)
      ))
    ),
    INDEX(reference!$H$1:$I$9, MATCH($M134, reference!$H$1:$H$9, 0), 2),
    ""
  ),
"")</f>
        <v/>
      </c>
      <c r="AI134" s="53" t="str">
        <f>IFERROR(
  IF(
    AND(
      AI$6&gt;=$I134, AI$6&lt;=$J134, $Q$2="Yes",
      NOT( OR(
        AND($M$5=1, OR(WEEKDAY(AI$6,2)=6, WEEKDAY(AI$6,2)=7)),
        AND($M$5=17,  WEEKDAY(AI$6,2)=6),
        AND($M$5=11,  WEEKDAY(AI$6,2)=7)
      ))
    ),
    INDEX(reference!$H$1:$I$9, MATCH($M134, reference!$H$1:$H$9, 0), 2),
    ""
  ),
"")</f>
        <v/>
      </c>
      <c r="AJ134" s="53" t="str">
        <f>IFERROR(
  IF(
    AND(
      AJ$6&gt;=$I134, AJ$6&lt;=$J134, $Q$2="Yes",
      NOT( OR(
        AND($M$5=1, OR(WEEKDAY(AJ$6,2)=6, WEEKDAY(AJ$6,2)=7)),
        AND($M$5=17,  WEEKDAY(AJ$6,2)=6),
        AND($M$5=11,  WEEKDAY(AJ$6,2)=7)
      ))
    ),
    INDEX(reference!$H$1:$I$9, MATCH($M134, reference!$H$1:$H$9, 0), 2),
    ""
  ),
"")</f>
        <v/>
      </c>
      <c r="AK134" s="53" t="str">
        <f>IFERROR(
  IF(
    AND(
      AK$6&gt;=$I134, AK$6&lt;=$J134, $Q$2="Yes",
      NOT( OR(
        AND($M$5=1, OR(WEEKDAY(AK$6,2)=6, WEEKDAY(AK$6,2)=7)),
        AND($M$5=17,  WEEKDAY(AK$6,2)=6),
        AND($M$5=11,  WEEKDAY(AK$6,2)=7)
      ))
    ),
    INDEX(reference!$H$1:$I$9, MATCH($M134, reference!$H$1:$H$9, 0), 2),
    ""
  ),
"")</f>
        <v/>
      </c>
      <c r="AL134" s="53" t="str">
        <f>IFERROR(
  IF(
    AND(
      AL$6&gt;=$I134, AL$6&lt;=$J134, $Q$2="Yes",
      NOT( OR(
        AND($M$5=1, OR(WEEKDAY(AL$6,2)=6, WEEKDAY(AL$6,2)=7)),
        AND($M$5=17,  WEEKDAY(AL$6,2)=6),
        AND($M$5=11,  WEEKDAY(AL$6,2)=7)
      ))
    ),
    INDEX(reference!$H$1:$I$9, MATCH($M134, reference!$H$1:$H$9, 0), 2),
    ""
  ),
"")</f>
        <v/>
      </c>
      <c r="AM134" s="53" t="str">
        <f>IFERROR(
  IF(
    AND(
      AM$6&gt;=$I134, AM$6&lt;=$J134, $Q$2="Yes",
      NOT( OR(
        AND($M$5=1, OR(WEEKDAY(AM$6,2)=6, WEEKDAY(AM$6,2)=7)),
        AND($M$5=17,  WEEKDAY(AM$6,2)=6),
        AND($M$5=11,  WEEKDAY(AM$6,2)=7)
      ))
    ),
    INDEX(reference!$H$1:$I$9, MATCH($M134, reference!$H$1:$H$9, 0), 2),
    ""
  ),
"")</f>
        <v/>
      </c>
      <c r="AN134" s="53" t="str">
        <f>IFERROR(
  IF(
    AND(
      AN$6&gt;=$I134, AN$6&lt;=$J134, $Q$2="Yes",
      NOT( OR(
        AND($M$5=1, OR(WEEKDAY(AN$6,2)=6, WEEKDAY(AN$6,2)=7)),
        AND($M$5=17,  WEEKDAY(AN$6,2)=6),
        AND($M$5=11,  WEEKDAY(AN$6,2)=7)
      ))
    ),
    INDEX(reference!$H$1:$I$9, MATCH($M134, reference!$H$1:$H$9, 0), 2),
    ""
  ),
"")</f>
        <v/>
      </c>
      <c r="AO134" s="53" t="str">
        <f>IFERROR(
  IF(
    AND(
      AO$6&gt;=$I134, AO$6&lt;=$J134, $Q$2="Yes",
      NOT( OR(
        AND($M$5=1, OR(WEEKDAY(AO$6,2)=6, WEEKDAY(AO$6,2)=7)),
        AND($M$5=17,  WEEKDAY(AO$6,2)=6),
        AND($M$5=11,  WEEKDAY(AO$6,2)=7)
      ))
    ),
    INDEX(reference!$H$1:$I$9, MATCH($M134, reference!$H$1:$H$9, 0), 2),
    ""
  ),
"")</f>
        <v/>
      </c>
      <c r="AP134" s="53" t="str">
        <f>IFERROR(
  IF(
    AND(
      AP$6&gt;=$I134, AP$6&lt;=$J134, $Q$2="Yes",
      NOT( OR(
        AND($M$5=1, OR(WEEKDAY(AP$6,2)=6, WEEKDAY(AP$6,2)=7)),
        AND($M$5=17,  WEEKDAY(AP$6,2)=6),
        AND($M$5=11,  WEEKDAY(AP$6,2)=7)
      ))
    ),
    INDEX(reference!$H$1:$I$9, MATCH($M134, reference!$H$1:$H$9, 0), 2),
    ""
  ),
"")</f>
        <v/>
      </c>
      <c r="AQ134" s="53" t="str">
        <f>IFERROR(
  IF(
    AND(
      AQ$6&gt;=$I134, AQ$6&lt;=$J134, $Q$2="Yes",
      NOT( OR(
        AND($M$5=1, OR(WEEKDAY(AQ$6,2)=6, WEEKDAY(AQ$6,2)=7)),
        AND($M$5=17,  WEEKDAY(AQ$6,2)=6),
        AND($M$5=11,  WEEKDAY(AQ$6,2)=7)
      ))
    ),
    INDEX(reference!$H$1:$I$9, MATCH($M134, reference!$H$1:$H$9, 0), 2),
    ""
  ),
"")</f>
        <v/>
      </c>
      <c r="AR134" s="53" t="str">
        <f>IFERROR(
  IF(
    AND(
      AR$6&gt;=$I134, AR$6&lt;=$J134, $Q$2="Yes",
      NOT( OR(
        AND($M$5=1, OR(WEEKDAY(AR$6,2)=6, WEEKDAY(AR$6,2)=7)),
        AND($M$5=17,  WEEKDAY(AR$6,2)=6),
        AND($M$5=11,  WEEKDAY(AR$6,2)=7)
      ))
    ),
    INDEX(reference!$H$1:$I$9, MATCH($M134, reference!$H$1:$H$9, 0), 2),
    ""
  ),
"")</f>
        <v/>
      </c>
      <c r="AS134" s="53" t="str">
        <f>IFERROR(
  IF(
    AND(
      AS$6&gt;=$I134, AS$6&lt;=$J134, $Q$2="Yes",
      NOT( OR(
        AND($M$5=1, OR(WEEKDAY(AS$6,2)=6, WEEKDAY(AS$6,2)=7)),
        AND($M$5=17,  WEEKDAY(AS$6,2)=6),
        AND($M$5=11,  WEEKDAY(AS$6,2)=7)
      ))
    ),
    INDEX(reference!$H$1:$I$9, MATCH($M134, reference!$H$1:$H$9, 0), 2),
    ""
  ),
"")</f>
        <v/>
      </c>
      <c r="AT134" s="53" t="str">
        <f>IFERROR(
  IF(
    AND(
      AT$6&gt;=$I134, AT$6&lt;=$J134, $Q$2="Yes",
      NOT( OR(
        AND($M$5=1, OR(WEEKDAY(AT$6,2)=6, WEEKDAY(AT$6,2)=7)),
        AND($M$5=17,  WEEKDAY(AT$6,2)=6),
        AND($M$5=11,  WEEKDAY(AT$6,2)=7)
      ))
    ),
    INDEX(reference!$H$1:$I$9, MATCH($M134, reference!$H$1:$H$9, 0), 2),
    ""
  ),
"")</f>
        <v/>
      </c>
      <c r="AU134" s="53" t="str">
        <f>IFERROR(
  IF(
    AND(
      AU$6&gt;=$I134, AU$6&lt;=$J134, $Q$2="Yes",
      NOT( OR(
        AND($M$5=1, OR(WEEKDAY(AU$6,2)=6, WEEKDAY(AU$6,2)=7)),
        AND($M$5=17,  WEEKDAY(AU$6,2)=6),
        AND($M$5=11,  WEEKDAY(AU$6,2)=7)
      ))
    ),
    INDEX(reference!$H$1:$I$9, MATCH($M134, reference!$H$1:$H$9, 0), 2),
    ""
  ),
"")</f>
        <v/>
      </c>
      <c r="AV134" s="53" t="str">
        <f>IFERROR(
  IF(
    AND(
      AV$6&gt;=$I134, AV$6&lt;=$J134, $Q$2="Yes",
      NOT( OR(
        AND($M$5=1, OR(WEEKDAY(AV$6,2)=6, WEEKDAY(AV$6,2)=7)),
        AND($M$5=17,  WEEKDAY(AV$6,2)=6),
        AND($M$5=11,  WEEKDAY(AV$6,2)=7)
      ))
    ),
    INDEX(reference!$H$1:$I$9, MATCH($M134, reference!$H$1:$H$9, 0), 2),
    ""
  ),
"")</f>
        <v/>
      </c>
      <c r="AW134" s="53" t="str">
        <f>IFERROR(
  IF(
    AND(
      AW$6&gt;=$I134, AW$6&lt;=$J134, $Q$2="Yes",
      NOT( OR(
        AND($M$5=1, OR(WEEKDAY(AW$6,2)=6, WEEKDAY(AW$6,2)=7)),
        AND($M$5=17,  WEEKDAY(AW$6,2)=6),
        AND($M$5=11,  WEEKDAY(AW$6,2)=7)
      ))
    ),
    INDEX(reference!$H$1:$I$9, MATCH($M134, reference!$H$1:$H$9, 0), 2),
    ""
  ),
"")</f>
        <v/>
      </c>
      <c r="AX134" s="53" t="str">
        <f>IFERROR(
  IF(
    AND(
      AX$6&gt;=$I134, AX$6&lt;=$J134, $Q$2="Yes",
      NOT( OR(
        AND($M$5=1, OR(WEEKDAY(AX$6,2)=6, WEEKDAY(AX$6,2)=7)),
        AND($M$5=17,  WEEKDAY(AX$6,2)=6),
        AND($M$5=11,  WEEKDAY(AX$6,2)=7)
      ))
    ),
    INDEX(reference!$H$1:$I$9, MATCH($M134, reference!$H$1:$H$9, 0), 2),
    ""
  ),
"")</f>
        <v/>
      </c>
      <c r="AY134" s="53" t="str">
        <f>IFERROR(
  IF(
    AND(
      AY$6&gt;=$I134, AY$6&lt;=$J134, $Q$2="Yes",
      NOT( OR(
        AND($M$5=1, OR(WEEKDAY(AY$6,2)=6, WEEKDAY(AY$6,2)=7)),
        AND($M$5=17,  WEEKDAY(AY$6,2)=6),
        AND($M$5=11,  WEEKDAY(AY$6,2)=7)
      ))
    ),
    INDEX(reference!$H$1:$I$9, MATCH($M134, reference!$H$1:$H$9, 0), 2),
    ""
  ),
"")</f>
        <v/>
      </c>
      <c r="AZ134" s="53" t="str">
        <f>IFERROR(
  IF(
    AND(
      AZ$6&gt;=$I134, AZ$6&lt;=$J134, $Q$2="Yes",
      NOT( OR(
        AND($M$5=1, OR(WEEKDAY(AZ$6,2)=6, WEEKDAY(AZ$6,2)=7)),
        AND($M$5=17,  WEEKDAY(AZ$6,2)=6),
        AND($M$5=11,  WEEKDAY(AZ$6,2)=7)
      ))
    ),
    INDEX(reference!$H$1:$I$9, MATCH($M134, reference!$H$1:$H$9, 0), 2),
    ""
  ),
"")</f>
        <v/>
      </c>
      <c r="BA134" s="53" t="str">
        <f>IFERROR(
  IF(
    AND(
      BA$6&gt;=$I134, BA$6&lt;=$J134, $Q$2="Yes",
      NOT( OR(
        AND($M$5=1, OR(WEEKDAY(BA$6,2)=6, WEEKDAY(BA$6,2)=7)),
        AND($M$5=17,  WEEKDAY(BA$6,2)=6),
        AND($M$5=11,  WEEKDAY(BA$6,2)=7)
      ))
    ),
    INDEX(reference!$H$1:$I$9, MATCH($M134, reference!$H$1:$H$9, 0), 2),
    ""
  ),
"")</f>
        <v/>
      </c>
      <c r="BB134" s="53" t="str">
        <f>IFERROR(
  IF(
    AND(
      BB$6&gt;=$I134, BB$6&lt;=$J134, $Q$2="Yes",
      NOT( OR(
        AND($M$5=1, OR(WEEKDAY(BB$6,2)=6, WEEKDAY(BB$6,2)=7)),
        AND($M$5=17,  WEEKDAY(BB$6,2)=6),
        AND($M$5=11,  WEEKDAY(BB$6,2)=7)
      ))
    ),
    INDEX(reference!$H$1:$I$9, MATCH($M134, reference!$H$1:$H$9, 0), 2),
    ""
  ),
"")</f>
        <v/>
      </c>
      <c r="BC134" s="53" t="str">
        <f>IFERROR(
  IF(
    AND(
      BC$6&gt;=$I134, BC$6&lt;=$J134, $Q$2="Yes",
      NOT( OR(
        AND($M$5=1, OR(WEEKDAY(BC$6,2)=6, WEEKDAY(BC$6,2)=7)),
        AND($M$5=17,  WEEKDAY(BC$6,2)=6),
        AND($M$5=11,  WEEKDAY(BC$6,2)=7)
      ))
    ),
    INDEX(reference!$H$1:$I$9, MATCH($M134, reference!$H$1:$H$9, 0), 2),
    ""
  ),
"")</f>
        <v/>
      </c>
      <c r="BD134" s="53" t="str">
        <f>IFERROR(
  IF(
    AND(
      BD$6&gt;=$I134, BD$6&lt;=$J134, $Q$2="Yes",
      NOT( OR(
        AND($M$5=1, OR(WEEKDAY(BD$6,2)=6, WEEKDAY(BD$6,2)=7)),
        AND($M$5=17,  WEEKDAY(BD$6,2)=6),
        AND($M$5=11,  WEEKDAY(BD$6,2)=7)
      ))
    ),
    INDEX(reference!$H$1:$I$9, MATCH($M134, reference!$H$1:$H$9, 0), 2),
    ""
  ),
"")</f>
        <v/>
      </c>
      <c r="BE134" s="53" t="str">
        <f>IFERROR(
  IF(
    AND(
      BE$6&gt;=$I134, BE$6&lt;=$J134, $Q$2="Yes",
      NOT( OR(
        AND($M$5=1, OR(WEEKDAY(BE$6,2)=6, WEEKDAY(BE$6,2)=7)),
        AND($M$5=17,  WEEKDAY(BE$6,2)=6),
        AND($M$5=11,  WEEKDAY(BE$6,2)=7)
      ))
    ),
    INDEX(reference!$H$1:$I$9, MATCH($M134, reference!$H$1:$H$9, 0), 2),
    ""
  ),
"")</f>
        <v/>
      </c>
      <c r="BF134" s="53" t="str">
        <f>IFERROR(
  IF(
    AND(
      BF$6&gt;=$I134, BF$6&lt;=$J134, $Q$2="Yes",
      NOT( OR(
        AND($M$5=1, OR(WEEKDAY(BF$6,2)=6, WEEKDAY(BF$6,2)=7)),
        AND($M$5=17,  WEEKDAY(BF$6,2)=6),
        AND($M$5=11,  WEEKDAY(BF$6,2)=7)
      ))
    ),
    INDEX(reference!$H$1:$I$9, MATCH($M134, reference!$H$1:$H$9, 0), 2),
    ""
  ),
"")</f>
        <v/>
      </c>
      <c r="BG134" s="53" t="str">
        <f>IFERROR(
  IF(
    AND(
      BG$6&gt;=$I134, BG$6&lt;=$J134, $Q$2="Yes",
      NOT( OR(
        AND($M$5=1, OR(WEEKDAY(BG$6,2)=6, WEEKDAY(BG$6,2)=7)),
        AND($M$5=17,  WEEKDAY(BG$6,2)=6),
        AND($M$5=11,  WEEKDAY(BG$6,2)=7)
      ))
    ),
    INDEX(reference!$H$1:$I$9, MATCH($M134, reference!$H$1:$H$9, 0), 2),
    ""
  ),
"")</f>
        <v/>
      </c>
      <c r="BH134" s="53" t="str">
        <f>IFERROR(
  IF(
    AND(
      BH$6&gt;=$I134, BH$6&lt;=$J134, $Q$2="Yes",
      NOT( OR(
        AND($M$5=1, OR(WEEKDAY(BH$6,2)=6, WEEKDAY(BH$6,2)=7)),
        AND($M$5=17,  WEEKDAY(BH$6,2)=6),
        AND($M$5=11,  WEEKDAY(BH$6,2)=7)
      ))
    ),
    INDEX(reference!$H$1:$I$9, MATCH($M134, reference!$H$1:$H$9, 0), 2),
    ""
  ),
"")</f>
        <v/>
      </c>
      <c r="BI134" s="53" t="str">
        <f>IFERROR(
  IF(
    AND(
      BI$6&gt;=$I134, BI$6&lt;=$J134, $Q$2="Yes",
      NOT( OR(
        AND($M$5=1, OR(WEEKDAY(BI$6,2)=6, WEEKDAY(BI$6,2)=7)),
        AND($M$5=17,  WEEKDAY(BI$6,2)=6),
        AND($M$5=11,  WEEKDAY(BI$6,2)=7)
      ))
    ),
    INDEX(reference!$H$1:$I$9, MATCH($M134, reference!$H$1:$H$9, 0), 2),
    ""
  ),
"")</f>
        <v/>
      </c>
      <c r="BJ134" s="53" t="str">
        <f>IFERROR(
  IF(
    AND(
      BJ$6&gt;=$I134, BJ$6&lt;=$J134, $Q$2="Yes",
      NOT( OR(
        AND($M$5=1, OR(WEEKDAY(BJ$6,2)=6, WEEKDAY(BJ$6,2)=7)),
        AND($M$5=17,  WEEKDAY(BJ$6,2)=6),
        AND($M$5=11,  WEEKDAY(BJ$6,2)=7)
      ))
    ),
    INDEX(reference!$H$1:$I$9, MATCH($M134, reference!$H$1:$H$9, 0), 2),
    ""
  ),
"")</f>
        <v/>
      </c>
      <c r="BK134" s="53" t="str">
        <f>IFERROR(
  IF(
    AND(
      BK$6&gt;=$I134, BK$6&lt;=$J134, $Q$2="Yes",
      NOT( OR(
        AND($M$5=1, OR(WEEKDAY(BK$6,2)=6, WEEKDAY(BK$6,2)=7)),
        AND($M$5=17,  WEEKDAY(BK$6,2)=6),
        AND($M$5=11,  WEEKDAY(BK$6,2)=7)
      ))
    ),
    INDEX(reference!$H$1:$I$9, MATCH($M134, reference!$H$1:$H$9, 0), 2),
    ""
  ),
"")</f>
        <v/>
      </c>
      <c r="BL134" s="53" t="str">
        <f>IFERROR(
  IF(
    AND(
      BL$6&gt;=$I134, BL$6&lt;=$J134, $Q$2="Yes",
      NOT( OR(
        AND($M$5=1, OR(WEEKDAY(BL$6,2)=6, WEEKDAY(BL$6,2)=7)),
        AND($M$5=17,  WEEKDAY(BL$6,2)=6),
        AND($M$5=11,  WEEKDAY(BL$6,2)=7)
      ))
    ),
    INDEX(reference!$H$1:$I$9, MATCH($M134, reference!$H$1:$H$9, 0), 2),
    ""
  ),
"")</f>
        <v/>
      </c>
      <c r="BM134" s="53" t="str">
        <f>IFERROR(
  IF(
    AND(
      BM$6&gt;=$I134, BM$6&lt;=$J134, $Q$2="Yes",
      NOT( OR(
        AND($M$5=1, OR(WEEKDAY(BM$6,2)=6, WEEKDAY(BM$6,2)=7)),
        AND($M$5=17,  WEEKDAY(BM$6,2)=6),
        AND($M$5=11,  WEEKDAY(BM$6,2)=7)
      ))
    ),
    INDEX(reference!$H$1:$I$9, MATCH($M134, reference!$H$1:$H$9, 0), 2),
    ""
  ),
"")</f>
        <v/>
      </c>
      <c r="BN134" s="53" t="str">
        <f>IFERROR(
  IF(
    AND(
      BN$6&gt;=$I134, BN$6&lt;=$J134, $Q$2="Yes",
      NOT( OR(
        AND($M$5=1, OR(WEEKDAY(BN$6,2)=6, WEEKDAY(BN$6,2)=7)),
        AND($M$5=17,  WEEKDAY(BN$6,2)=6),
        AND($M$5=11,  WEEKDAY(BN$6,2)=7)
      ))
    ),
    INDEX(reference!$H$1:$I$9, MATCH($M134, reference!$H$1:$H$9, 0), 2),
    ""
  ),
"")</f>
        <v/>
      </c>
      <c r="BO134" s="53" t="str">
        <f>IFERROR(
  IF(
    AND(
      BO$6&gt;=$I134, BO$6&lt;=$J134, $Q$2="Yes",
      NOT( OR(
        AND($M$5=1, OR(WEEKDAY(BO$6,2)=6, WEEKDAY(BO$6,2)=7)),
        AND($M$5=17,  WEEKDAY(BO$6,2)=6),
        AND($M$5=11,  WEEKDAY(BO$6,2)=7)
      ))
    ),
    INDEX(reference!$H$1:$I$9, MATCH($M134, reference!$H$1:$H$9, 0), 2),
    ""
  ),
"")</f>
        <v/>
      </c>
      <c r="BP134" s="53" t="str">
        <f>IFERROR(
  IF(
    AND(
      BP$6&gt;=$I134, BP$6&lt;=$J134, $Q$2="Yes",
      NOT( OR(
        AND($M$5=1, OR(WEEKDAY(BP$6,2)=6, WEEKDAY(BP$6,2)=7)),
        AND($M$5=17,  WEEKDAY(BP$6,2)=6),
        AND($M$5=11,  WEEKDAY(BP$6,2)=7)
      ))
    ),
    INDEX(reference!$H$1:$I$9, MATCH($M134, reference!$H$1:$H$9, 0), 2),
    ""
  ),
"")</f>
        <v/>
      </c>
      <c r="BQ134" s="53" t="str">
        <f>IFERROR(
  IF(
    AND(
      BQ$6&gt;=$I134, BQ$6&lt;=$J134, $Q$2="Yes",
      NOT( OR(
        AND($M$5=1, OR(WEEKDAY(BQ$6,2)=6, WEEKDAY(BQ$6,2)=7)),
        AND($M$5=17,  WEEKDAY(BQ$6,2)=6),
        AND($M$5=11,  WEEKDAY(BQ$6,2)=7)
      ))
    ),
    INDEX(reference!$H$1:$I$9, MATCH($M134, reference!$H$1:$H$9, 0), 2),
    ""
  ),
"")</f>
        <v/>
      </c>
    </row>
    <row r="135" spans="1:69" ht="22.5" customHeight="1" x14ac:dyDescent="0.15">
      <c r="A135" s="46">
        <f>COUNTIF($L$7:M135,M135)</f>
        <v>0</v>
      </c>
      <c r="B135" s="46" t="str">
        <f t="shared" ref="B135:B166" si="8">M135&amp;"-"&amp;A135</f>
        <v>-0</v>
      </c>
      <c r="C135" s="46" t="str">
        <f>IFERROR(IF(G135="","",MOD(COUNTIFS($F$6:G135,"◯"),10)),"")</f>
        <v/>
      </c>
      <c r="D135" s="46" t="str" cm="1">
        <f t="array" ref="D135">IF(G135="","",_xlfn.SWITCH(G135,"◯",1,"◆",2,"★",3))</f>
        <v/>
      </c>
      <c r="E135" s="46"/>
      <c r="F135" s="47"/>
      <c r="G135" s="48"/>
      <c r="H135" s="49"/>
      <c r="I135" s="51"/>
      <c r="J135" s="51"/>
      <c r="K135" s="52" t="str">
        <f t="shared" si="6"/>
        <v/>
      </c>
      <c r="L135" s="50"/>
      <c r="M135" s="50"/>
      <c r="N135" s="53" t="str">
        <f>IFERROR(
  IF(
    AND(
      N$6&gt;=$I135, N$6&lt;=$J135, $Q$2="Yes",
      NOT( OR(
        AND($M$5=1, OR(WEEKDAY(N$6,2)=6, WEEKDAY(N$6,2)=7)),
        AND($M$5=17,  WEEKDAY(N$6,2)=6),
        AND($M$5=11,  WEEKDAY(N$6,2)=7)
      ))
    ),
    INDEX(reference!$H$1:$I$9, MATCH($M135, reference!$H$1:$H$9, 0), 2),
    ""
  ),
"")</f>
        <v/>
      </c>
      <c r="O135" s="53" t="str">
        <f>IFERROR(
  IF(
    AND(
      O$6&gt;=$I135, O$6&lt;=$J135, $Q$2="Yes",
      NOT( OR(
        AND($M$5=1, OR(WEEKDAY(O$6,2)=6, WEEKDAY(O$6,2)=7)),
        AND($M$5=17,  WEEKDAY(O$6,2)=6),
        AND($M$5=11,  WEEKDAY(O$6,2)=7)
      ))
    ),
    INDEX(reference!$H$1:$I$9, MATCH($M135, reference!$H$1:$H$9, 0), 2),
    ""
  ),
"")</f>
        <v/>
      </c>
      <c r="P135" s="53" t="str">
        <f>IFERROR(
  IF(
    AND(
      P$6&gt;=$I135, P$6&lt;=$J135, $Q$2="Yes",
      NOT( OR(
        AND($M$5=1, OR(WEEKDAY(P$6,2)=6, WEEKDAY(P$6,2)=7)),
        AND($M$5=17,  WEEKDAY(P$6,2)=6),
        AND($M$5=11,  WEEKDAY(P$6,2)=7)
      ))
    ),
    INDEX(reference!$H$1:$I$9, MATCH($M135, reference!$H$1:$H$9, 0), 2),
    ""
  ),
"")</f>
        <v/>
      </c>
      <c r="Q135" s="53" t="str">
        <f>IFERROR(
  IF(
    AND(
      Q$6&gt;=$I135, Q$6&lt;=$J135, $Q$2="Yes",
      NOT( OR(
        AND($M$5=1, OR(WEEKDAY(Q$6,2)=6, WEEKDAY(Q$6,2)=7)),
        AND($M$5=17,  WEEKDAY(Q$6,2)=6),
        AND($M$5=11,  WEEKDAY(Q$6,2)=7)
      ))
    ),
    INDEX(reference!$H$1:$I$9, MATCH($M135, reference!$H$1:$H$9, 0), 2),
    ""
  ),
"")</f>
        <v/>
      </c>
      <c r="R135" s="53" t="str">
        <f>IFERROR(
  IF(
    AND(
      R$6&gt;=$I135, R$6&lt;=$J135, $Q$2="Yes",
      NOT( OR(
        AND($M$5=1, OR(WEEKDAY(R$6,2)=6, WEEKDAY(R$6,2)=7)),
        AND($M$5=17,  WEEKDAY(R$6,2)=6),
        AND($M$5=11,  WEEKDAY(R$6,2)=7)
      ))
    ),
    INDEX(reference!$H$1:$I$9, MATCH($M135, reference!$H$1:$H$9, 0), 2),
    ""
  ),
"")</f>
        <v/>
      </c>
      <c r="S135" s="53" t="str">
        <f>IFERROR(
  IF(
    AND(
      S$6&gt;=$I135, S$6&lt;=$J135, $Q$2="Yes",
      NOT( OR(
        AND($M$5=1, OR(WEEKDAY(S$6,2)=6, WEEKDAY(S$6,2)=7)),
        AND($M$5=17,  WEEKDAY(S$6,2)=6),
        AND($M$5=11,  WEEKDAY(S$6,2)=7)
      ))
    ),
    INDEX(reference!$H$1:$I$9, MATCH($M135, reference!$H$1:$H$9, 0), 2),
    ""
  ),
"")</f>
        <v/>
      </c>
      <c r="T135" s="53" t="str">
        <f>IFERROR(
  IF(
    AND(
      T$6&gt;=$I135, T$6&lt;=$J135, $Q$2="Yes",
      NOT( OR(
        AND($M$5=1, OR(WEEKDAY(T$6,2)=6, WEEKDAY(T$6,2)=7)),
        AND($M$5=17,  WEEKDAY(T$6,2)=6),
        AND($M$5=11,  WEEKDAY(T$6,2)=7)
      ))
    ),
    INDEX(reference!$H$1:$I$9, MATCH($M135, reference!$H$1:$H$9, 0), 2),
    ""
  ),
"")</f>
        <v/>
      </c>
      <c r="U135" s="53" t="str">
        <f>IFERROR(
  IF(
    AND(
      U$6&gt;=$I135, U$6&lt;=$J135, $Q$2="Yes",
      NOT( OR(
        AND($M$5=1, OR(WEEKDAY(U$6,2)=6, WEEKDAY(U$6,2)=7)),
        AND($M$5=17,  WEEKDAY(U$6,2)=6),
        AND($M$5=11,  WEEKDAY(U$6,2)=7)
      ))
    ),
    INDEX(reference!$H$1:$I$9, MATCH($M135, reference!$H$1:$H$9, 0), 2),
    ""
  ),
"")</f>
        <v/>
      </c>
      <c r="V135" s="53" t="str">
        <f>IFERROR(
  IF(
    AND(
      V$6&gt;=$I135, V$6&lt;=$J135, $Q$2="Yes",
      NOT( OR(
        AND($M$5=1, OR(WEEKDAY(V$6,2)=6, WEEKDAY(V$6,2)=7)),
        AND($M$5=17,  WEEKDAY(V$6,2)=6),
        AND($M$5=11,  WEEKDAY(V$6,2)=7)
      ))
    ),
    INDEX(reference!$H$1:$I$9, MATCH($M135, reference!$H$1:$H$9, 0), 2),
    ""
  ),
"")</f>
        <v/>
      </c>
      <c r="W135" s="53" t="str">
        <f>IFERROR(
  IF(
    AND(
      W$6&gt;=$I135, W$6&lt;=$J135, $Q$2="Yes",
      NOT( OR(
        AND($M$5=1, OR(WEEKDAY(W$6,2)=6, WEEKDAY(W$6,2)=7)),
        AND($M$5=17,  WEEKDAY(W$6,2)=6),
        AND($M$5=11,  WEEKDAY(W$6,2)=7)
      ))
    ),
    INDEX(reference!$H$1:$I$9, MATCH($M135, reference!$H$1:$H$9, 0), 2),
    ""
  ),
"")</f>
        <v/>
      </c>
      <c r="X135" s="53" t="str">
        <f>IFERROR(
  IF(
    AND(
      X$6&gt;=$I135, X$6&lt;=$J135, $Q$2="Yes",
      NOT( OR(
        AND($M$5=1, OR(WEEKDAY(X$6,2)=6, WEEKDAY(X$6,2)=7)),
        AND($M$5=17,  WEEKDAY(X$6,2)=6),
        AND($M$5=11,  WEEKDAY(X$6,2)=7)
      ))
    ),
    INDEX(reference!$H$1:$I$9, MATCH($M135, reference!$H$1:$H$9, 0), 2),
    ""
  ),
"")</f>
        <v/>
      </c>
      <c r="Y135" s="53" t="str">
        <f>IFERROR(
  IF(
    AND(
      Y$6&gt;=$I135, Y$6&lt;=$J135, $Q$2="Yes",
      NOT( OR(
        AND($M$5=1, OR(WEEKDAY(Y$6,2)=6, WEEKDAY(Y$6,2)=7)),
        AND($M$5=17,  WEEKDAY(Y$6,2)=6),
        AND($M$5=11,  WEEKDAY(Y$6,2)=7)
      ))
    ),
    INDEX(reference!$H$1:$I$9, MATCH($M135, reference!$H$1:$H$9, 0), 2),
    ""
  ),
"")</f>
        <v/>
      </c>
      <c r="Z135" s="53" t="str">
        <f>IFERROR(
  IF(
    AND(
      Z$6&gt;=$I135, Z$6&lt;=$J135, $Q$2="Yes",
      NOT( OR(
        AND($M$5=1, OR(WEEKDAY(Z$6,2)=6, WEEKDAY(Z$6,2)=7)),
        AND($M$5=17,  WEEKDAY(Z$6,2)=6),
        AND($M$5=11,  WEEKDAY(Z$6,2)=7)
      ))
    ),
    INDEX(reference!$H$1:$I$9, MATCH($M135, reference!$H$1:$H$9, 0), 2),
    ""
  ),
"")</f>
        <v/>
      </c>
      <c r="AA135" s="53" t="str">
        <f>IFERROR(
  IF(
    AND(
      AA$6&gt;=$I135, AA$6&lt;=$J135, $Q$2="Yes",
      NOT( OR(
        AND($M$5=1, OR(WEEKDAY(AA$6,2)=6, WEEKDAY(AA$6,2)=7)),
        AND($M$5=17,  WEEKDAY(AA$6,2)=6),
        AND($M$5=11,  WEEKDAY(AA$6,2)=7)
      ))
    ),
    INDEX(reference!$H$1:$I$9, MATCH($M135, reference!$H$1:$H$9, 0), 2),
    ""
  ),
"")</f>
        <v/>
      </c>
      <c r="AB135" s="53" t="str">
        <f>IFERROR(
  IF(
    AND(
      AB$6&gt;=$I135, AB$6&lt;=$J135, $Q$2="Yes",
      NOT( OR(
        AND($M$5=1, OR(WEEKDAY(AB$6,2)=6, WEEKDAY(AB$6,2)=7)),
        AND($M$5=17,  WEEKDAY(AB$6,2)=6),
        AND($M$5=11,  WEEKDAY(AB$6,2)=7)
      ))
    ),
    INDEX(reference!$H$1:$I$9, MATCH($M135, reference!$H$1:$H$9, 0), 2),
    ""
  ),
"")</f>
        <v/>
      </c>
      <c r="AC135" s="53" t="str">
        <f>IFERROR(
  IF(
    AND(
      AC$6&gt;=$I135, AC$6&lt;=$J135, $Q$2="Yes",
      NOT( OR(
        AND($M$5=1, OR(WEEKDAY(AC$6,2)=6, WEEKDAY(AC$6,2)=7)),
        AND($M$5=17,  WEEKDAY(AC$6,2)=6),
        AND($M$5=11,  WEEKDAY(AC$6,2)=7)
      ))
    ),
    INDEX(reference!$H$1:$I$9, MATCH($M135, reference!$H$1:$H$9, 0), 2),
    ""
  ),
"")</f>
        <v/>
      </c>
      <c r="AD135" s="53" t="str">
        <f>IFERROR(
  IF(
    AND(
      AD$6&gt;=$I135, AD$6&lt;=$J135, $Q$2="Yes",
      NOT( OR(
        AND($M$5=1, OR(WEEKDAY(AD$6,2)=6, WEEKDAY(AD$6,2)=7)),
        AND($M$5=17,  WEEKDAY(AD$6,2)=6),
        AND($M$5=11,  WEEKDAY(AD$6,2)=7)
      ))
    ),
    INDEX(reference!$H$1:$I$9, MATCH($M135, reference!$H$1:$H$9, 0), 2),
    ""
  ),
"")</f>
        <v/>
      </c>
      <c r="AE135" s="53" t="str">
        <f>IFERROR(
  IF(
    AND(
      AE$6&gt;=$I135, AE$6&lt;=$J135, $Q$2="Yes",
      NOT( OR(
        AND($M$5=1, OR(WEEKDAY(AE$6,2)=6, WEEKDAY(AE$6,2)=7)),
        AND($M$5=17,  WEEKDAY(AE$6,2)=6),
        AND($M$5=11,  WEEKDAY(AE$6,2)=7)
      ))
    ),
    INDEX(reference!$H$1:$I$9, MATCH($M135, reference!$H$1:$H$9, 0), 2),
    ""
  ),
"")</f>
        <v/>
      </c>
      <c r="AF135" s="53" t="str">
        <f>IFERROR(
  IF(
    AND(
      AF$6&gt;=$I135, AF$6&lt;=$J135, $Q$2="Yes",
      NOT( OR(
        AND($M$5=1, OR(WEEKDAY(AF$6,2)=6, WEEKDAY(AF$6,2)=7)),
        AND($M$5=17,  WEEKDAY(AF$6,2)=6),
        AND($M$5=11,  WEEKDAY(AF$6,2)=7)
      ))
    ),
    INDEX(reference!$H$1:$I$9, MATCH($M135, reference!$H$1:$H$9, 0), 2),
    ""
  ),
"")</f>
        <v/>
      </c>
      <c r="AG135" s="53" t="str">
        <f>IFERROR(
  IF(
    AND(
      AG$6&gt;=$I135, AG$6&lt;=$J135, $Q$2="Yes",
      NOT( OR(
        AND($M$5=1, OR(WEEKDAY(AG$6,2)=6, WEEKDAY(AG$6,2)=7)),
        AND($M$5=17,  WEEKDAY(AG$6,2)=6),
        AND($M$5=11,  WEEKDAY(AG$6,2)=7)
      ))
    ),
    INDEX(reference!$H$1:$I$9, MATCH($M135, reference!$H$1:$H$9, 0), 2),
    ""
  ),
"")</f>
        <v/>
      </c>
      <c r="AH135" s="53" t="str">
        <f>IFERROR(
  IF(
    AND(
      AH$6&gt;=$I135, AH$6&lt;=$J135, $Q$2="Yes",
      NOT( OR(
        AND($M$5=1, OR(WEEKDAY(AH$6,2)=6, WEEKDAY(AH$6,2)=7)),
        AND($M$5=17,  WEEKDAY(AH$6,2)=6),
        AND($M$5=11,  WEEKDAY(AH$6,2)=7)
      ))
    ),
    INDEX(reference!$H$1:$I$9, MATCH($M135, reference!$H$1:$H$9, 0), 2),
    ""
  ),
"")</f>
        <v/>
      </c>
      <c r="AI135" s="53" t="str">
        <f>IFERROR(
  IF(
    AND(
      AI$6&gt;=$I135, AI$6&lt;=$J135, $Q$2="Yes",
      NOT( OR(
        AND($M$5=1, OR(WEEKDAY(AI$6,2)=6, WEEKDAY(AI$6,2)=7)),
        AND($M$5=17,  WEEKDAY(AI$6,2)=6),
        AND($M$5=11,  WEEKDAY(AI$6,2)=7)
      ))
    ),
    INDEX(reference!$H$1:$I$9, MATCH($M135, reference!$H$1:$H$9, 0), 2),
    ""
  ),
"")</f>
        <v/>
      </c>
      <c r="AJ135" s="53" t="str">
        <f>IFERROR(
  IF(
    AND(
      AJ$6&gt;=$I135, AJ$6&lt;=$J135, $Q$2="Yes",
      NOT( OR(
        AND($M$5=1, OR(WEEKDAY(AJ$6,2)=6, WEEKDAY(AJ$6,2)=7)),
        AND($M$5=17,  WEEKDAY(AJ$6,2)=6),
        AND($M$5=11,  WEEKDAY(AJ$6,2)=7)
      ))
    ),
    INDEX(reference!$H$1:$I$9, MATCH($M135, reference!$H$1:$H$9, 0), 2),
    ""
  ),
"")</f>
        <v/>
      </c>
      <c r="AK135" s="53" t="str">
        <f>IFERROR(
  IF(
    AND(
      AK$6&gt;=$I135, AK$6&lt;=$J135, $Q$2="Yes",
      NOT( OR(
        AND($M$5=1, OR(WEEKDAY(AK$6,2)=6, WEEKDAY(AK$6,2)=7)),
        AND($M$5=17,  WEEKDAY(AK$6,2)=6),
        AND($M$5=11,  WEEKDAY(AK$6,2)=7)
      ))
    ),
    INDEX(reference!$H$1:$I$9, MATCH($M135, reference!$H$1:$H$9, 0), 2),
    ""
  ),
"")</f>
        <v/>
      </c>
      <c r="AL135" s="53" t="str">
        <f>IFERROR(
  IF(
    AND(
      AL$6&gt;=$I135, AL$6&lt;=$J135, $Q$2="Yes",
      NOT( OR(
        AND($M$5=1, OR(WEEKDAY(AL$6,2)=6, WEEKDAY(AL$6,2)=7)),
        AND($M$5=17,  WEEKDAY(AL$6,2)=6),
        AND($M$5=11,  WEEKDAY(AL$6,2)=7)
      ))
    ),
    INDEX(reference!$H$1:$I$9, MATCH($M135, reference!$H$1:$H$9, 0), 2),
    ""
  ),
"")</f>
        <v/>
      </c>
      <c r="AM135" s="53" t="str">
        <f>IFERROR(
  IF(
    AND(
      AM$6&gt;=$I135, AM$6&lt;=$J135, $Q$2="Yes",
      NOT( OR(
        AND($M$5=1, OR(WEEKDAY(AM$6,2)=6, WEEKDAY(AM$6,2)=7)),
        AND($M$5=17,  WEEKDAY(AM$6,2)=6),
        AND($M$5=11,  WEEKDAY(AM$6,2)=7)
      ))
    ),
    INDEX(reference!$H$1:$I$9, MATCH($M135, reference!$H$1:$H$9, 0), 2),
    ""
  ),
"")</f>
        <v/>
      </c>
      <c r="AN135" s="53" t="str">
        <f>IFERROR(
  IF(
    AND(
      AN$6&gt;=$I135, AN$6&lt;=$J135, $Q$2="Yes",
      NOT( OR(
        AND($M$5=1, OR(WEEKDAY(AN$6,2)=6, WEEKDAY(AN$6,2)=7)),
        AND($M$5=17,  WEEKDAY(AN$6,2)=6),
        AND($M$5=11,  WEEKDAY(AN$6,2)=7)
      ))
    ),
    INDEX(reference!$H$1:$I$9, MATCH($M135, reference!$H$1:$H$9, 0), 2),
    ""
  ),
"")</f>
        <v/>
      </c>
      <c r="AO135" s="53" t="str">
        <f>IFERROR(
  IF(
    AND(
      AO$6&gt;=$I135, AO$6&lt;=$J135, $Q$2="Yes",
      NOT( OR(
        AND($M$5=1, OR(WEEKDAY(AO$6,2)=6, WEEKDAY(AO$6,2)=7)),
        AND($M$5=17,  WEEKDAY(AO$6,2)=6),
        AND($M$5=11,  WEEKDAY(AO$6,2)=7)
      ))
    ),
    INDEX(reference!$H$1:$I$9, MATCH($M135, reference!$H$1:$H$9, 0), 2),
    ""
  ),
"")</f>
        <v/>
      </c>
      <c r="AP135" s="53" t="str">
        <f>IFERROR(
  IF(
    AND(
      AP$6&gt;=$I135, AP$6&lt;=$J135, $Q$2="Yes",
      NOT( OR(
        AND($M$5=1, OR(WEEKDAY(AP$6,2)=6, WEEKDAY(AP$6,2)=7)),
        AND($M$5=17,  WEEKDAY(AP$6,2)=6),
        AND($M$5=11,  WEEKDAY(AP$6,2)=7)
      ))
    ),
    INDEX(reference!$H$1:$I$9, MATCH($M135, reference!$H$1:$H$9, 0), 2),
    ""
  ),
"")</f>
        <v/>
      </c>
      <c r="AQ135" s="53" t="str">
        <f>IFERROR(
  IF(
    AND(
      AQ$6&gt;=$I135, AQ$6&lt;=$J135, $Q$2="Yes",
      NOT( OR(
        AND($M$5=1, OR(WEEKDAY(AQ$6,2)=6, WEEKDAY(AQ$6,2)=7)),
        AND($M$5=17,  WEEKDAY(AQ$6,2)=6),
        AND($M$5=11,  WEEKDAY(AQ$6,2)=7)
      ))
    ),
    INDEX(reference!$H$1:$I$9, MATCH($M135, reference!$H$1:$H$9, 0), 2),
    ""
  ),
"")</f>
        <v/>
      </c>
      <c r="AR135" s="53" t="str">
        <f>IFERROR(
  IF(
    AND(
      AR$6&gt;=$I135, AR$6&lt;=$J135, $Q$2="Yes",
      NOT( OR(
        AND($M$5=1, OR(WEEKDAY(AR$6,2)=6, WEEKDAY(AR$6,2)=7)),
        AND($M$5=17,  WEEKDAY(AR$6,2)=6),
        AND($M$5=11,  WEEKDAY(AR$6,2)=7)
      ))
    ),
    INDEX(reference!$H$1:$I$9, MATCH($M135, reference!$H$1:$H$9, 0), 2),
    ""
  ),
"")</f>
        <v/>
      </c>
      <c r="AS135" s="53" t="str">
        <f>IFERROR(
  IF(
    AND(
      AS$6&gt;=$I135, AS$6&lt;=$J135, $Q$2="Yes",
      NOT( OR(
        AND($M$5=1, OR(WEEKDAY(AS$6,2)=6, WEEKDAY(AS$6,2)=7)),
        AND($M$5=17,  WEEKDAY(AS$6,2)=6),
        AND($M$5=11,  WEEKDAY(AS$6,2)=7)
      ))
    ),
    INDEX(reference!$H$1:$I$9, MATCH($M135, reference!$H$1:$H$9, 0), 2),
    ""
  ),
"")</f>
        <v/>
      </c>
      <c r="AT135" s="53" t="str">
        <f>IFERROR(
  IF(
    AND(
      AT$6&gt;=$I135, AT$6&lt;=$J135, $Q$2="Yes",
      NOT( OR(
        AND($M$5=1, OR(WEEKDAY(AT$6,2)=6, WEEKDAY(AT$6,2)=7)),
        AND($M$5=17,  WEEKDAY(AT$6,2)=6),
        AND($M$5=11,  WEEKDAY(AT$6,2)=7)
      ))
    ),
    INDEX(reference!$H$1:$I$9, MATCH($M135, reference!$H$1:$H$9, 0), 2),
    ""
  ),
"")</f>
        <v/>
      </c>
      <c r="AU135" s="53" t="str">
        <f>IFERROR(
  IF(
    AND(
      AU$6&gt;=$I135, AU$6&lt;=$J135, $Q$2="Yes",
      NOT( OR(
        AND($M$5=1, OR(WEEKDAY(AU$6,2)=6, WEEKDAY(AU$6,2)=7)),
        AND($M$5=17,  WEEKDAY(AU$6,2)=6),
        AND($M$5=11,  WEEKDAY(AU$6,2)=7)
      ))
    ),
    INDEX(reference!$H$1:$I$9, MATCH($M135, reference!$H$1:$H$9, 0), 2),
    ""
  ),
"")</f>
        <v/>
      </c>
      <c r="AV135" s="53" t="str">
        <f>IFERROR(
  IF(
    AND(
      AV$6&gt;=$I135, AV$6&lt;=$J135, $Q$2="Yes",
      NOT( OR(
        AND($M$5=1, OR(WEEKDAY(AV$6,2)=6, WEEKDAY(AV$6,2)=7)),
        AND($M$5=17,  WEEKDAY(AV$6,2)=6),
        AND($M$5=11,  WEEKDAY(AV$6,2)=7)
      ))
    ),
    INDEX(reference!$H$1:$I$9, MATCH($M135, reference!$H$1:$H$9, 0), 2),
    ""
  ),
"")</f>
        <v/>
      </c>
      <c r="AW135" s="53" t="str">
        <f>IFERROR(
  IF(
    AND(
      AW$6&gt;=$I135, AW$6&lt;=$J135, $Q$2="Yes",
      NOT( OR(
        AND($M$5=1, OR(WEEKDAY(AW$6,2)=6, WEEKDAY(AW$6,2)=7)),
        AND($M$5=17,  WEEKDAY(AW$6,2)=6),
        AND($M$5=11,  WEEKDAY(AW$6,2)=7)
      ))
    ),
    INDEX(reference!$H$1:$I$9, MATCH($M135, reference!$H$1:$H$9, 0), 2),
    ""
  ),
"")</f>
        <v/>
      </c>
      <c r="AX135" s="53" t="str">
        <f>IFERROR(
  IF(
    AND(
      AX$6&gt;=$I135, AX$6&lt;=$J135, $Q$2="Yes",
      NOT( OR(
        AND($M$5=1, OR(WEEKDAY(AX$6,2)=6, WEEKDAY(AX$6,2)=7)),
        AND($M$5=17,  WEEKDAY(AX$6,2)=6),
        AND($M$5=11,  WEEKDAY(AX$6,2)=7)
      ))
    ),
    INDEX(reference!$H$1:$I$9, MATCH($M135, reference!$H$1:$H$9, 0), 2),
    ""
  ),
"")</f>
        <v/>
      </c>
      <c r="AY135" s="53" t="str">
        <f>IFERROR(
  IF(
    AND(
      AY$6&gt;=$I135, AY$6&lt;=$J135, $Q$2="Yes",
      NOT( OR(
        AND($M$5=1, OR(WEEKDAY(AY$6,2)=6, WEEKDAY(AY$6,2)=7)),
        AND($M$5=17,  WEEKDAY(AY$6,2)=6),
        AND($M$5=11,  WEEKDAY(AY$6,2)=7)
      ))
    ),
    INDEX(reference!$H$1:$I$9, MATCH($M135, reference!$H$1:$H$9, 0), 2),
    ""
  ),
"")</f>
        <v/>
      </c>
      <c r="AZ135" s="53" t="str">
        <f>IFERROR(
  IF(
    AND(
      AZ$6&gt;=$I135, AZ$6&lt;=$J135, $Q$2="Yes",
      NOT( OR(
        AND($M$5=1, OR(WEEKDAY(AZ$6,2)=6, WEEKDAY(AZ$6,2)=7)),
        AND($M$5=17,  WEEKDAY(AZ$6,2)=6),
        AND($M$5=11,  WEEKDAY(AZ$6,2)=7)
      ))
    ),
    INDEX(reference!$H$1:$I$9, MATCH($M135, reference!$H$1:$H$9, 0), 2),
    ""
  ),
"")</f>
        <v/>
      </c>
      <c r="BA135" s="53" t="str">
        <f>IFERROR(
  IF(
    AND(
      BA$6&gt;=$I135, BA$6&lt;=$J135, $Q$2="Yes",
      NOT( OR(
        AND($M$5=1, OR(WEEKDAY(BA$6,2)=6, WEEKDAY(BA$6,2)=7)),
        AND($M$5=17,  WEEKDAY(BA$6,2)=6),
        AND($M$5=11,  WEEKDAY(BA$6,2)=7)
      ))
    ),
    INDEX(reference!$H$1:$I$9, MATCH($M135, reference!$H$1:$H$9, 0), 2),
    ""
  ),
"")</f>
        <v/>
      </c>
      <c r="BB135" s="53" t="str">
        <f>IFERROR(
  IF(
    AND(
      BB$6&gt;=$I135, BB$6&lt;=$J135, $Q$2="Yes",
      NOT( OR(
        AND($M$5=1, OR(WEEKDAY(BB$6,2)=6, WEEKDAY(BB$6,2)=7)),
        AND($M$5=17,  WEEKDAY(BB$6,2)=6),
        AND($M$5=11,  WEEKDAY(BB$6,2)=7)
      ))
    ),
    INDEX(reference!$H$1:$I$9, MATCH($M135, reference!$H$1:$H$9, 0), 2),
    ""
  ),
"")</f>
        <v/>
      </c>
      <c r="BC135" s="53" t="str">
        <f>IFERROR(
  IF(
    AND(
      BC$6&gt;=$I135, BC$6&lt;=$J135, $Q$2="Yes",
      NOT( OR(
        AND($M$5=1, OR(WEEKDAY(BC$6,2)=6, WEEKDAY(BC$6,2)=7)),
        AND($M$5=17,  WEEKDAY(BC$6,2)=6),
        AND($M$5=11,  WEEKDAY(BC$6,2)=7)
      ))
    ),
    INDEX(reference!$H$1:$I$9, MATCH($M135, reference!$H$1:$H$9, 0), 2),
    ""
  ),
"")</f>
        <v/>
      </c>
      <c r="BD135" s="53" t="str">
        <f>IFERROR(
  IF(
    AND(
      BD$6&gt;=$I135, BD$6&lt;=$J135, $Q$2="Yes",
      NOT( OR(
        AND($M$5=1, OR(WEEKDAY(BD$6,2)=6, WEEKDAY(BD$6,2)=7)),
        AND($M$5=17,  WEEKDAY(BD$6,2)=6),
        AND($M$5=11,  WEEKDAY(BD$6,2)=7)
      ))
    ),
    INDEX(reference!$H$1:$I$9, MATCH($M135, reference!$H$1:$H$9, 0), 2),
    ""
  ),
"")</f>
        <v/>
      </c>
      <c r="BE135" s="53" t="str">
        <f>IFERROR(
  IF(
    AND(
      BE$6&gt;=$I135, BE$6&lt;=$J135, $Q$2="Yes",
      NOT( OR(
        AND($M$5=1, OR(WEEKDAY(BE$6,2)=6, WEEKDAY(BE$6,2)=7)),
        AND($M$5=17,  WEEKDAY(BE$6,2)=6),
        AND($M$5=11,  WEEKDAY(BE$6,2)=7)
      ))
    ),
    INDEX(reference!$H$1:$I$9, MATCH($M135, reference!$H$1:$H$9, 0), 2),
    ""
  ),
"")</f>
        <v/>
      </c>
      <c r="BF135" s="53" t="str">
        <f>IFERROR(
  IF(
    AND(
      BF$6&gt;=$I135, BF$6&lt;=$J135, $Q$2="Yes",
      NOT( OR(
        AND($M$5=1, OR(WEEKDAY(BF$6,2)=6, WEEKDAY(BF$6,2)=7)),
        AND($M$5=17,  WEEKDAY(BF$6,2)=6),
        AND($M$5=11,  WEEKDAY(BF$6,2)=7)
      ))
    ),
    INDEX(reference!$H$1:$I$9, MATCH($M135, reference!$H$1:$H$9, 0), 2),
    ""
  ),
"")</f>
        <v/>
      </c>
      <c r="BG135" s="53" t="str">
        <f>IFERROR(
  IF(
    AND(
      BG$6&gt;=$I135, BG$6&lt;=$J135, $Q$2="Yes",
      NOT( OR(
        AND($M$5=1, OR(WEEKDAY(BG$6,2)=6, WEEKDAY(BG$6,2)=7)),
        AND($M$5=17,  WEEKDAY(BG$6,2)=6),
        AND($M$5=11,  WEEKDAY(BG$6,2)=7)
      ))
    ),
    INDEX(reference!$H$1:$I$9, MATCH($M135, reference!$H$1:$H$9, 0), 2),
    ""
  ),
"")</f>
        <v/>
      </c>
      <c r="BH135" s="53" t="str">
        <f>IFERROR(
  IF(
    AND(
      BH$6&gt;=$I135, BH$6&lt;=$J135, $Q$2="Yes",
      NOT( OR(
        AND($M$5=1, OR(WEEKDAY(BH$6,2)=6, WEEKDAY(BH$6,2)=7)),
        AND($M$5=17,  WEEKDAY(BH$6,2)=6),
        AND($M$5=11,  WEEKDAY(BH$6,2)=7)
      ))
    ),
    INDEX(reference!$H$1:$I$9, MATCH($M135, reference!$H$1:$H$9, 0), 2),
    ""
  ),
"")</f>
        <v/>
      </c>
      <c r="BI135" s="53" t="str">
        <f>IFERROR(
  IF(
    AND(
      BI$6&gt;=$I135, BI$6&lt;=$J135, $Q$2="Yes",
      NOT( OR(
        AND($M$5=1, OR(WEEKDAY(BI$6,2)=6, WEEKDAY(BI$6,2)=7)),
        AND($M$5=17,  WEEKDAY(BI$6,2)=6),
        AND($M$5=11,  WEEKDAY(BI$6,2)=7)
      ))
    ),
    INDEX(reference!$H$1:$I$9, MATCH($M135, reference!$H$1:$H$9, 0), 2),
    ""
  ),
"")</f>
        <v/>
      </c>
      <c r="BJ135" s="53" t="str">
        <f>IFERROR(
  IF(
    AND(
      BJ$6&gt;=$I135, BJ$6&lt;=$J135, $Q$2="Yes",
      NOT( OR(
        AND($M$5=1, OR(WEEKDAY(BJ$6,2)=6, WEEKDAY(BJ$6,2)=7)),
        AND($M$5=17,  WEEKDAY(BJ$6,2)=6),
        AND($M$5=11,  WEEKDAY(BJ$6,2)=7)
      ))
    ),
    INDEX(reference!$H$1:$I$9, MATCH($M135, reference!$H$1:$H$9, 0), 2),
    ""
  ),
"")</f>
        <v/>
      </c>
      <c r="BK135" s="53" t="str">
        <f>IFERROR(
  IF(
    AND(
      BK$6&gt;=$I135, BK$6&lt;=$J135, $Q$2="Yes",
      NOT( OR(
        AND($M$5=1, OR(WEEKDAY(BK$6,2)=6, WEEKDAY(BK$6,2)=7)),
        AND($M$5=17,  WEEKDAY(BK$6,2)=6),
        AND($M$5=11,  WEEKDAY(BK$6,2)=7)
      ))
    ),
    INDEX(reference!$H$1:$I$9, MATCH($M135, reference!$H$1:$H$9, 0), 2),
    ""
  ),
"")</f>
        <v/>
      </c>
      <c r="BL135" s="53" t="str">
        <f>IFERROR(
  IF(
    AND(
      BL$6&gt;=$I135, BL$6&lt;=$J135, $Q$2="Yes",
      NOT( OR(
        AND($M$5=1, OR(WEEKDAY(BL$6,2)=6, WEEKDAY(BL$6,2)=7)),
        AND($M$5=17,  WEEKDAY(BL$6,2)=6),
        AND($M$5=11,  WEEKDAY(BL$6,2)=7)
      ))
    ),
    INDEX(reference!$H$1:$I$9, MATCH($M135, reference!$H$1:$H$9, 0), 2),
    ""
  ),
"")</f>
        <v/>
      </c>
      <c r="BM135" s="53" t="str">
        <f>IFERROR(
  IF(
    AND(
      BM$6&gt;=$I135, BM$6&lt;=$J135, $Q$2="Yes",
      NOT( OR(
        AND($M$5=1, OR(WEEKDAY(BM$6,2)=6, WEEKDAY(BM$6,2)=7)),
        AND($M$5=17,  WEEKDAY(BM$6,2)=6),
        AND($M$5=11,  WEEKDAY(BM$6,2)=7)
      ))
    ),
    INDEX(reference!$H$1:$I$9, MATCH($M135, reference!$H$1:$H$9, 0), 2),
    ""
  ),
"")</f>
        <v/>
      </c>
      <c r="BN135" s="53" t="str">
        <f>IFERROR(
  IF(
    AND(
      BN$6&gt;=$I135, BN$6&lt;=$J135, $Q$2="Yes",
      NOT( OR(
        AND($M$5=1, OR(WEEKDAY(BN$6,2)=6, WEEKDAY(BN$6,2)=7)),
        AND($M$5=17,  WEEKDAY(BN$6,2)=6),
        AND($M$5=11,  WEEKDAY(BN$6,2)=7)
      ))
    ),
    INDEX(reference!$H$1:$I$9, MATCH($M135, reference!$H$1:$H$9, 0), 2),
    ""
  ),
"")</f>
        <v/>
      </c>
      <c r="BO135" s="53" t="str">
        <f>IFERROR(
  IF(
    AND(
      BO$6&gt;=$I135, BO$6&lt;=$J135, $Q$2="Yes",
      NOT( OR(
        AND($M$5=1, OR(WEEKDAY(BO$6,2)=6, WEEKDAY(BO$6,2)=7)),
        AND($M$5=17,  WEEKDAY(BO$6,2)=6),
        AND($M$5=11,  WEEKDAY(BO$6,2)=7)
      ))
    ),
    INDEX(reference!$H$1:$I$9, MATCH($M135, reference!$H$1:$H$9, 0), 2),
    ""
  ),
"")</f>
        <v/>
      </c>
      <c r="BP135" s="53" t="str">
        <f>IFERROR(
  IF(
    AND(
      BP$6&gt;=$I135, BP$6&lt;=$J135, $Q$2="Yes",
      NOT( OR(
        AND($M$5=1, OR(WEEKDAY(BP$6,2)=6, WEEKDAY(BP$6,2)=7)),
        AND($M$5=17,  WEEKDAY(BP$6,2)=6),
        AND($M$5=11,  WEEKDAY(BP$6,2)=7)
      ))
    ),
    INDEX(reference!$H$1:$I$9, MATCH($M135, reference!$H$1:$H$9, 0), 2),
    ""
  ),
"")</f>
        <v/>
      </c>
      <c r="BQ135" s="53" t="str">
        <f>IFERROR(
  IF(
    AND(
      BQ$6&gt;=$I135, BQ$6&lt;=$J135, $Q$2="Yes",
      NOT( OR(
        AND($M$5=1, OR(WEEKDAY(BQ$6,2)=6, WEEKDAY(BQ$6,2)=7)),
        AND($M$5=17,  WEEKDAY(BQ$6,2)=6),
        AND($M$5=11,  WEEKDAY(BQ$6,2)=7)
      ))
    ),
    INDEX(reference!$H$1:$I$9, MATCH($M135, reference!$H$1:$H$9, 0), 2),
    ""
  ),
"")</f>
        <v/>
      </c>
    </row>
    <row r="136" spans="1:69" ht="22.5" customHeight="1" x14ac:dyDescent="0.15">
      <c r="A136" s="46">
        <f>COUNTIF($L$7:M136,M136)</f>
        <v>0</v>
      </c>
      <c r="B136" s="46" t="str">
        <f t="shared" si="8"/>
        <v>-0</v>
      </c>
      <c r="C136" s="46" t="str">
        <f>IFERROR(IF(G136="","",MOD(COUNTIFS($F$6:G136,"◯"),10)),"")</f>
        <v/>
      </c>
      <c r="D136" s="46" t="str" cm="1">
        <f t="array" ref="D136">IF(G136="","",_xlfn.SWITCH(G136,"◯",1,"◆",2,"★",3))</f>
        <v/>
      </c>
      <c r="E136" s="46"/>
      <c r="F136" s="47"/>
      <c r="G136" s="48"/>
      <c r="H136" s="49"/>
      <c r="I136" s="51"/>
      <c r="J136" s="51"/>
      <c r="K136" s="52" t="str">
        <f t="shared" ref="K136:K199" si="9">IF(OR(ISBLANK(I136), ISBLANK(J136)), "", NETWORKDAYS.INTL(I136, J136, $M$5))</f>
        <v/>
      </c>
      <c r="L136" s="50"/>
      <c r="M136" s="50"/>
      <c r="N136" s="53" t="str">
        <f>IFERROR(
  IF(
    AND(
      N$6&gt;=$I136, N$6&lt;=$J136, $Q$2="Yes",
      NOT( OR(
        AND($M$5=1, OR(WEEKDAY(N$6,2)=6, WEEKDAY(N$6,2)=7)),
        AND($M$5=17,  WEEKDAY(N$6,2)=6),
        AND($M$5=11,  WEEKDAY(N$6,2)=7)
      ))
    ),
    INDEX(reference!$H$1:$I$9, MATCH($M136, reference!$H$1:$H$9, 0), 2),
    ""
  ),
"")</f>
        <v/>
      </c>
      <c r="O136" s="53" t="str">
        <f>IFERROR(
  IF(
    AND(
      O$6&gt;=$I136, O$6&lt;=$J136, $Q$2="Yes",
      NOT( OR(
        AND($M$5=1, OR(WEEKDAY(O$6,2)=6, WEEKDAY(O$6,2)=7)),
        AND($M$5=17,  WEEKDAY(O$6,2)=6),
        AND($M$5=11,  WEEKDAY(O$6,2)=7)
      ))
    ),
    INDEX(reference!$H$1:$I$9, MATCH($M136, reference!$H$1:$H$9, 0), 2),
    ""
  ),
"")</f>
        <v/>
      </c>
      <c r="P136" s="53" t="str">
        <f>IFERROR(
  IF(
    AND(
      P$6&gt;=$I136, P$6&lt;=$J136, $Q$2="Yes",
      NOT( OR(
        AND($M$5=1, OR(WEEKDAY(P$6,2)=6, WEEKDAY(P$6,2)=7)),
        AND($M$5=17,  WEEKDAY(P$6,2)=6),
        AND($M$5=11,  WEEKDAY(P$6,2)=7)
      ))
    ),
    INDEX(reference!$H$1:$I$9, MATCH($M136, reference!$H$1:$H$9, 0), 2),
    ""
  ),
"")</f>
        <v/>
      </c>
      <c r="Q136" s="53" t="str">
        <f>IFERROR(
  IF(
    AND(
      Q$6&gt;=$I136, Q$6&lt;=$J136, $Q$2="Yes",
      NOT( OR(
        AND($M$5=1, OR(WEEKDAY(Q$6,2)=6, WEEKDAY(Q$6,2)=7)),
        AND($M$5=17,  WEEKDAY(Q$6,2)=6),
        AND($M$5=11,  WEEKDAY(Q$6,2)=7)
      ))
    ),
    INDEX(reference!$H$1:$I$9, MATCH($M136, reference!$H$1:$H$9, 0), 2),
    ""
  ),
"")</f>
        <v/>
      </c>
      <c r="R136" s="53" t="str">
        <f>IFERROR(
  IF(
    AND(
      R$6&gt;=$I136, R$6&lt;=$J136, $Q$2="Yes",
      NOT( OR(
        AND($M$5=1, OR(WEEKDAY(R$6,2)=6, WEEKDAY(R$6,2)=7)),
        AND($M$5=17,  WEEKDAY(R$6,2)=6),
        AND($M$5=11,  WEEKDAY(R$6,2)=7)
      ))
    ),
    INDEX(reference!$H$1:$I$9, MATCH($M136, reference!$H$1:$H$9, 0), 2),
    ""
  ),
"")</f>
        <v/>
      </c>
      <c r="S136" s="53" t="str">
        <f>IFERROR(
  IF(
    AND(
      S$6&gt;=$I136, S$6&lt;=$J136, $Q$2="Yes",
      NOT( OR(
        AND($M$5=1, OR(WEEKDAY(S$6,2)=6, WEEKDAY(S$6,2)=7)),
        AND($M$5=17,  WEEKDAY(S$6,2)=6),
        AND($M$5=11,  WEEKDAY(S$6,2)=7)
      ))
    ),
    INDEX(reference!$H$1:$I$9, MATCH($M136, reference!$H$1:$H$9, 0), 2),
    ""
  ),
"")</f>
        <v/>
      </c>
      <c r="T136" s="53" t="str">
        <f>IFERROR(
  IF(
    AND(
      T$6&gt;=$I136, T$6&lt;=$J136, $Q$2="Yes",
      NOT( OR(
        AND($M$5=1, OR(WEEKDAY(T$6,2)=6, WEEKDAY(T$6,2)=7)),
        AND($M$5=17,  WEEKDAY(T$6,2)=6),
        AND($M$5=11,  WEEKDAY(T$6,2)=7)
      ))
    ),
    INDEX(reference!$H$1:$I$9, MATCH($M136, reference!$H$1:$H$9, 0), 2),
    ""
  ),
"")</f>
        <v/>
      </c>
      <c r="U136" s="53" t="str">
        <f>IFERROR(
  IF(
    AND(
      U$6&gt;=$I136, U$6&lt;=$J136, $Q$2="Yes",
      NOT( OR(
        AND($M$5=1, OR(WEEKDAY(U$6,2)=6, WEEKDAY(U$6,2)=7)),
        AND($M$5=17,  WEEKDAY(U$6,2)=6),
        AND($M$5=11,  WEEKDAY(U$6,2)=7)
      ))
    ),
    INDEX(reference!$H$1:$I$9, MATCH($M136, reference!$H$1:$H$9, 0), 2),
    ""
  ),
"")</f>
        <v/>
      </c>
      <c r="V136" s="53" t="str">
        <f>IFERROR(
  IF(
    AND(
      V$6&gt;=$I136, V$6&lt;=$J136, $Q$2="Yes",
      NOT( OR(
        AND($M$5=1, OR(WEEKDAY(V$6,2)=6, WEEKDAY(V$6,2)=7)),
        AND($M$5=17,  WEEKDAY(V$6,2)=6),
        AND($M$5=11,  WEEKDAY(V$6,2)=7)
      ))
    ),
    INDEX(reference!$H$1:$I$9, MATCH($M136, reference!$H$1:$H$9, 0), 2),
    ""
  ),
"")</f>
        <v/>
      </c>
      <c r="W136" s="53" t="str">
        <f>IFERROR(
  IF(
    AND(
      W$6&gt;=$I136, W$6&lt;=$J136, $Q$2="Yes",
      NOT( OR(
        AND($M$5=1, OR(WEEKDAY(W$6,2)=6, WEEKDAY(W$6,2)=7)),
        AND($M$5=17,  WEEKDAY(W$6,2)=6),
        AND($M$5=11,  WEEKDAY(W$6,2)=7)
      ))
    ),
    INDEX(reference!$H$1:$I$9, MATCH($M136, reference!$H$1:$H$9, 0), 2),
    ""
  ),
"")</f>
        <v/>
      </c>
      <c r="X136" s="53" t="str">
        <f>IFERROR(
  IF(
    AND(
      X$6&gt;=$I136, X$6&lt;=$J136, $Q$2="Yes",
      NOT( OR(
        AND($M$5=1, OR(WEEKDAY(X$6,2)=6, WEEKDAY(X$6,2)=7)),
        AND($M$5=17,  WEEKDAY(X$6,2)=6),
        AND($M$5=11,  WEEKDAY(X$6,2)=7)
      ))
    ),
    INDEX(reference!$H$1:$I$9, MATCH($M136, reference!$H$1:$H$9, 0), 2),
    ""
  ),
"")</f>
        <v/>
      </c>
      <c r="Y136" s="53" t="str">
        <f>IFERROR(
  IF(
    AND(
      Y$6&gt;=$I136, Y$6&lt;=$J136, $Q$2="Yes",
      NOT( OR(
        AND($M$5=1, OR(WEEKDAY(Y$6,2)=6, WEEKDAY(Y$6,2)=7)),
        AND($M$5=17,  WEEKDAY(Y$6,2)=6),
        AND($M$5=11,  WEEKDAY(Y$6,2)=7)
      ))
    ),
    INDEX(reference!$H$1:$I$9, MATCH($M136, reference!$H$1:$H$9, 0), 2),
    ""
  ),
"")</f>
        <v/>
      </c>
      <c r="Z136" s="53" t="str">
        <f>IFERROR(
  IF(
    AND(
      Z$6&gt;=$I136, Z$6&lt;=$J136, $Q$2="Yes",
      NOT( OR(
        AND($M$5=1, OR(WEEKDAY(Z$6,2)=6, WEEKDAY(Z$6,2)=7)),
        AND($M$5=17,  WEEKDAY(Z$6,2)=6),
        AND($M$5=11,  WEEKDAY(Z$6,2)=7)
      ))
    ),
    INDEX(reference!$H$1:$I$9, MATCH($M136, reference!$H$1:$H$9, 0), 2),
    ""
  ),
"")</f>
        <v/>
      </c>
      <c r="AA136" s="53" t="str">
        <f>IFERROR(
  IF(
    AND(
      AA$6&gt;=$I136, AA$6&lt;=$J136, $Q$2="Yes",
      NOT( OR(
        AND($M$5=1, OR(WEEKDAY(AA$6,2)=6, WEEKDAY(AA$6,2)=7)),
        AND($M$5=17,  WEEKDAY(AA$6,2)=6),
        AND($M$5=11,  WEEKDAY(AA$6,2)=7)
      ))
    ),
    INDEX(reference!$H$1:$I$9, MATCH($M136, reference!$H$1:$H$9, 0), 2),
    ""
  ),
"")</f>
        <v/>
      </c>
      <c r="AB136" s="53" t="str">
        <f>IFERROR(
  IF(
    AND(
      AB$6&gt;=$I136, AB$6&lt;=$J136, $Q$2="Yes",
      NOT( OR(
        AND($M$5=1, OR(WEEKDAY(AB$6,2)=6, WEEKDAY(AB$6,2)=7)),
        AND($M$5=17,  WEEKDAY(AB$6,2)=6),
        AND($M$5=11,  WEEKDAY(AB$6,2)=7)
      ))
    ),
    INDEX(reference!$H$1:$I$9, MATCH($M136, reference!$H$1:$H$9, 0), 2),
    ""
  ),
"")</f>
        <v/>
      </c>
      <c r="AC136" s="53" t="str">
        <f>IFERROR(
  IF(
    AND(
      AC$6&gt;=$I136, AC$6&lt;=$J136, $Q$2="Yes",
      NOT( OR(
        AND($M$5=1, OR(WEEKDAY(AC$6,2)=6, WEEKDAY(AC$6,2)=7)),
        AND($M$5=17,  WEEKDAY(AC$6,2)=6),
        AND($M$5=11,  WEEKDAY(AC$6,2)=7)
      ))
    ),
    INDEX(reference!$H$1:$I$9, MATCH($M136, reference!$H$1:$H$9, 0), 2),
    ""
  ),
"")</f>
        <v/>
      </c>
      <c r="AD136" s="53" t="str">
        <f>IFERROR(
  IF(
    AND(
      AD$6&gt;=$I136, AD$6&lt;=$J136, $Q$2="Yes",
      NOT( OR(
        AND($M$5=1, OR(WEEKDAY(AD$6,2)=6, WEEKDAY(AD$6,2)=7)),
        AND($M$5=17,  WEEKDAY(AD$6,2)=6),
        AND($M$5=11,  WEEKDAY(AD$6,2)=7)
      ))
    ),
    INDEX(reference!$H$1:$I$9, MATCH($M136, reference!$H$1:$H$9, 0), 2),
    ""
  ),
"")</f>
        <v/>
      </c>
      <c r="AE136" s="53" t="str">
        <f>IFERROR(
  IF(
    AND(
      AE$6&gt;=$I136, AE$6&lt;=$J136, $Q$2="Yes",
      NOT( OR(
        AND($M$5=1, OR(WEEKDAY(AE$6,2)=6, WEEKDAY(AE$6,2)=7)),
        AND($M$5=17,  WEEKDAY(AE$6,2)=6),
        AND($M$5=11,  WEEKDAY(AE$6,2)=7)
      ))
    ),
    INDEX(reference!$H$1:$I$9, MATCH($M136, reference!$H$1:$H$9, 0), 2),
    ""
  ),
"")</f>
        <v/>
      </c>
      <c r="AF136" s="53" t="str">
        <f>IFERROR(
  IF(
    AND(
      AF$6&gt;=$I136, AF$6&lt;=$J136, $Q$2="Yes",
      NOT( OR(
        AND($M$5=1, OR(WEEKDAY(AF$6,2)=6, WEEKDAY(AF$6,2)=7)),
        AND($M$5=17,  WEEKDAY(AF$6,2)=6),
        AND($M$5=11,  WEEKDAY(AF$6,2)=7)
      ))
    ),
    INDEX(reference!$H$1:$I$9, MATCH($M136, reference!$H$1:$H$9, 0), 2),
    ""
  ),
"")</f>
        <v/>
      </c>
      <c r="AG136" s="53" t="str">
        <f>IFERROR(
  IF(
    AND(
      AG$6&gt;=$I136, AG$6&lt;=$J136, $Q$2="Yes",
      NOT( OR(
        AND($M$5=1, OR(WEEKDAY(AG$6,2)=6, WEEKDAY(AG$6,2)=7)),
        AND($M$5=17,  WEEKDAY(AG$6,2)=6),
        AND($M$5=11,  WEEKDAY(AG$6,2)=7)
      ))
    ),
    INDEX(reference!$H$1:$I$9, MATCH($M136, reference!$H$1:$H$9, 0), 2),
    ""
  ),
"")</f>
        <v/>
      </c>
      <c r="AH136" s="53" t="str">
        <f>IFERROR(
  IF(
    AND(
      AH$6&gt;=$I136, AH$6&lt;=$J136, $Q$2="Yes",
      NOT( OR(
        AND($M$5=1, OR(WEEKDAY(AH$6,2)=6, WEEKDAY(AH$6,2)=7)),
        AND($M$5=17,  WEEKDAY(AH$6,2)=6),
        AND($M$5=11,  WEEKDAY(AH$6,2)=7)
      ))
    ),
    INDEX(reference!$H$1:$I$9, MATCH($M136, reference!$H$1:$H$9, 0), 2),
    ""
  ),
"")</f>
        <v/>
      </c>
      <c r="AI136" s="53" t="str">
        <f>IFERROR(
  IF(
    AND(
      AI$6&gt;=$I136, AI$6&lt;=$J136, $Q$2="Yes",
      NOT( OR(
        AND($M$5=1, OR(WEEKDAY(AI$6,2)=6, WEEKDAY(AI$6,2)=7)),
        AND($M$5=17,  WEEKDAY(AI$6,2)=6),
        AND($M$5=11,  WEEKDAY(AI$6,2)=7)
      ))
    ),
    INDEX(reference!$H$1:$I$9, MATCH($M136, reference!$H$1:$H$9, 0), 2),
    ""
  ),
"")</f>
        <v/>
      </c>
      <c r="AJ136" s="53" t="str">
        <f>IFERROR(
  IF(
    AND(
      AJ$6&gt;=$I136, AJ$6&lt;=$J136, $Q$2="Yes",
      NOT( OR(
        AND($M$5=1, OR(WEEKDAY(AJ$6,2)=6, WEEKDAY(AJ$6,2)=7)),
        AND($M$5=17,  WEEKDAY(AJ$6,2)=6),
        AND($M$5=11,  WEEKDAY(AJ$6,2)=7)
      ))
    ),
    INDEX(reference!$H$1:$I$9, MATCH($M136, reference!$H$1:$H$9, 0), 2),
    ""
  ),
"")</f>
        <v/>
      </c>
      <c r="AK136" s="53" t="str">
        <f>IFERROR(
  IF(
    AND(
      AK$6&gt;=$I136, AK$6&lt;=$J136, $Q$2="Yes",
      NOT( OR(
        AND($M$5=1, OR(WEEKDAY(AK$6,2)=6, WEEKDAY(AK$6,2)=7)),
        AND($M$5=17,  WEEKDAY(AK$6,2)=6),
        AND($M$5=11,  WEEKDAY(AK$6,2)=7)
      ))
    ),
    INDEX(reference!$H$1:$I$9, MATCH($M136, reference!$H$1:$H$9, 0), 2),
    ""
  ),
"")</f>
        <v/>
      </c>
      <c r="AL136" s="53" t="str">
        <f>IFERROR(
  IF(
    AND(
      AL$6&gt;=$I136, AL$6&lt;=$J136, $Q$2="Yes",
      NOT( OR(
        AND($M$5=1, OR(WEEKDAY(AL$6,2)=6, WEEKDAY(AL$6,2)=7)),
        AND($M$5=17,  WEEKDAY(AL$6,2)=6),
        AND($M$5=11,  WEEKDAY(AL$6,2)=7)
      ))
    ),
    INDEX(reference!$H$1:$I$9, MATCH($M136, reference!$H$1:$H$9, 0), 2),
    ""
  ),
"")</f>
        <v/>
      </c>
      <c r="AM136" s="53" t="str">
        <f>IFERROR(
  IF(
    AND(
      AM$6&gt;=$I136, AM$6&lt;=$J136, $Q$2="Yes",
      NOT( OR(
        AND($M$5=1, OR(WEEKDAY(AM$6,2)=6, WEEKDAY(AM$6,2)=7)),
        AND($M$5=17,  WEEKDAY(AM$6,2)=6),
        AND($M$5=11,  WEEKDAY(AM$6,2)=7)
      ))
    ),
    INDEX(reference!$H$1:$I$9, MATCH($M136, reference!$H$1:$H$9, 0), 2),
    ""
  ),
"")</f>
        <v/>
      </c>
      <c r="AN136" s="53" t="str">
        <f>IFERROR(
  IF(
    AND(
      AN$6&gt;=$I136, AN$6&lt;=$J136, $Q$2="Yes",
      NOT( OR(
        AND($M$5=1, OR(WEEKDAY(AN$6,2)=6, WEEKDAY(AN$6,2)=7)),
        AND($M$5=17,  WEEKDAY(AN$6,2)=6),
        AND($M$5=11,  WEEKDAY(AN$6,2)=7)
      ))
    ),
    INDEX(reference!$H$1:$I$9, MATCH($M136, reference!$H$1:$H$9, 0), 2),
    ""
  ),
"")</f>
        <v/>
      </c>
      <c r="AO136" s="53" t="str">
        <f>IFERROR(
  IF(
    AND(
      AO$6&gt;=$I136, AO$6&lt;=$J136, $Q$2="Yes",
      NOT( OR(
        AND($M$5=1, OR(WEEKDAY(AO$6,2)=6, WEEKDAY(AO$6,2)=7)),
        AND($M$5=17,  WEEKDAY(AO$6,2)=6),
        AND($M$5=11,  WEEKDAY(AO$6,2)=7)
      ))
    ),
    INDEX(reference!$H$1:$I$9, MATCH($M136, reference!$H$1:$H$9, 0), 2),
    ""
  ),
"")</f>
        <v/>
      </c>
      <c r="AP136" s="53" t="str">
        <f>IFERROR(
  IF(
    AND(
      AP$6&gt;=$I136, AP$6&lt;=$J136, $Q$2="Yes",
      NOT( OR(
        AND($M$5=1, OR(WEEKDAY(AP$6,2)=6, WEEKDAY(AP$6,2)=7)),
        AND($M$5=17,  WEEKDAY(AP$6,2)=6),
        AND($M$5=11,  WEEKDAY(AP$6,2)=7)
      ))
    ),
    INDEX(reference!$H$1:$I$9, MATCH($M136, reference!$H$1:$H$9, 0), 2),
    ""
  ),
"")</f>
        <v/>
      </c>
      <c r="AQ136" s="53" t="str">
        <f>IFERROR(
  IF(
    AND(
      AQ$6&gt;=$I136, AQ$6&lt;=$J136, $Q$2="Yes",
      NOT( OR(
        AND($M$5=1, OR(WEEKDAY(AQ$6,2)=6, WEEKDAY(AQ$6,2)=7)),
        AND($M$5=17,  WEEKDAY(AQ$6,2)=6),
        AND($M$5=11,  WEEKDAY(AQ$6,2)=7)
      ))
    ),
    INDEX(reference!$H$1:$I$9, MATCH($M136, reference!$H$1:$H$9, 0), 2),
    ""
  ),
"")</f>
        <v/>
      </c>
      <c r="AR136" s="53" t="str">
        <f>IFERROR(
  IF(
    AND(
      AR$6&gt;=$I136, AR$6&lt;=$J136, $Q$2="Yes",
      NOT( OR(
        AND($M$5=1, OR(WEEKDAY(AR$6,2)=6, WEEKDAY(AR$6,2)=7)),
        AND($M$5=17,  WEEKDAY(AR$6,2)=6),
        AND($M$5=11,  WEEKDAY(AR$6,2)=7)
      ))
    ),
    INDEX(reference!$H$1:$I$9, MATCH($M136, reference!$H$1:$H$9, 0), 2),
    ""
  ),
"")</f>
        <v/>
      </c>
      <c r="AS136" s="53" t="str">
        <f>IFERROR(
  IF(
    AND(
      AS$6&gt;=$I136, AS$6&lt;=$J136, $Q$2="Yes",
      NOT( OR(
        AND($M$5=1, OR(WEEKDAY(AS$6,2)=6, WEEKDAY(AS$6,2)=7)),
        AND($M$5=17,  WEEKDAY(AS$6,2)=6),
        AND($M$5=11,  WEEKDAY(AS$6,2)=7)
      ))
    ),
    INDEX(reference!$H$1:$I$9, MATCH($M136, reference!$H$1:$H$9, 0), 2),
    ""
  ),
"")</f>
        <v/>
      </c>
      <c r="AT136" s="53" t="str">
        <f>IFERROR(
  IF(
    AND(
      AT$6&gt;=$I136, AT$6&lt;=$J136, $Q$2="Yes",
      NOT( OR(
        AND($M$5=1, OR(WEEKDAY(AT$6,2)=6, WEEKDAY(AT$6,2)=7)),
        AND($M$5=17,  WEEKDAY(AT$6,2)=6),
        AND($M$5=11,  WEEKDAY(AT$6,2)=7)
      ))
    ),
    INDEX(reference!$H$1:$I$9, MATCH($M136, reference!$H$1:$H$9, 0), 2),
    ""
  ),
"")</f>
        <v/>
      </c>
      <c r="AU136" s="53" t="str">
        <f>IFERROR(
  IF(
    AND(
      AU$6&gt;=$I136, AU$6&lt;=$J136, $Q$2="Yes",
      NOT( OR(
        AND($M$5=1, OR(WEEKDAY(AU$6,2)=6, WEEKDAY(AU$6,2)=7)),
        AND($M$5=17,  WEEKDAY(AU$6,2)=6),
        AND($M$5=11,  WEEKDAY(AU$6,2)=7)
      ))
    ),
    INDEX(reference!$H$1:$I$9, MATCH($M136, reference!$H$1:$H$9, 0), 2),
    ""
  ),
"")</f>
        <v/>
      </c>
      <c r="AV136" s="53" t="str">
        <f>IFERROR(
  IF(
    AND(
      AV$6&gt;=$I136, AV$6&lt;=$J136, $Q$2="Yes",
      NOT( OR(
        AND($M$5=1, OR(WEEKDAY(AV$6,2)=6, WEEKDAY(AV$6,2)=7)),
        AND($M$5=17,  WEEKDAY(AV$6,2)=6),
        AND($M$5=11,  WEEKDAY(AV$6,2)=7)
      ))
    ),
    INDEX(reference!$H$1:$I$9, MATCH($M136, reference!$H$1:$H$9, 0), 2),
    ""
  ),
"")</f>
        <v/>
      </c>
      <c r="AW136" s="53" t="str">
        <f>IFERROR(
  IF(
    AND(
      AW$6&gt;=$I136, AW$6&lt;=$J136, $Q$2="Yes",
      NOT( OR(
        AND($M$5=1, OR(WEEKDAY(AW$6,2)=6, WEEKDAY(AW$6,2)=7)),
        AND($M$5=17,  WEEKDAY(AW$6,2)=6),
        AND($M$5=11,  WEEKDAY(AW$6,2)=7)
      ))
    ),
    INDEX(reference!$H$1:$I$9, MATCH($M136, reference!$H$1:$H$9, 0), 2),
    ""
  ),
"")</f>
        <v/>
      </c>
      <c r="AX136" s="53" t="str">
        <f>IFERROR(
  IF(
    AND(
      AX$6&gt;=$I136, AX$6&lt;=$J136, $Q$2="Yes",
      NOT( OR(
        AND($M$5=1, OR(WEEKDAY(AX$6,2)=6, WEEKDAY(AX$6,2)=7)),
        AND($M$5=17,  WEEKDAY(AX$6,2)=6),
        AND($M$5=11,  WEEKDAY(AX$6,2)=7)
      ))
    ),
    INDEX(reference!$H$1:$I$9, MATCH($M136, reference!$H$1:$H$9, 0), 2),
    ""
  ),
"")</f>
        <v/>
      </c>
      <c r="AY136" s="53" t="str">
        <f>IFERROR(
  IF(
    AND(
      AY$6&gt;=$I136, AY$6&lt;=$J136, $Q$2="Yes",
      NOT( OR(
        AND($M$5=1, OR(WEEKDAY(AY$6,2)=6, WEEKDAY(AY$6,2)=7)),
        AND($M$5=17,  WEEKDAY(AY$6,2)=6),
        AND($M$5=11,  WEEKDAY(AY$6,2)=7)
      ))
    ),
    INDEX(reference!$H$1:$I$9, MATCH($M136, reference!$H$1:$H$9, 0), 2),
    ""
  ),
"")</f>
        <v/>
      </c>
      <c r="AZ136" s="53" t="str">
        <f>IFERROR(
  IF(
    AND(
      AZ$6&gt;=$I136, AZ$6&lt;=$J136, $Q$2="Yes",
      NOT( OR(
        AND($M$5=1, OR(WEEKDAY(AZ$6,2)=6, WEEKDAY(AZ$6,2)=7)),
        AND($M$5=17,  WEEKDAY(AZ$6,2)=6),
        AND($M$5=11,  WEEKDAY(AZ$6,2)=7)
      ))
    ),
    INDEX(reference!$H$1:$I$9, MATCH($M136, reference!$H$1:$H$9, 0), 2),
    ""
  ),
"")</f>
        <v/>
      </c>
      <c r="BA136" s="53" t="str">
        <f>IFERROR(
  IF(
    AND(
      BA$6&gt;=$I136, BA$6&lt;=$J136, $Q$2="Yes",
      NOT( OR(
        AND($M$5=1, OR(WEEKDAY(BA$6,2)=6, WEEKDAY(BA$6,2)=7)),
        AND($M$5=17,  WEEKDAY(BA$6,2)=6),
        AND($M$5=11,  WEEKDAY(BA$6,2)=7)
      ))
    ),
    INDEX(reference!$H$1:$I$9, MATCH($M136, reference!$H$1:$H$9, 0), 2),
    ""
  ),
"")</f>
        <v/>
      </c>
      <c r="BB136" s="53" t="str">
        <f>IFERROR(
  IF(
    AND(
      BB$6&gt;=$I136, BB$6&lt;=$J136, $Q$2="Yes",
      NOT( OR(
        AND($M$5=1, OR(WEEKDAY(BB$6,2)=6, WEEKDAY(BB$6,2)=7)),
        AND($M$5=17,  WEEKDAY(BB$6,2)=6),
        AND($M$5=11,  WEEKDAY(BB$6,2)=7)
      ))
    ),
    INDEX(reference!$H$1:$I$9, MATCH($M136, reference!$H$1:$H$9, 0), 2),
    ""
  ),
"")</f>
        <v/>
      </c>
      <c r="BC136" s="53" t="str">
        <f>IFERROR(
  IF(
    AND(
      BC$6&gt;=$I136, BC$6&lt;=$J136, $Q$2="Yes",
      NOT( OR(
        AND($M$5=1, OR(WEEKDAY(BC$6,2)=6, WEEKDAY(BC$6,2)=7)),
        AND($M$5=17,  WEEKDAY(BC$6,2)=6),
        AND($M$5=11,  WEEKDAY(BC$6,2)=7)
      ))
    ),
    INDEX(reference!$H$1:$I$9, MATCH($M136, reference!$H$1:$H$9, 0), 2),
    ""
  ),
"")</f>
        <v/>
      </c>
      <c r="BD136" s="53" t="str">
        <f>IFERROR(
  IF(
    AND(
      BD$6&gt;=$I136, BD$6&lt;=$J136, $Q$2="Yes",
      NOT( OR(
        AND($M$5=1, OR(WEEKDAY(BD$6,2)=6, WEEKDAY(BD$6,2)=7)),
        AND($M$5=17,  WEEKDAY(BD$6,2)=6),
        AND($M$5=11,  WEEKDAY(BD$6,2)=7)
      ))
    ),
    INDEX(reference!$H$1:$I$9, MATCH($M136, reference!$H$1:$H$9, 0), 2),
    ""
  ),
"")</f>
        <v/>
      </c>
      <c r="BE136" s="53" t="str">
        <f>IFERROR(
  IF(
    AND(
      BE$6&gt;=$I136, BE$6&lt;=$J136, $Q$2="Yes",
      NOT( OR(
        AND($M$5=1, OR(WEEKDAY(BE$6,2)=6, WEEKDAY(BE$6,2)=7)),
        AND($M$5=17,  WEEKDAY(BE$6,2)=6),
        AND($M$5=11,  WEEKDAY(BE$6,2)=7)
      ))
    ),
    INDEX(reference!$H$1:$I$9, MATCH($M136, reference!$H$1:$H$9, 0), 2),
    ""
  ),
"")</f>
        <v/>
      </c>
      <c r="BF136" s="53" t="str">
        <f>IFERROR(
  IF(
    AND(
      BF$6&gt;=$I136, BF$6&lt;=$J136, $Q$2="Yes",
      NOT( OR(
        AND($M$5=1, OR(WEEKDAY(BF$6,2)=6, WEEKDAY(BF$6,2)=7)),
        AND($M$5=17,  WEEKDAY(BF$6,2)=6),
        AND($M$5=11,  WEEKDAY(BF$6,2)=7)
      ))
    ),
    INDEX(reference!$H$1:$I$9, MATCH($M136, reference!$H$1:$H$9, 0), 2),
    ""
  ),
"")</f>
        <v/>
      </c>
      <c r="BG136" s="53" t="str">
        <f>IFERROR(
  IF(
    AND(
      BG$6&gt;=$I136, BG$6&lt;=$J136, $Q$2="Yes",
      NOT( OR(
        AND($M$5=1, OR(WEEKDAY(BG$6,2)=6, WEEKDAY(BG$6,2)=7)),
        AND($M$5=17,  WEEKDAY(BG$6,2)=6),
        AND($M$5=11,  WEEKDAY(BG$6,2)=7)
      ))
    ),
    INDEX(reference!$H$1:$I$9, MATCH($M136, reference!$H$1:$H$9, 0), 2),
    ""
  ),
"")</f>
        <v/>
      </c>
      <c r="BH136" s="53" t="str">
        <f>IFERROR(
  IF(
    AND(
      BH$6&gt;=$I136, BH$6&lt;=$J136, $Q$2="Yes",
      NOT( OR(
        AND($M$5=1, OR(WEEKDAY(BH$6,2)=6, WEEKDAY(BH$6,2)=7)),
        AND($M$5=17,  WEEKDAY(BH$6,2)=6),
        AND($M$5=11,  WEEKDAY(BH$6,2)=7)
      ))
    ),
    INDEX(reference!$H$1:$I$9, MATCH($M136, reference!$H$1:$H$9, 0), 2),
    ""
  ),
"")</f>
        <v/>
      </c>
      <c r="BI136" s="53" t="str">
        <f>IFERROR(
  IF(
    AND(
      BI$6&gt;=$I136, BI$6&lt;=$J136, $Q$2="Yes",
      NOT( OR(
        AND($M$5=1, OR(WEEKDAY(BI$6,2)=6, WEEKDAY(BI$6,2)=7)),
        AND($M$5=17,  WEEKDAY(BI$6,2)=6),
        AND($M$5=11,  WEEKDAY(BI$6,2)=7)
      ))
    ),
    INDEX(reference!$H$1:$I$9, MATCH($M136, reference!$H$1:$H$9, 0), 2),
    ""
  ),
"")</f>
        <v/>
      </c>
      <c r="BJ136" s="53" t="str">
        <f>IFERROR(
  IF(
    AND(
      BJ$6&gt;=$I136, BJ$6&lt;=$J136, $Q$2="Yes",
      NOT( OR(
        AND($M$5=1, OR(WEEKDAY(BJ$6,2)=6, WEEKDAY(BJ$6,2)=7)),
        AND($M$5=17,  WEEKDAY(BJ$6,2)=6),
        AND($M$5=11,  WEEKDAY(BJ$6,2)=7)
      ))
    ),
    INDEX(reference!$H$1:$I$9, MATCH($M136, reference!$H$1:$H$9, 0), 2),
    ""
  ),
"")</f>
        <v/>
      </c>
      <c r="BK136" s="53" t="str">
        <f>IFERROR(
  IF(
    AND(
      BK$6&gt;=$I136, BK$6&lt;=$J136, $Q$2="Yes",
      NOT( OR(
        AND($M$5=1, OR(WEEKDAY(BK$6,2)=6, WEEKDAY(BK$6,2)=7)),
        AND($M$5=17,  WEEKDAY(BK$6,2)=6),
        AND($M$5=11,  WEEKDAY(BK$6,2)=7)
      ))
    ),
    INDEX(reference!$H$1:$I$9, MATCH($M136, reference!$H$1:$H$9, 0), 2),
    ""
  ),
"")</f>
        <v/>
      </c>
      <c r="BL136" s="53" t="str">
        <f>IFERROR(
  IF(
    AND(
      BL$6&gt;=$I136, BL$6&lt;=$J136, $Q$2="Yes",
      NOT( OR(
        AND($M$5=1, OR(WEEKDAY(BL$6,2)=6, WEEKDAY(BL$6,2)=7)),
        AND($M$5=17,  WEEKDAY(BL$6,2)=6),
        AND($M$5=11,  WEEKDAY(BL$6,2)=7)
      ))
    ),
    INDEX(reference!$H$1:$I$9, MATCH($M136, reference!$H$1:$H$9, 0), 2),
    ""
  ),
"")</f>
        <v/>
      </c>
      <c r="BM136" s="53" t="str">
        <f>IFERROR(
  IF(
    AND(
      BM$6&gt;=$I136, BM$6&lt;=$J136, $Q$2="Yes",
      NOT( OR(
        AND($M$5=1, OR(WEEKDAY(BM$6,2)=6, WEEKDAY(BM$6,2)=7)),
        AND($M$5=17,  WEEKDAY(BM$6,2)=6),
        AND($M$5=11,  WEEKDAY(BM$6,2)=7)
      ))
    ),
    INDEX(reference!$H$1:$I$9, MATCH($M136, reference!$H$1:$H$9, 0), 2),
    ""
  ),
"")</f>
        <v/>
      </c>
      <c r="BN136" s="53" t="str">
        <f>IFERROR(
  IF(
    AND(
      BN$6&gt;=$I136, BN$6&lt;=$J136, $Q$2="Yes",
      NOT( OR(
        AND($M$5=1, OR(WEEKDAY(BN$6,2)=6, WEEKDAY(BN$6,2)=7)),
        AND($M$5=17,  WEEKDAY(BN$6,2)=6),
        AND($M$5=11,  WEEKDAY(BN$6,2)=7)
      ))
    ),
    INDEX(reference!$H$1:$I$9, MATCH($M136, reference!$H$1:$H$9, 0), 2),
    ""
  ),
"")</f>
        <v/>
      </c>
      <c r="BO136" s="53" t="str">
        <f>IFERROR(
  IF(
    AND(
      BO$6&gt;=$I136, BO$6&lt;=$J136, $Q$2="Yes",
      NOT( OR(
        AND($M$5=1, OR(WEEKDAY(BO$6,2)=6, WEEKDAY(BO$6,2)=7)),
        AND($M$5=17,  WEEKDAY(BO$6,2)=6),
        AND($M$5=11,  WEEKDAY(BO$6,2)=7)
      ))
    ),
    INDEX(reference!$H$1:$I$9, MATCH($M136, reference!$H$1:$H$9, 0), 2),
    ""
  ),
"")</f>
        <v/>
      </c>
      <c r="BP136" s="53" t="str">
        <f>IFERROR(
  IF(
    AND(
      BP$6&gt;=$I136, BP$6&lt;=$J136, $Q$2="Yes",
      NOT( OR(
        AND($M$5=1, OR(WEEKDAY(BP$6,2)=6, WEEKDAY(BP$6,2)=7)),
        AND($M$5=17,  WEEKDAY(BP$6,2)=6),
        AND($M$5=11,  WEEKDAY(BP$6,2)=7)
      ))
    ),
    INDEX(reference!$H$1:$I$9, MATCH($M136, reference!$H$1:$H$9, 0), 2),
    ""
  ),
"")</f>
        <v/>
      </c>
      <c r="BQ136" s="53" t="str">
        <f>IFERROR(
  IF(
    AND(
      BQ$6&gt;=$I136, BQ$6&lt;=$J136, $Q$2="Yes",
      NOT( OR(
        AND($M$5=1, OR(WEEKDAY(BQ$6,2)=6, WEEKDAY(BQ$6,2)=7)),
        AND($M$5=17,  WEEKDAY(BQ$6,2)=6),
        AND($M$5=11,  WEEKDAY(BQ$6,2)=7)
      ))
    ),
    INDEX(reference!$H$1:$I$9, MATCH($M136, reference!$H$1:$H$9, 0), 2),
    ""
  ),
"")</f>
        <v/>
      </c>
    </row>
    <row r="137" spans="1:69" ht="22.5" customHeight="1" x14ac:dyDescent="0.15">
      <c r="A137" s="46">
        <f>COUNTIF($L$7:M137,M137)</f>
        <v>0</v>
      </c>
      <c r="B137" s="46" t="str">
        <f t="shared" si="8"/>
        <v>-0</v>
      </c>
      <c r="C137" s="46" t="str">
        <f>IFERROR(IF(G137="","",MOD(COUNTIFS($F$6:G137,"◯"),10)),"")</f>
        <v/>
      </c>
      <c r="D137" s="46" t="str" cm="1">
        <f t="array" ref="D137">IF(G137="","",_xlfn.SWITCH(G137,"◯",1,"◆",2,"★",3))</f>
        <v/>
      </c>
      <c r="E137" s="46"/>
      <c r="F137" s="47"/>
      <c r="G137" s="48"/>
      <c r="H137" s="49"/>
      <c r="I137" s="51"/>
      <c r="J137" s="51"/>
      <c r="K137" s="52" t="str">
        <f t="shared" si="9"/>
        <v/>
      </c>
      <c r="L137" s="50"/>
      <c r="M137" s="50"/>
      <c r="N137" s="53" t="str">
        <f>IFERROR(
  IF(
    AND(
      N$6&gt;=$I137, N$6&lt;=$J137, $Q$2="Yes",
      NOT( OR(
        AND($M$5=1, OR(WEEKDAY(N$6,2)=6, WEEKDAY(N$6,2)=7)),
        AND($M$5=17,  WEEKDAY(N$6,2)=6),
        AND($M$5=11,  WEEKDAY(N$6,2)=7)
      ))
    ),
    INDEX(reference!$H$1:$I$9, MATCH($M137, reference!$H$1:$H$9, 0), 2),
    ""
  ),
"")</f>
        <v/>
      </c>
      <c r="O137" s="53" t="str">
        <f>IFERROR(
  IF(
    AND(
      O$6&gt;=$I137, O$6&lt;=$J137, $Q$2="Yes",
      NOT( OR(
        AND($M$5=1, OR(WEEKDAY(O$6,2)=6, WEEKDAY(O$6,2)=7)),
        AND($M$5=17,  WEEKDAY(O$6,2)=6),
        AND($M$5=11,  WEEKDAY(O$6,2)=7)
      ))
    ),
    INDEX(reference!$H$1:$I$9, MATCH($M137, reference!$H$1:$H$9, 0), 2),
    ""
  ),
"")</f>
        <v/>
      </c>
      <c r="P137" s="53" t="str">
        <f>IFERROR(
  IF(
    AND(
      P$6&gt;=$I137, P$6&lt;=$J137, $Q$2="Yes",
      NOT( OR(
        AND($M$5=1, OR(WEEKDAY(P$6,2)=6, WEEKDAY(P$6,2)=7)),
        AND($M$5=17,  WEEKDAY(P$6,2)=6),
        AND($M$5=11,  WEEKDAY(P$6,2)=7)
      ))
    ),
    INDEX(reference!$H$1:$I$9, MATCH($M137, reference!$H$1:$H$9, 0), 2),
    ""
  ),
"")</f>
        <v/>
      </c>
      <c r="Q137" s="53" t="str">
        <f>IFERROR(
  IF(
    AND(
      Q$6&gt;=$I137, Q$6&lt;=$J137, $Q$2="Yes",
      NOT( OR(
        AND($M$5=1, OR(WEEKDAY(Q$6,2)=6, WEEKDAY(Q$6,2)=7)),
        AND($M$5=17,  WEEKDAY(Q$6,2)=6),
        AND($M$5=11,  WEEKDAY(Q$6,2)=7)
      ))
    ),
    INDEX(reference!$H$1:$I$9, MATCH($M137, reference!$H$1:$H$9, 0), 2),
    ""
  ),
"")</f>
        <v/>
      </c>
      <c r="R137" s="53" t="str">
        <f>IFERROR(
  IF(
    AND(
      R$6&gt;=$I137, R$6&lt;=$J137, $Q$2="Yes",
      NOT( OR(
        AND($M$5=1, OR(WEEKDAY(R$6,2)=6, WEEKDAY(R$6,2)=7)),
        AND($M$5=17,  WEEKDAY(R$6,2)=6),
        AND($M$5=11,  WEEKDAY(R$6,2)=7)
      ))
    ),
    INDEX(reference!$H$1:$I$9, MATCH($M137, reference!$H$1:$H$9, 0), 2),
    ""
  ),
"")</f>
        <v/>
      </c>
      <c r="S137" s="53" t="str">
        <f>IFERROR(
  IF(
    AND(
      S$6&gt;=$I137, S$6&lt;=$J137, $Q$2="Yes",
      NOT( OR(
        AND($M$5=1, OR(WEEKDAY(S$6,2)=6, WEEKDAY(S$6,2)=7)),
        AND($M$5=17,  WEEKDAY(S$6,2)=6),
        AND($M$5=11,  WEEKDAY(S$6,2)=7)
      ))
    ),
    INDEX(reference!$H$1:$I$9, MATCH($M137, reference!$H$1:$H$9, 0), 2),
    ""
  ),
"")</f>
        <v/>
      </c>
      <c r="T137" s="53" t="str">
        <f>IFERROR(
  IF(
    AND(
      T$6&gt;=$I137, T$6&lt;=$J137, $Q$2="Yes",
      NOT( OR(
        AND($M$5=1, OR(WEEKDAY(T$6,2)=6, WEEKDAY(T$6,2)=7)),
        AND($M$5=17,  WEEKDAY(T$6,2)=6),
        AND($M$5=11,  WEEKDAY(T$6,2)=7)
      ))
    ),
    INDEX(reference!$H$1:$I$9, MATCH($M137, reference!$H$1:$H$9, 0), 2),
    ""
  ),
"")</f>
        <v/>
      </c>
      <c r="U137" s="53" t="str">
        <f>IFERROR(
  IF(
    AND(
      U$6&gt;=$I137, U$6&lt;=$J137, $Q$2="Yes",
      NOT( OR(
        AND($M$5=1, OR(WEEKDAY(U$6,2)=6, WEEKDAY(U$6,2)=7)),
        AND($M$5=17,  WEEKDAY(U$6,2)=6),
        AND($M$5=11,  WEEKDAY(U$6,2)=7)
      ))
    ),
    INDEX(reference!$H$1:$I$9, MATCH($M137, reference!$H$1:$H$9, 0), 2),
    ""
  ),
"")</f>
        <v/>
      </c>
      <c r="V137" s="53" t="str">
        <f>IFERROR(
  IF(
    AND(
      V$6&gt;=$I137, V$6&lt;=$J137, $Q$2="Yes",
      NOT( OR(
        AND($M$5=1, OR(WEEKDAY(V$6,2)=6, WEEKDAY(V$6,2)=7)),
        AND($M$5=17,  WEEKDAY(V$6,2)=6),
        AND($M$5=11,  WEEKDAY(V$6,2)=7)
      ))
    ),
    INDEX(reference!$H$1:$I$9, MATCH($M137, reference!$H$1:$H$9, 0), 2),
    ""
  ),
"")</f>
        <v/>
      </c>
      <c r="W137" s="53" t="str">
        <f>IFERROR(
  IF(
    AND(
      W$6&gt;=$I137, W$6&lt;=$J137, $Q$2="Yes",
      NOT( OR(
        AND($M$5=1, OR(WEEKDAY(W$6,2)=6, WEEKDAY(W$6,2)=7)),
        AND($M$5=17,  WEEKDAY(W$6,2)=6),
        AND($M$5=11,  WEEKDAY(W$6,2)=7)
      ))
    ),
    INDEX(reference!$H$1:$I$9, MATCH($M137, reference!$H$1:$H$9, 0), 2),
    ""
  ),
"")</f>
        <v/>
      </c>
      <c r="X137" s="53" t="str">
        <f>IFERROR(
  IF(
    AND(
      X$6&gt;=$I137, X$6&lt;=$J137, $Q$2="Yes",
      NOT( OR(
        AND($M$5=1, OR(WEEKDAY(X$6,2)=6, WEEKDAY(X$6,2)=7)),
        AND($M$5=17,  WEEKDAY(X$6,2)=6),
        AND($M$5=11,  WEEKDAY(X$6,2)=7)
      ))
    ),
    INDEX(reference!$H$1:$I$9, MATCH($M137, reference!$H$1:$H$9, 0), 2),
    ""
  ),
"")</f>
        <v/>
      </c>
      <c r="Y137" s="53" t="str">
        <f>IFERROR(
  IF(
    AND(
      Y$6&gt;=$I137, Y$6&lt;=$J137, $Q$2="Yes",
      NOT( OR(
        AND($M$5=1, OR(WEEKDAY(Y$6,2)=6, WEEKDAY(Y$6,2)=7)),
        AND($M$5=17,  WEEKDAY(Y$6,2)=6),
        AND($M$5=11,  WEEKDAY(Y$6,2)=7)
      ))
    ),
    INDEX(reference!$H$1:$I$9, MATCH($M137, reference!$H$1:$H$9, 0), 2),
    ""
  ),
"")</f>
        <v/>
      </c>
      <c r="Z137" s="53" t="str">
        <f>IFERROR(
  IF(
    AND(
      Z$6&gt;=$I137, Z$6&lt;=$J137, $Q$2="Yes",
      NOT( OR(
        AND($M$5=1, OR(WEEKDAY(Z$6,2)=6, WEEKDAY(Z$6,2)=7)),
        AND($M$5=17,  WEEKDAY(Z$6,2)=6),
        AND($M$5=11,  WEEKDAY(Z$6,2)=7)
      ))
    ),
    INDEX(reference!$H$1:$I$9, MATCH($M137, reference!$H$1:$H$9, 0), 2),
    ""
  ),
"")</f>
        <v/>
      </c>
      <c r="AA137" s="53" t="str">
        <f>IFERROR(
  IF(
    AND(
      AA$6&gt;=$I137, AA$6&lt;=$J137, $Q$2="Yes",
      NOT( OR(
        AND($M$5=1, OR(WEEKDAY(AA$6,2)=6, WEEKDAY(AA$6,2)=7)),
        AND($M$5=17,  WEEKDAY(AA$6,2)=6),
        AND($M$5=11,  WEEKDAY(AA$6,2)=7)
      ))
    ),
    INDEX(reference!$H$1:$I$9, MATCH($M137, reference!$H$1:$H$9, 0), 2),
    ""
  ),
"")</f>
        <v/>
      </c>
      <c r="AB137" s="53" t="str">
        <f>IFERROR(
  IF(
    AND(
      AB$6&gt;=$I137, AB$6&lt;=$J137, $Q$2="Yes",
      NOT( OR(
        AND($M$5=1, OR(WEEKDAY(AB$6,2)=6, WEEKDAY(AB$6,2)=7)),
        AND($M$5=17,  WEEKDAY(AB$6,2)=6),
        AND($M$5=11,  WEEKDAY(AB$6,2)=7)
      ))
    ),
    INDEX(reference!$H$1:$I$9, MATCH($M137, reference!$H$1:$H$9, 0), 2),
    ""
  ),
"")</f>
        <v/>
      </c>
      <c r="AC137" s="53" t="str">
        <f>IFERROR(
  IF(
    AND(
      AC$6&gt;=$I137, AC$6&lt;=$J137, $Q$2="Yes",
      NOT( OR(
        AND($M$5=1, OR(WEEKDAY(AC$6,2)=6, WEEKDAY(AC$6,2)=7)),
        AND($M$5=17,  WEEKDAY(AC$6,2)=6),
        AND($M$5=11,  WEEKDAY(AC$6,2)=7)
      ))
    ),
    INDEX(reference!$H$1:$I$9, MATCH($M137, reference!$H$1:$H$9, 0), 2),
    ""
  ),
"")</f>
        <v/>
      </c>
      <c r="AD137" s="53" t="str">
        <f>IFERROR(
  IF(
    AND(
      AD$6&gt;=$I137, AD$6&lt;=$J137, $Q$2="Yes",
      NOT( OR(
        AND($M$5=1, OR(WEEKDAY(AD$6,2)=6, WEEKDAY(AD$6,2)=7)),
        AND($M$5=17,  WEEKDAY(AD$6,2)=6),
        AND($M$5=11,  WEEKDAY(AD$6,2)=7)
      ))
    ),
    INDEX(reference!$H$1:$I$9, MATCH($M137, reference!$H$1:$H$9, 0), 2),
    ""
  ),
"")</f>
        <v/>
      </c>
      <c r="AE137" s="53" t="str">
        <f>IFERROR(
  IF(
    AND(
      AE$6&gt;=$I137, AE$6&lt;=$J137, $Q$2="Yes",
      NOT( OR(
        AND($M$5=1, OR(WEEKDAY(AE$6,2)=6, WEEKDAY(AE$6,2)=7)),
        AND($M$5=17,  WEEKDAY(AE$6,2)=6),
        AND($M$5=11,  WEEKDAY(AE$6,2)=7)
      ))
    ),
    INDEX(reference!$H$1:$I$9, MATCH($M137, reference!$H$1:$H$9, 0), 2),
    ""
  ),
"")</f>
        <v/>
      </c>
      <c r="AF137" s="53" t="str">
        <f>IFERROR(
  IF(
    AND(
      AF$6&gt;=$I137, AF$6&lt;=$J137, $Q$2="Yes",
      NOT( OR(
        AND($M$5=1, OR(WEEKDAY(AF$6,2)=6, WEEKDAY(AF$6,2)=7)),
        AND($M$5=17,  WEEKDAY(AF$6,2)=6),
        AND($M$5=11,  WEEKDAY(AF$6,2)=7)
      ))
    ),
    INDEX(reference!$H$1:$I$9, MATCH($M137, reference!$H$1:$H$9, 0), 2),
    ""
  ),
"")</f>
        <v/>
      </c>
      <c r="AG137" s="53" t="str">
        <f>IFERROR(
  IF(
    AND(
      AG$6&gt;=$I137, AG$6&lt;=$J137, $Q$2="Yes",
      NOT( OR(
        AND($M$5=1, OR(WEEKDAY(AG$6,2)=6, WEEKDAY(AG$6,2)=7)),
        AND($M$5=17,  WEEKDAY(AG$6,2)=6),
        AND($M$5=11,  WEEKDAY(AG$6,2)=7)
      ))
    ),
    INDEX(reference!$H$1:$I$9, MATCH($M137, reference!$H$1:$H$9, 0), 2),
    ""
  ),
"")</f>
        <v/>
      </c>
      <c r="AH137" s="53" t="str">
        <f>IFERROR(
  IF(
    AND(
      AH$6&gt;=$I137, AH$6&lt;=$J137, $Q$2="Yes",
      NOT( OR(
        AND($M$5=1, OR(WEEKDAY(AH$6,2)=6, WEEKDAY(AH$6,2)=7)),
        AND($M$5=17,  WEEKDAY(AH$6,2)=6),
        AND($M$5=11,  WEEKDAY(AH$6,2)=7)
      ))
    ),
    INDEX(reference!$H$1:$I$9, MATCH($M137, reference!$H$1:$H$9, 0), 2),
    ""
  ),
"")</f>
        <v/>
      </c>
      <c r="AI137" s="53" t="str">
        <f>IFERROR(
  IF(
    AND(
      AI$6&gt;=$I137, AI$6&lt;=$J137, $Q$2="Yes",
      NOT( OR(
        AND($M$5=1, OR(WEEKDAY(AI$6,2)=6, WEEKDAY(AI$6,2)=7)),
        AND($M$5=17,  WEEKDAY(AI$6,2)=6),
        AND($M$5=11,  WEEKDAY(AI$6,2)=7)
      ))
    ),
    INDEX(reference!$H$1:$I$9, MATCH($M137, reference!$H$1:$H$9, 0), 2),
    ""
  ),
"")</f>
        <v/>
      </c>
      <c r="AJ137" s="53" t="str">
        <f>IFERROR(
  IF(
    AND(
      AJ$6&gt;=$I137, AJ$6&lt;=$J137, $Q$2="Yes",
      NOT( OR(
        AND($M$5=1, OR(WEEKDAY(AJ$6,2)=6, WEEKDAY(AJ$6,2)=7)),
        AND($M$5=17,  WEEKDAY(AJ$6,2)=6),
        AND($M$5=11,  WEEKDAY(AJ$6,2)=7)
      ))
    ),
    INDEX(reference!$H$1:$I$9, MATCH($M137, reference!$H$1:$H$9, 0), 2),
    ""
  ),
"")</f>
        <v/>
      </c>
      <c r="AK137" s="53" t="str">
        <f>IFERROR(
  IF(
    AND(
      AK$6&gt;=$I137, AK$6&lt;=$J137, $Q$2="Yes",
      NOT( OR(
        AND($M$5=1, OR(WEEKDAY(AK$6,2)=6, WEEKDAY(AK$6,2)=7)),
        AND($M$5=17,  WEEKDAY(AK$6,2)=6),
        AND($M$5=11,  WEEKDAY(AK$6,2)=7)
      ))
    ),
    INDEX(reference!$H$1:$I$9, MATCH($M137, reference!$H$1:$H$9, 0), 2),
    ""
  ),
"")</f>
        <v/>
      </c>
      <c r="AL137" s="53" t="str">
        <f>IFERROR(
  IF(
    AND(
      AL$6&gt;=$I137, AL$6&lt;=$J137, $Q$2="Yes",
      NOT( OR(
        AND($M$5=1, OR(WEEKDAY(AL$6,2)=6, WEEKDAY(AL$6,2)=7)),
        AND($M$5=17,  WEEKDAY(AL$6,2)=6),
        AND($M$5=11,  WEEKDAY(AL$6,2)=7)
      ))
    ),
    INDEX(reference!$H$1:$I$9, MATCH($M137, reference!$H$1:$H$9, 0), 2),
    ""
  ),
"")</f>
        <v/>
      </c>
      <c r="AM137" s="53" t="str">
        <f>IFERROR(
  IF(
    AND(
      AM$6&gt;=$I137, AM$6&lt;=$J137, $Q$2="Yes",
      NOT( OR(
        AND($M$5=1, OR(WEEKDAY(AM$6,2)=6, WEEKDAY(AM$6,2)=7)),
        AND($M$5=17,  WEEKDAY(AM$6,2)=6),
        AND($M$5=11,  WEEKDAY(AM$6,2)=7)
      ))
    ),
    INDEX(reference!$H$1:$I$9, MATCH($M137, reference!$H$1:$H$9, 0), 2),
    ""
  ),
"")</f>
        <v/>
      </c>
      <c r="AN137" s="53" t="str">
        <f>IFERROR(
  IF(
    AND(
      AN$6&gt;=$I137, AN$6&lt;=$J137, $Q$2="Yes",
      NOT( OR(
        AND($M$5=1, OR(WEEKDAY(AN$6,2)=6, WEEKDAY(AN$6,2)=7)),
        AND($M$5=17,  WEEKDAY(AN$6,2)=6),
        AND($M$5=11,  WEEKDAY(AN$6,2)=7)
      ))
    ),
    INDEX(reference!$H$1:$I$9, MATCH($M137, reference!$H$1:$H$9, 0), 2),
    ""
  ),
"")</f>
        <v/>
      </c>
      <c r="AO137" s="53" t="str">
        <f>IFERROR(
  IF(
    AND(
      AO$6&gt;=$I137, AO$6&lt;=$J137, $Q$2="Yes",
      NOT( OR(
        AND($M$5=1, OR(WEEKDAY(AO$6,2)=6, WEEKDAY(AO$6,2)=7)),
        AND($M$5=17,  WEEKDAY(AO$6,2)=6),
        AND($M$5=11,  WEEKDAY(AO$6,2)=7)
      ))
    ),
    INDEX(reference!$H$1:$I$9, MATCH($M137, reference!$H$1:$H$9, 0), 2),
    ""
  ),
"")</f>
        <v/>
      </c>
      <c r="AP137" s="53" t="str">
        <f>IFERROR(
  IF(
    AND(
      AP$6&gt;=$I137, AP$6&lt;=$J137, $Q$2="Yes",
      NOT( OR(
        AND($M$5=1, OR(WEEKDAY(AP$6,2)=6, WEEKDAY(AP$6,2)=7)),
        AND($M$5=17,  WEEKDAY(AP$6,2)=6),
        AND($M$5=11,  WEEKDAY(AP$6,2)=7)
      ))
    ),
    INDEX(reference!$H$1:$I$9, MATCH($M137, reference!$H$1:$H$9, 0), 2),
    ""
  ),
"")</f>
        <v/>
      </c>
      <c r="AQ137" s="53" t="str">
        <f>IFERROR(
  IF(
    AND(
      AQ$6&gt;=$I137, AQ$6&lt;=$J137, $Q$2="Yes",
      NOT( OR(
        AND($M$5=1, OR(WEEKDAY(AQ$6,2)=6, WEEKDAY(AQ$6,2)=7)),
        AND($M$5=17,  WEEKDAY(AQ$6,2)=6),
        AND($M$5=11,  WEEKDAY(AQ$6,2)=7)
      ))
    ),
    INDEX(reference!$H$1:$I$9, MATCH($M137, reference!$H$1:$H$9, 0), 2),
    ""
  ),
"")</f>
        <v/>
      </c>
      <c r="AR137" s="53" t="str">
        <f>IFERROR(
  IF(
    AND(
      AR$6&gt;=$I137, AR$6&lt;=$J137, $Q$2="Yes",
      NOT( OR(
        AND($M$5=1, OR(WEEKDAY(AR$6,2)=6, WEEKDAY(AR$6,2)=7)),
        AND($M$5=17,  WEEKDAY(AR$6,2)=6),
        AND($M$5=11,  WEEKDAY(AR$6,2)=7)
      ))
    ),
    INDEX(reference!$H$1:$I$9, MATCH($M137, reference!$H$1:$H$9, 0), 2),
    ""
  ),
"")</f>
        <v/>
      </c>
      <c r="AS137" s="53" t="str">
        <f>IFERROR(
  IF(
    AND(
      AS$6&gt;=$I137, AS$6&lt;=$J137, $Q$2="Yes",
      NOT( OR(
        AND($M$5=1, OR(WEEKDAY(AS$6,2)=6, WEEKDAY(AS$6,2)=7)),
        AND($M$5=17,  WEEKDAY(AS$6,2)=6),
        AND($M$5=11,  WEEKDAY(AS$6,2)=7)
      ))
    ),
    INDEX(reference!$H$1:$I$9, MATCH($M137, reference!$H$1:$H$9, 0), 2),
    ""
  ),
"")</f>
        <v/>
      </c>
      <c r="AT137" s="53" t="str">
        <f>IFERROR(
  IF(
    AND(
      AT$6&gt;=$I137, AT$6&lt;=$J137, $Q$2="Yes",
      NOT( OR(
        AND($M$5=1, OR(WEEKDAY(AT$6,2)=6, WEEKDAY(AT$6,2)=7)),
        AND($M$5=17,  WEEKDAY(AT$6,2)=6),
        AND($M$5=11,  WEEKDAY(AT$6,2)=7)
      ))
    ),
    INDEX(reference!$H$1:$I$9, MATCH($M137, reference!$H$1:$H$9, 0), 2),
    ""
  ),
"")</f>
        <v/>
      </c>
      <c r="AU137" s="53" t="str">
        <f>IFERROR(
  IF(
    AND(
      AU$6&gt;=$I137, AU$6&lt;=$J137, $Q$2="Yes",
      NOT( OR(
        AND($M$5=1, OR(WEEKDAY(AU$6,2)=6, WEEKDAY(AU$6,2)=7)),
        AND($M$5=17,  WEEKDAY(AU$6,2)=6),
        AND($M$5=11,  WEEKDAY(AU$6,2)=7)
      ))
    ),
    INDEX(reference!$H$1:$I$9, MATCH($M137, reference!$H$1:$H$9, 0), 2),
    ""
  ),
"")</f>
        <v/>
      </c>
      <c r="AV137" s="53" t="str">
        <f>IFERROR(
  IF(
    AND(
      AV$6&gt;=$I137, AV$6&lt;=$J137, $Q$2="Yes",
      NOT( OR(
        AND($M$5=1, OR(WEEKDAY(AV$6,2)=6, WEEKDAY(AV$6,2)=7)),
        AND($M$5=17,  WEEKDAY(AV$6,2)=6),
        AND($M$5=11,  WEEKDAY(AV$6,2)=7)
      ))
    ),
    INDEX(reference!$H$1:$I$9, MATCH($M137, reference!$H$1:$H$9, 0), 2),
    ""
  ),
"")</f>
        <v/>
      </c>
      <c r="AW137" s="53" t="str">
        <f>IFERROR(
  IF(
    AND(
      AW$6&gt;=$I137, AW$6&lt;=$J137, $Q$2="Yes",
      NOT( OR(
        AND($M$5=1, OR(WEEKDAY(AW$6,2)=6, WEEKDAY(AW$6,2)=7)),
        AND($M$5=17,  WEEKDAY(AW$6,2)=6),
        AND($M$5=11,  WEEKDAY(AW$6,2)=7)
      ))
    ),
    INDEX(reference!$H$1:$I$9, MATCH($M137, reference!$H$1:$H$9, 0), 2),
    ""
  ),
"")</f>
        <v/>
      </c>
      <c r="AX137" s="53" t="str">
        <f>IFERROR(
  IF(
    AND(
      AX$6&gt;=$I137, AX$6&lt;=$J137, $Q$2="Yes",
      NOT( OR(
        AND($M$5=1, OR(WEEKDAY(AX$6,2)=6, WEEKDAY(AX$6,2)=7)),
        AND($M$5=17,  WEEKDAY(AX$6,2)=6),
        AND($M$5=11,  WEEKDAY(AX$6,2)=7)
      ))
    ),
    INDEX(reference!$H$1:$I$9, MATCH($M137, reference!$H$1:$H$9, 0), 2),
    ""
  ),
"")</f>
        <v/>
      </c>
      <c r="AY137" s="53" t="str">
        <f>IFERROR(
  IF(
    AND(
      AY$6&gt;=$I137, AY$6&lt;=$J137, $Q$2="Yes",
      NOT( OR(
        AND($M$5=1, OR(WEEKDAY(AY$6,2)=6, WEEKDAY(AY$6,2)=7)),
        AND($M$5=17,  WEEKDAY(AY$6,2)=6),
        AND($M$5=11,  WEEKDAY(AY$6,2)=7)
      ))
    ),
    INDEX(reference!$H$1:$I$9, MATCH($M137, reference!$H$1:$H$9, 0), 2),
    ""
  ),
"")</f>
        <v/>
      </c>
      <c r="AZ137" s="53" t="str">
        <f>IFERROR(
  IF(
    AND(
      AZ$6&gt;=$I137, AZ$6&lt;=$J137, $Q$2="Yes",
      NOT( OR(
        AND($M$5=1, OR(WEEKDAY(AZ$6,2)=6, WEEKDAY(AZ$6,2)=7)),
        AND($M$5=17,  WEEKDAY(AZ$6,2)=6),
        AND($M$5=11,  WEEKDAY(AZ$6,2)=7)
      ))
    ),
    INDEX(reference!$H$1:$I$9, MATCH($M137, reference!$H$1:$H$9, 0), 2),
    ""
  ),
"")</f>
        <v/>
      </c>
      <c r="BA137" s="53" t="str">
        <f>IFERROR(
  IF(
    AND(
      BA$6&gt;=$I137, BA$6&lt;=$J137, $Q$2="Yes",
      NOT( OR(
        AND($M$5=1, OR(WEEKDAY(BA$6,2)=6, WEEKDAY(BA$6,2)=7)),
        AND($M$5=17,  WEEKDAY(BA$6,2)=6),
        AND($M$5=11,  WEEKDAY(BA$6,2)=7)
      ))
    ),
    INDEX(reference!$H$1:$I$9, MATCH($M137, reference!$H$1:$H$9, 0), 2),
    ""
  ),
"")</f>
        <v/>
      </c>
      <c r="BB137" s="53" t="str">
        <f>IFERROR(
  IF(
    AND(
      BB$6&gt;=$I137, BB$6&lt;=$J137, $Q$2="Yes",
      NOT( OR(
        AND($M$5=1, OR(WEEKDAY(BB$6,2)=6, WEEKDAY(BB$6,2)=7)),
        AND($M$5=17,  WEEKDAY(BB$6,2)=6),
        AND($M$5=11,  WEEKDAY(BB$6,2)=7)
      ))
    ),
    INDEX(reference!$H$1:$I$9, MATCH($M137, reference!$H$1:$H$9, 0), 2),
    ""
  ),
"")</f>
        <v/>
      </c>
      <c r="BC137" s="53" t="str">
        <f>IFERROR(
  IF(
    AND(
      BC$6&gt;=$I137, BC$6&lt;=$J137, $Q$2="Yes",
      NOT( OR(
        AND($M$5=1, OR(WEEKDAY(BC$6,2)=6, WEEKDAY(BC$6,2)=7)),
        AND($M$5=17,  WEEKDAY(BC$6,2)=6),
        AND($M$5=11,  WEEKDAY(BC$6,2)=7)
      ))
    ),
    INDEX(reference!$H$1:$I$9, MATCH($M137, reference!$H$1:$H$9, 0), 2),
    ""
  ),
"")</f>
        <v/>
      </c>
      <c r="BD137" s="53" t="str">
        <f>IFERROR(
  IF(
    AND(
      BD$6&gt;=$I137, BD$6&lt;=$J137, $Q$2="Yes",
      NOT( OR(
        AND($M$5=1, OR(WEEKDAY(BD$6,2)=6, WEEKDAY(BD$6,2)=7)),
        AND($M$5=17,  WEEKDAY(BD$6,2)=6),
        AND($M$5=11,  WEEKDAY(BD$6,2)=7)
      ))
    ),
    INDEX(reference!$H$1:$I$9, MATCH($M137, reference!$H$1:$H$9, 0), 2),
    ""
  ),
"")</f>
        <v/>
      </c>
      <c r="BE137" s="53" t="str">
        <f>IFERROR(
  IF(
    AND(
      BE$6&gt;=$I137, BE$6&lt;=$J137, $Q$2="Yes",
      NOT( OR(
        AND($M$5=1, OR(WEEKDAY(BE$6,2)=6, WEEKDAY(BE$6,2)=7)),
        AND($M$5=17,  WEEKDAY(BE$6,2)=6),
        AND($M$5=11,  WEEKDAY(BE$6,2)=7)
      ))
    ),
    INDEX(reference!$H$1:$I$9, MATCH($M137, reference!$H$1:$H$9, 0), 2),
    ""
  ),
"")</f>
        <v/>
      </c>
      <c r="BF137" s="53" t="str">
        <f>IFERROR(
  IF(
    AND(
      BF$6&gt;=$I137, BF$6&lt;=$J137, $Q$2="Yes",
      NOT( OR(
        AND($M$5=1, OR(WEEKDAY(BF$6,2)=6, WEEKDAY(BF$6,2)=7)),
        AND($M$5=17,  WEEKDAY(BF$6,2)=6),
        AND($M$5=11,  WEEKDAY(BF$6,2)=7)
      ))
    ),
    INDEX(reference!$H$1:$I$9, MATCH($M137, reference!$H$1:$H$9, 0), 2),
    ""
  ),
"")</f>
        <v/>
      </c>
      <c r="BG137" s="53" t="str">
        <f>IFERROR(
  IF(
    AND(
      BG$6&gt;=$I137, BG$6&lt;=$J137, $Q$2="Yes",
      NOT( OR(
        AND($M$5=1, OR(WEEKDAY(BG$6,2)=6, WEEKDAY(BG$6,2)=7)),
        AND($M$5=17,  WEEKDAY(BG$6,2)=6),
        AND($M$5=11,  WEEKDAY(BG$6,2)=7)
      ))
    ),
    INDEX(reference!$H$1:$I$9, MATCH($M137, reference!$H$1:$H$9, 0), 2),
    ""
  ),
"")</f>
        <v/>
      </c>
      <c r="BH137" s="53" t="str">
        <f>IFERROR(
  IF(
    AND(
      BH$6&gt;=$I137, BH$6&lt;=$J137, $Q$2="Yes",
      NOT( OR(
        AND($M$5=1, OR(WEEKDAY(BH$6,2)=6, WEEKDAY(BH$6,2)=7)),
        AND($M$5=17,  WEEKDAY(BH$6,2)=6),
        AND($M$5=11,  WEEKDAY(BH$6,2)=7)
      ))
    ),
    INDEX(reference!$H$1:$I$9, MATCH($M137, reference!$H$1:$H$9, 0), 2),
    ""
  ),
"")</f>
        <v/>
      </c>
      <c r="BI137" s="53" t="str">
        <f>IFERROR(
  IF(
    AND(
      BI$6&gt;=$I137, BI$6&lt;=$J137, $Q$2="Yes",
      NOT( OR(
        AND($M$5=1, OR(WEEKDAY(BI$6,2)=6, WEEKDAY(BI$6,2)=7)),
        AND($M$5=17,  WEEKDAY(BI$6,2)=6),
        AND($M$5=11,  WEEKDAY(BI$6,2)=7)
      ))
    ),
    INDEX(reference!$H$1:$I$9, MATCH($M137, reference!$H$1:$H$9, 0), 2),
    ""
  ),
"")</f>
        <v/>
      </c>
      <c r="BJ137" s="53" t="str">
        <f>IFERROR(
  IF(
    AND(
      BJ$6&gt;=$I137, BJ$6&lt;=$J137, $Q$2="Yes",
      NOT( OR(
        AND($M$5=1, OR(WEEKDAY(BJ$6,2)=6, WEEKDAY(BJ$6,2)=7)),
        AND($M$5=17,  WEEKDAY(BJ$6,2)=6),
        AND($M$5=11,  WEEKDAY(BJ$6,2)=7)
      ))
    ),
    INDEX(reference!$H$1:$I$9, MATCH($M137, reference!$H$1:$H$9, 0), 2),
    ""
  ),
"")</f>
        <v/>
      </c>
      <c r="BK137" s="53" t="str">
        <f>IFERROR(
  IF(
    AND(
      BK$6&gt;=$I137, BK$6&lt;=$J137, $Q$2="Yes",
      NOT( OR(
        AND($M$5=1, OR(WEEKDAY(BK$6,2)=6, WEEKDAY(BK$6,2)=7)),
        AND($M$5=17,  WEEKDAY(BK$6,2)=6),
        AND($M$5=11,  WEEKDAY(BK$6,2)=7)
      ))
    ),
    INDEX(reference!$H$1:$I$9, MATCH($M137, reference!$H$1:$H$9, 0), 2),
    ""
  ),
"")</f>
        <v/>
      </c>
      <c r="BL137" s="53" t="str">
        <f>IFERROR(
  IF(
    AND(
      BL$6&gt;=$I137, BL$6&lt;=$J137, $Q$2="Yes",
      NOT( OR(
        AND($M$5=1, OR(WEEKDAY(BL$6,2)=6, WEEKDAY(BL$6,2)=7)),
        AND($M$5=17,  WEEKDAY(BL$6,2)=6),
        AND($M$5=11,  WEEKDAY(BL$6,2)=7)
      ))
    ),
    INDEX(reference!$H$1:$I$9, MATCH($M137, reference!$H$1:$H$9, 0), 2),
    ""
  ),
"")</f>
        <v/>
      </c>
      <c r="BM137" s="53" t="str">
        <f>IFERROR(
  IF(
    AND(
      BM$6&gt;=$I137, BM$6&lt;=$J137, $Q$2="Yes",
      NOT( OR(
        AND($M$5=1, OR(WEEKDAY(BM$6,2)=6, WEEKDAY(BM$6,2)=7)),
        AND($M$5=17,  WEEKDAY(BM$6,2)=6),
        AND($M$5=11,  WEEKDAY(BM$6,2)=7)
      ))
    ),
    INDEX(reference!$H$1:$I$9, MATCH($M137, reference!$H$1:$H$9, 0), 2),
    ""
  ),
"")</f>
        <v/>
      </c>
      <c r="BN137" s="53" t="str">
        <f>IFERROR(
  IF(
    AND(
      BN$6&gt;=$I137, BN$6&lt;=$J137, $Q$2="Yes",
      NOT( OR(
        AND($M$5=1, OR(WEEKDAY(BN$6,2)=6, WEEKDAY(BN$6,2)=7)),
        AND($M$5=17,  WEEKDAY(BN$6,2)=6),
        AND($M$5=11,  WEEKDAY(BN$6,2)=7)
      ))
    ),
    INDEX(reference!$H$1:$I$9, MATCH($M137, reference!$H$1:$H$9, 0), 2),
    ""
  ),
"")</f>
        <v/>
      </c>
      <c r="BO137" s="53" t="str">
        <f>IFERROR(
  IF(
    AND(
      BO$6&gt;=$I137, BO$6&lt;=$J137, $Q$2="Yes",
      NOT( OR(
        AND($M$5=1, OR(WEEKDAY(BO$6,2)=6, WEEKDAY(BO$6,2)=7)),
        AND($M$5=17,  WEEKDAY(BO$6,2)=6),
        AND($M$5=11,  WEEKDAY(BO$6,2)=7)
      ))
    ),
    INDEX(reference!$H$1:$I$9, MATCH($M137, reference!$H$1:$H$9, 0), 2),
    ""
  ),
"")</f>
        <v/>
      </c>
      <c r="BP137" s="53" t="str">
        <f>IFERROR(
  IF(
    AND(
      BP$6&gt;=$I137, BP$6&lt;=$J137, $Q$2="Yes",
      NOT( OR(
        AND($M$5=1, OR(WEEKDAY(BP$6,2)=6, WEEKDAY(BP$6,2)=7)),
        AND($M$5=17,  WEEKDAY(BP$6,2)=6),
        AND($M$5=11,  WEEKDAY(BP$6,2)=7)
      ))
    ),
    INDEX(reference!$H$1:$I$9, MATCH($M137, reference!$H$1:$H$9, 0), 2),
    ""
  ),
"")</f>
        <v/>
      </c>
      <c r="BQ137" s="53" t="str">
        <f>IFERROR(
  IF(
    AND(
      BQ$6&gt;=$I137, BQ$6&lt;=$J137, $Q$2="Yes",
      NOT( OR(
        AND($M$5=1, OR(WEEKDAY(BQ$6,2)=6, WEEKDAY(BQ$6,2)=7)),
        AND($M$5=17,  WEEKDAY(BQ$6,2)=6),
        AND($M$5=11,  WEEKDAY(BQ$6,2)=7)
      ))
    ),
    INDEX(reference!$H$1:$I$9, MATCH($M137, reference!$H$1:$H$9, 0), 2),
    ""
  ),
"")</f>
        <v/>
      </c>
    </row>
    <row r="138" spans="1:69" ht="22.5" customHeight="1" x14ac:dyDescent="0.15">
      <c r="A138" s="46">
        <f>COUNTIF($L$7:M138,M138)</f>
        <v>0</v>
      </c>
      <c r="B138" s="46" t="str">
        <f t="shared" si="8"/>
        <v>-0</v>
      </c>
      <c r="C138" s="46" t="str">
        <f>IFERROR(IF(G138="","",MOD(COUNTIFS($F$6:G138,"◯"),10)),"")</f>
        <v/>
      </c>
      <c r="D138" s="46" t="str" cm="1">
        <f t="array" ref="D138">IF(G138="","",_xlfn.SWITCH(G138,"◯",1,"◆",2,"★",3))</f>
        <v/>
      </c>
      <c r="E138" s="46"/>
      <c r="F138" s="47"/>
      <c r="G138" s="48"/>
      <c r="H138" s="49"/>
      <c r="I138" s="51"/>
      <c r="J138" s="51"/>
      <c r="K138" s="52" t="str">
        <f t="shared" si="9"/>
        <v/>
      </c>
      <c r="L138" s="50"/>
      <c r="M138" s="50"/>
      <c r="N138" s="53" t="str">
        <f>IFERROR(
  IF(
    AND(
      N$6&gt;=$I138, N$6&lt;=$J138, $Q$2="Yes",
      NOT( OR(
        AND($M$5=1, OR(WEEKDAY(N$6,2)=6, WEEKDAY(N$6,2)=7)),
        AND($M$5=17,  WEEKDAY(N$6,2)=6),
        AND($M$5=11,  WEEKDAY(N$6,2)=7)
      ))
    ),
    INDEX(reference!$H$1:$I$9, MATCH($M138, reference!$H$1:$H$9, 0), 2),
    ""
  ),
"")</f>
        <v/>
      </c>
      <c r="O138" s="53" t="str">
        <f>IFERROR(
  IF(
    AND(
      O$6&gt;=$I138, O$6&lt;=$J138, $Q$2="Yes",
      NOT( OR(
        AND($M$5=1, OR(WEEKDAY(O$6,2)=6, WEEKDAY(O$6,2)=7)),
        AND($M$5=17,  WEEKDAY(O$6,2)=6),
        AND($M$5=11,  WEEKDAY(O$6,2)=7)
      ))
    ),
    INDEX(reference!$H$1:$I$9, MATCH($M138, reference!$H$1:$H$9, 0), 2),
    ""
  ),
"")</f>
        <v/>
      </c>
      <c r="P138" s="53" t="str">
        <f>IFERROR(
  IF(
    AND(
      P$6&gt;=$I138, P$6&lt;=$J138, $Q$2="Yes",
      NOT( OR(
        AND($M$5=1, OR(WEEKDAY(P$6,2)=6, WEEKDAY(P$6,2)=7)),
        AND($M$5=17,  WEEKDAY(P$6,2)=6),
        AND($M$5=11,  WEEKDAY(P$6,2)=7)
      ))
    ),
    INDEX(reference!$H$1:$I$9, MATCH($M138, reference!$H$1:$H$9, 0), 2),
    ""
  ),
"")</f>
        <v/>
      </c>
      <c r="Q138" s="53" t="str">
        <f>IFERROR(
  IF(
    AND(
      Q$6&gt;=$I138, Q$6&lt;=$J138, $Q$2="Yes",
      NOT( OR(
        AND($M$5=1, OR(WEEKDAY(Q$6,2)=6, WEEKDAY(Q$6,2)=7)),
        AND($M$5=17,  WEEKDAY(Q$6,2)=6),
        AND($M$5=11,  WEEKDAY(Q$6,2)=7)
      ))
    ),
    INDEX(reference!$H$1:$I$9, MATCH($M138, reference!$H$1:$H$9, 0), 2),
    ""
  ),
"")</f>
        <v/>
      </c>
      <c r="R138" s="53" t="str">
        <f>IFERROR(
  IF(
    AND(
      R$6&gt;=$I138, R$6&lt;=$J138, $Q$2="Yes",
      NOT( OR(
        AND($M$5=1, OR(WEEKDAY(R$6,2)=6, WEEKDAY(R$6,2)=7)),
        AND($M$5=17,  WEEKDAY(R$6,2)=6),
        AND($M$5=11,  WEEKDAY(R$6,2)=7)
      ))
    ),
    INDEX(reference!$H$1:$I$9, MATCH($M138, reference!$H$1:$H$9, 0), 2),
    ""
  ),
"")</f>
        <v/>
      </c>
      <c r="S138" s="53" t="str">
        <f>IFERROR(
  IF(
    AND(
      S$6&gt;=$I138, S$6&lt;=$J138, $Q$2="Yes",
      NOT( OR(
        AND($M$5=1, OR(WEEKDAY(S$6,2)=6, WEEKDAY(S$6,2)=7)),
        AND($M$5=17,  WEEKDAY(S$6,2)=6),
        AND($M$5=11,  WEEKDAY(S$6,2)=7)
      ))
    ),
    INDEX(reference!$H$1:$I$9, MATCH($M138, reference!$H$1:$H$9, 0), 2),
    ""
  ),
"")</f>
        <v/>
      </c>
      <c r="T138" s="53" t="str">
        <f>IFERROR(
  IF(
    AND(
      T$6&gt;=$I138, T$6&lt;=$J138, $Q$2="Yes",
      NOT( OR(
        AND($M$5=1, OR(WEEKDAY(T$6,2)=6, WEEKDAY(T$6,2)=7)),
        AND($M$5=17,  WEEKDAY(T$6,2)=6),
        AND($M$5=11,  WEEKDAY(T$6,2)=7)
      ))
    ),
    INDEX(reference!$H$1:$I$9, MATCH($M138, reference!$H$1:$H$9, 0), 2),
    ""
  ),
"")</f>
        <v/>
      </c>
      <c r="U138" s="53" t="str">
        <f>IFERROR(
  IF(
    AND(
      U$6&gt;=$I138, U$6&lt;=$J138, $Q$2="Yes",
      NOT( OR(
        AND($M$5=1, OR(WEEKDAY(U$6,2)=6, WEEKDAY(U$6,2)=7)),
        AND($M$5=17,  WEEKDAY(U$6,2)=6),
        AND($M$5=11,  WEEKDAY(U$6,2)=7)
      ))
    ),
    INDEX(reference!$H$1:$I$9, MATCH($M138, reference!$H$1:$H$9, 0), 2),
    ""
  ),
"")</f>
        <v/>
      </c>
      <c r="V138" s="53" t="str">
        <f>IFERROR(
  IF(
    AND(
      V$6&gt;=$I138, V$6&lt;=$J138, $Q$2="Yes",
      NOT( OR(
        AND($M$5=1, OR(WEEKDAY(V$6,2)=6, WEEKDAY(V$6,2)=7)),
        AND($M$5=17,  WEEKDAY(V$6,2)=6),
        AND($M$5=11,  WEEKDAY(V$6,2)=7)
      ))
    ),
    INDEX(reference!$H$1:$I$9, MATCH($M138, reference!$H$1:$H$9, 0), 2),
    ""
  ),
"")</f>
        <v/>
      </c>
      <c r="W138" s="53" t="str">
        <f>IFERROR(
  IF(
    AND(
      W$6&gt;=$I138, W$6&lt;=$J138, $Q$2="Yes",
      NOT( OR(
        AND($M$5=1, OR(WEEKDAY(W$6,2)=6, WEEKDAY(W$6,2)=7)),
        AND($M$5=17,  WEEKDAY(W$6,2)=6),
        AND($M$5=11,  WEEKDAY(W$6,2)=7)
      ))
    ),
    INDEX(reference!$H$1:$I$9, MATCH($M138, reference!$H$1:$H$9, 0), 2),
    ""
  ),
"")</f>
        <v/>
      </c>
      <c r="X138" s="53" t="str">
        <f>IFERROR(
  IF(
    AND(
      X$6&gt;=$I138, X$6&lt;=$J138, $Q$2="Yes",
      NOT( OR(
        AND($M$5=1, OR(WEEKDAY(X$6,2)=6, WEEKDAY(X$6,2)=7)),
        AND($M$5=17,  WEEKDAY(X$6,2)=6),
        AND($M$5=11,  WEEKDAY(X$6,2)=7)
      ))
    ),
    INDEX(reference!$H$1:$I$9, MATCH($M138, reference!$H$1:$H$9, 0), 2),
    ""
  ),
"")</f>
        <v/>
      </c>
      <c r="Y138" s="53" t="str">
        <f>IFERROR(
  IF(
    AND(
      Y$6&gt;=$I138, Y$6&lt;=$J138, $Q$2="Yes",
      NOT( OR(
        AND($M$5=1, OR(WEEKDAY(Y$6,2)=6, WEEKDAY(Y$6,2)=7)),
        AND($M$5=17,  WEEKDAY(Y$6,2)=6),
        AND($M$5=11,  WEEKDAY(Y$6,2)=7)
      ))
    ),
    INDEX(reference!$H$1:$I$9, MATCH($M138, reference!$H$1:$H$9, 0), 2),
    ""
  ),
"")</f>
        <v/>
      </c>
      <c r="Z138" s="53" t="str">
        <f>IFERROR(
  IF(
    AND(
      Z$6&gt;=$I138, Z$6&lt;=$J138, $Q$2="Yes",
      NOT( OR(
        AND($M$5=1, OR(WEEKDAY(Z$6,2)=6, WEEKDAY(Z$6,2)=7)),
        AND($M$5=17,  WEEKDAY(Z$6,2)=6),
        AND($M$5=11,  WEEKDAY(Z$6,2)=7)
      ))
    ),
    INDEX(reference!$H$1:$I$9, MATCH($M138, reference!$H$1:$H$9, 0), 2),
    ""
  ),
"")</f>
        <v/>
      </c>
      <c r="AA138" s="53" t="str">
        <f>IFERROR(
  IF(
    AND(
      AA$6&gt;=$I138, AA$6&lt;=$J138, $Q$2="Yes",
      NOT( OR(
        AND($M$5=1, OR(WEEKDAY(AA$6,2)=6, WEEKDAY(AA$6,2)=7)),
        AND($M$5=17,  WEEKDAY(AA$6,2)=6),
        AND($M$5=11,  WEEKDAY(AA$6,2)=7)
      ))
    ),
    INDEX(reference!$H$1:$I$9, MATCH($M138, reference!$H$1:$H$9, 0), 2),
    ""
  ),
"")</f>
        <v/>
      </c>
      <c r="AB138" s="53" t="str">
        <f>IFERROR(
  IF(
    AND(
      AB$6&gt;=$I138, AB$6&lt;=$J138, $Q$2="Yes",
      NOT( OR(
        AND($M$5=1, OR(WEEKDAY(AB$6,2)=6, WEEKDAY(AB$6,2)=7)),
        AND($M$5=17,  WEEKDAY(AB$6,2)=6),
        AND($M$5=11,  WEEKDAY(AB$6,2)=7)
      ))
    ),
    INDEX(reference!$H$1:$I$9, MATCH($M138, reference!$H$1:$H$9, 0), 2),
    ""
  ),
"")</f>
        <v/>
      </c>
      <c r="AC138" s="53" t="str">
        <f>IFERROR(
  IF(
    AND(
      AC$6&gt;=$I138, AC$6&lt;=$J138, $Q$2="Yes",
      NOT( OR(
        AND($M$5=1, OR(WEEKDAY(AC$6,2)=6, WEEKDAY(AC$6,2)=7)),
        AND($M$5=17,  WEEKDAY(AC$6,2)=6),
        AND($M$5=11,  WEEKDAY(AC$6,2)=7)
      ))
    ),
    INDEX(reference!$H$1:$I$9, MATCH($M138, reference!$H$1:$H$9, 0), 2),
    ""
  ),
"")</f>
        <v/>
      </c>
      <c r="AD138" s="53" t="str">
        <f>IFERROR(
  IF(
    AND(
      AD$6&gt;=$I138, AD$6&lt;=$J138, $Q$2="Yes",
      NOT( OR(
        AND($M$5=1, OR(WEEKDAY(AD$6,2)=6, WEEKDAY(AD$6,2)=7)),
        AND($M$5=17,  WEEKDAY(AD$6,2)=6),
        AND($M$5=11,  WEEKDAY(AD$6,2)=7)
      ))
    ),
    INDEX(reference!$H$1:$I$9, MATCH($M138, reference!$H$1:$H$9, 0), 2),
    ""
  ),
"")</f>
        <v/>
      </c>
      <c r="AE138" s="53" t="str">
        <f>IFERROR(
  IF(
    AND(
      AE$6&gt;=$I138, AE$6&lt;=$J138, $Q$2="Yes",
      NOT( OR(
        AND($M$5=1, OR(WEEKDAY(AE$6,2)=6, WEEKDAY(AE$6,2)=7)),
        AND($M$5=17,  WEEKDAY(AE$6,2)=6),
        AND($M$5=11,  WEEKDAY(AE$6,2)=7)
      ))
    ),
    INDEX(reference!$H$1:$I$9, MATCH($M138, reference!$H$1:$H$9, 0), 2),
    ""
  ),
"")</f>
        <v/>
      </c>
      <c r="AF138" s="53" t="str">
        <f>IFERROR(
  IF(
    AND(
      AF$6&gt;=$I138, AF$6&lt;=$J138, $Q$2="Yes",
      NOT( OR(
        AND($M$5=1, OR(WEEKDAY(AF$6,2)=6, WEEKDAY(AF$6,2)=7)),
        AND($M$5=17,  WEEKDAY(AF$6,2)=6),
        AND($M$5=11,  WEEKDAY(AF$6,2)=7)
      ))
    ),
    INDEX(reference!$H$1:$I$9, MATCH($M138, reference!$H$1:$H$9, 0), 2),
    ""
  ),
"")</f>
        <v/>
      </c>
      <c r="AG138" s="53" t="str">
        <f>IFERROR(
  IF(
    AND(
      AG$6&gt;=$I138, AG$6&lt;=$J138, $Q$2="Yes",
      NOT( OR(
        AND($M$5=1, OR(WEEKDAY(AG$6,2)=6, WEEKDAY(AG$6,2)=7)),
        AND($M$5=17,  WEEKDAY(AG$6,2)=6),
        AND($M$5=11,  WEEKDAY(AG$6,2)=7)
      ))
    ),
    INDEX(reference!$H$1:$I$9, MATCH($M138, reference!$H$1:$H$9, 0), 2),
    ""
  ),
"")</f>
        <v/>
      </c>
      <c r="AH138" s="53" t="str">
        <f>IFERROR(
  IF(
    AND(
      AH$6&gt;=$I138, AH$6&lt;=$J138, $Q$2="Yes",
      NOT( OR(
        AND($M$5=1, OR(WEEKDAY(AH$6,2)=6, WEEKDAY(AH$6,2)=7)),
        AND($M$5=17,  WEEKDAY(AH$6,2)=6),
        AND($M$5=11,  WEEKDAY(AH$6,2)=7)
      ))
    ),
    INDEX(reference!$H$1:$I$9, MATCH($M138, reference!$H$1:$H$9, 0), 2),
    ""
  ),
"")</f>
        <v/>
      </c>
      <c r="AI138" s="53" t="str">
        <f>IFERROR(
  IF(
    AND(
      AI$6&gt;=$I138, AI$6&lt;=$J138, $Q$2="Yes",
      NOT( OR(
        AND($M$5=1, OR(WEEKDAY(AI$6,2)=6, WEEKDAY(AI$6,2)=7)),
        AND($M$5=17,  WEEKDAY(AI$6,2)=6),
        AND($M$5=11,  WEEKDAY(AI$6,2)=7)
      ))
    ),
    INDEX(reference!$H$1:$I$9, MATCH($M138, reference!$H$1:$H$9, 0), 2),
    ""
  ),
"")</f>
        <v/>
      </c>
      <c r="AJ138" s="53" t="str">
        <f>IFERROR(
  IF(
    AND(
      AJ$6&gt;=$I138, AJ$6&lt;=$J138, $Q$2="Yes",
      NOT( OR(
        AND($M$5=1, OR(WEEKDAY(AJ$6,2)=6, WEEKDAY(AJ$6,2)=7)),
        AND($M$5=17,  WEEKDAY(AJ$6,2)=6),
        AND($M$5=11,  WEEKDAY(AJ$6,2)=7)
      ))
    ),
    INDEX(reference!$H$1:$I$9, MATCH($M138, reference!$H$1:$H$9, 0), 2),
    ""
  ),
"")</f>
        <v/>
      </c>
      <c r="AK138" s="53" t="str">
        <f>IFERROR(
  IF(
    AND(
      AK$6&gt;=$I138, AK$6&lt;=$J138, $Q$2="Yes",
      NOT( OR(
        AND($M$5=1, OR(WEEKDAY(AK$6,2)=6, WEEKDAY(AK$6,2)=7)),
        AND($M$5=17,  WEEKDAY(AK$6,2)=6),
        AND($M$5=11,  WEEKDAY(AK$6,2)=7)
      ))
    ),
    INDEX(reference!$H$1:$I$9, MATCH($M138, reference!$H$1:$H$9, 0), 2),
    ""
  ),
"")</f>
        <v/>
      </c>
      <c r="AL138" s="53" t="str">
        <f>IFERROR(
  IF(
    AND(
      AL$6&gt;=$I138, AL$6&lt;=$J138, $Q$2="Yes",
      NOT( OR(
        AND($M$5=1, OR(WEEKDAY(AL$6,2)=6, WEEKDAY(AL$6,2)=7)),
        AND($M$5=17,  WEEKDAY(AL$6,2)=6),
        AND($M$5=11,  WEEKDAY(AL$6,2)=7)
      ))
    ),
    INDEX(reference!$H$1:$I$9, MATCH($M138, reference!$H$1:$H$9, 0), 2),
    ""
  ),
"")</f>
        <v/>
      </c>
      <c r="AM138" s="53" t="str">
        <f>IFERROR(
  IF(
    AND(
      AM$6&gt;=$I138, AM$6&lt;=$J138, $Q$2="Yes",
      NOT( OR(
        AND($M$5=1, OR(WEEKDAY(AM$6,2)=6, WEEKDAY(AM$6,2)=7)),
        AND($M$5=17,  WEEKDAY(AM$6,2)=6),
        AND($M$5=11,  WEEKDAY(AM$6,2)=7)
      ))
    ),
    INDEX(reference!$H$1:$I$9, MATCH($M138, reference!$H$1:$H$9, 0), 2),
    ""
  ),
"")</f>
        <v/>
      </c>
      <c r="AN138" s="53" t="str">
        <f>IFERROR(
  IF(
    AND(
      AN$6&gt;=$I138, AN$6&lt;=$J138, $Q$2="Yes",
      NOT( OR(
        AND($M$5=1, OR(WEEKDAY(AN$6,2)=6, WEEKDAY(AN$6,2)=7)),
        AND($M$5=17,  WEEKDAY(AN$6,2)=6),
        AND($M$5=11,  WEEKDAY(AN$6,2)=7)
      ))
    ),
    INDEX(reference!$H$1:$I$9, MATCH($M138, reference!$H$1:$H$9, 0), 2),
    ""
  ),
"")</f>
        <v/>
      </c>
      <c r="AO138" s="53" t="str">
        <f>IFERROR(
  IF(
    AND(
      AO$6&gt;=$I138, AO$6&lt;=$J138, $Q$2="Yes",
      NOT( OR(
        AND($M$5=1, OR(WEEKDAY(AO$6,2)=6, WEEKDAY(AO$6,2)=7)),
        AND($M$5=17,  WEEKDAY(AO$6,2)=6),
        AND($M$5=11,  WEEKDAY(AO$6,2)=7)
      ))
    ),
    INDEX(reference!$H$1:$I$9, MATCH($M138, reference!$H$1:$H$9, 0), 2),
    ""
  ),
"")</f>
        <v/>
      </c>
      <c r="AP138" s="53" t="str">
        <f>IFERROR(
  IF(
    AND(
      AP$6&gt;=$I138, AP$6&lt;=$J138, $Q$2="Yes",
      NOT( OR(
        AND($M$5=1, OR(WEEKDAY(AP$6,2)=6, WEEKDAY(AP$6,2)=7)),
        AND($M$5=17,  WEEKDAY(AP$6,2)=6),
        AND($M$5=11,  WEEKDAY(AP$6,2)=7)
      ))
    ),
    INDEX(reference!$H$1:$I$9, MATCH($M138, reference!$H$1:$H$9, 0), 2),
    ""
  ),
"")</f>
        <v/>
      </c>
      <c r="AQ138" s="53" t="str">
        <f>IFERROR(
  IF(
    AND(
      AQ$6&gt;=$I138, AQ$6&lt;=$J138, $Q$2="Yes",
      NOT( OR(
        AND($M$5=1, OR(WEEKDAY(AQ$6,2)=6, WEEKDAY(AQ$6,2)=7)),
        AND($M$5=17,  WEEKDAY(AQ$6,2)=6),
        AND($M$5=11,  WEEKDAY(AQ$6,2)=7)
      ))
    ),
    INDEX(reference!$H$1:$I$9, MATCH($M138, reference!$H$1:$H$9, 0), 2),
    ""
  ),
"")</f>
        <v/>
      </c>
      <c r="AR138" s="53" t="str">
        <f>IFERROR(
  IF(
    AND(
      AR$6&gt;=$I138, AR$6&lt;=$J138, $Q$2="Yes",
      NOT( OR(
        AND($M$5=1, OR(WEEKDAY(AR$6,2)=6, WEEKDAY(AR$6,2)=7)),
        AND($M$5=17,  WEEKDAY(AR$6,2)=6),
        AND($M$5=11,  WEEKDAY(AR$6,2)=7)
      ))
    ),
    INDEX(reference!$H$1:$I$9, MATCH($M138, reference!$H$1:$H$9, 0), 2),
    ""
  ),
"")</f>
        <v/>
      </c>
      <c r="AS138" s="53" t="str">
        <f>IFERROR(
  IF(
    AND(
      AS$6&gt;=$I138, AS$6&lt;=$J138, $Q$2="Yes",
      NOT( OR(
        AND($M$5=1, OR(WEEKDAY(AS$6,2)=6, WEEKDAY(AS$6,2)=7)),
        AND($M$5=17,  WEEKDAY(AS$6,2)=6),
        AND($M$5=11,  WEEKDAY(AS$6,2)=7)
      ))
    ),
    INDEX(reference!$H$1:$I$9, MATCH($M138, reference!$H$1:$H$9, 0), 2),
    ""
  ),
"")</f>
        <v/>
      </c>
      <c r="AT138" s="53" t="str">
        <f>IFERROR(
  IF(
    AND(
      AT$6&gt;=$I138, AT$6&lt;=$J138, $Q$2="Yes",
      NOT( OR(
        AND($M$5=1, OR(WEEKDAY(AT$6,2)=6, WEEKDAY(AT$6,2)=7)),
        AND($M$5=17,  WEEKDAY(AT$6,2)=6),
        AND($M$5=11,  WEEKDAY(AT$6,2)=7)
      ))
    ),
    INDEX(reference!$H$1:$I$9, MATCH($M138, reference!$H$1:$H$9, 0), 2),
    ""
  ),
"")</f>
        <v/>
      </c>
      <c r="AU138" s="53" t="str">
        <f>IFERROR(
  IF(
    AND(
      AU$6&gt;=$I138, AU$6&lt;=$J138, $Q$2="Yes",
      NOT( OR(
        AND($M$5=1, OR(WEEKDAY(AU$6,2)=6, WEEKDAY(AU$6,2)=7)),
        AND($M$5=17,  WEEKDAY(AU$6,2)=6),
        AND($M$5=11,  WEEKDAY(AU$6,2)=7)
      ))
    ),
    INDEX(reference!$H$1:$I$9, MATCH($M138, reference!$H$1:$H$9, 0), 2),
    ""
  ),
"")</f>
        <v/>
      </c>
      <c r="AV138" s="53" t="str">
        <f>IFERROR(
  IF(
    AND(
      AV$6&gt;=$I138, AV$6&lt;=$J138, $Q$2="Yes",
      NOT( OR(
        AND($M$5=1, OR(WEEKDAY(AV$6,2)=6, WEEKDAY(AV$6,2)=7)),
        AND($M$5=17,  WEEKDAY(AV$6,2)=6),
        AND($M$5=11,  WEEKDAY(AV$6,2)=7)
      ))
    ),
    INDEX(reference!$H$1:$I$9, MATCH($M138, reference!$H$1:$H$9, 0), 2),
    ""
  ),
"")</f>
        <v/>
      </c>
      <c r="AW138" s="53" t="str">
        <f>IFERROR(
  IF(
    AND(
      AW$6&gt;=$I138, AW$6&lt;=$J138, $Q$2="Yes",
      NOT( OR(
        AND($M$5=1, OR(WEEKDAY(AW$6,2)=6, WEEKDAY(AW$6,2)=7)),
        AND($M$5=17,  WEEKDAY(AW$6,2)=6),
        AND($M$5=11,  WEEKDAY(AW$6,2)=7)
      ))
    ),
    INDEX(reference!$H$1:$I$9, MATCH($M138, reference!$H$1:$H$9, 0), 2),
    ""
  ),
"")</f>
        <v/>
      </c>
      <c r="AX138" s="53" t="str">
        <f>IFERROR(
  IF(
    AND(
      AX$6&gt;=$I138, AX$6&lt;=$J138, $Q$2="Yes",
      NOT( OR(
        AND($M$5=1, OR(WEEKDAY(AX$6,2)=6, WEEKDAY(AX$6,2)=7)),
        AND($M$5=17,  WEEKDAY(AX$6,2)=6),
        AND($M$5=11,  WEEKDAY(AX$6,2)=7)
      ))
    ),
    INDEX(reference!$H$1:$I$9, MATCH($M138, reference!$H$1:$H$9, 0), 2),
    ""
  ),
"")</f>
        <v/>
      </c>
      <c r="AY138" s="53" t="str">
        <f>IFERROR(
  IF(
    AND(
      AY$6&gt;=$I138, AY$6&lt;=$J138, $Q$2="Yes",
      NOT( OR(
        AND($M$5=1, OR(WEEKDAY(AY$6,2)=6, WEEKDAY(AY$6,2)=7)),
        AND($M$5=17,  WEEKDAY(AY$6,2)=6),
        AND($M$5=11,  WEEKDAY(AY$6,2)=7)
      ))
    ),
    INDEX(reference!$H$1:$I$9, MATCH($M138, reference!$H$1:$H$9, 0), 2),
    ""
  ),
"")</f>
        <v/>
      </c>
      <c r="AZ138" s="53" t="str">
        <f>IFERROR(
  IF(
    AND(
      AZ$6&gt;=$I138, AZ$6&lt;=$J138, $Q$2="Yes",
      NOT( OR(
        AND($M$5=1, OR(WEEKDAY(AZ$6,2)=6, WEEKDAY(AZ$6,2)=7)),
        AND($M$5=17,  WEEKDAY(AZ$6,2)=6),
        AND($M$5=11,  WEEKDAY(AZ$6,2)=7)
      ))
    ),
    INDEX(reference!$H$1:$I$9, MATCH($M138, reference!$H$1:$H$9, 0), 2),
    ""
  ),
"")</f>
        <v/>
      </c>
      <c r="BA138" s="53" t="str">
        <f>IFERROR(
  IF(
    AND(
      BA$6&gt;=$I138, BA$6&lt;=$J138, $Q$2="Yes",
      NOT( OR(
        AND($M$5=1, OR(WEEKDAY(BA$6,2)=6, WEEKDAY(BA$6,2)=7)),
        AND($M$5=17,  WEEKDAY(BA$6,2)=6),
        AND($M$5=11,  WEEKDAY(BA$6,2)=7)
      ))
    ),
    INDEX(reference!$H$1:$I$9, MATCH($M138, reference!$H$1:$H$9, 0), 2),
    ""
  ),
"")</f>
        <v/>
      </c>
      <c r="BB138" s="53" t="str">
        <f>IFERROR(
  IF(
    AND(
      BB$6&gt;=$I138, BB$6&lt;=$J138, $Q$2="Yes",
      NOT( OR(
        AND($M$5=1, OR(WEEKDAY(BB$6,2)=6, WEEKDAY(BB$6,2)=7)),
        AND($M$5=17,  WEEKDAY(BB$6,2)=6),
        AND($M$5=11,  WEEKDAY(BB$6,2)=7)
      ))
    ),
    INDEX(reference!$H$1:$I$9, MATCH($M138, reference!$H$1:$H$9, 0), 2),
    ""
  ),
"")</f>
        <v/>
      </c>
      <c r="BC138" s="53" t="str">
        <f>IFERROR(
  IF(
    AND(
      BC$6&gt;=$I138, BC$6&lt;=$J138, $Q$2="Yes",
      NOT( OR(
        AND($M$5=1, OR(WEEKDAY(BC$6,2)=6, WEEKDAY(BC$6,2)=7)),
        AND($M$5=17,  WEEKDAY(BC$6,2)=6),
        AND($M$5=11,  WEEKDAY(BC$6,2)=7)
      ))
    ),
    INDEX(reference!$H$1:$I$9, MATCH($M138, reference!$H$1:$H$9, 0), 2),
    ""
  ),
"")</f>
        <v/>
      </c>
      <c r="BD138" s="53" t="str">
        <f>IFERROR(
  IF(
    AND(
      BD$6&gt;=$I138, BD$6&lt;=$J138, $Q$2="Yes",
      NOT( OR(
        AND($M$5=1, OR(WEEKDAY(BD$6,2)=6, WEEKDAY(BD$6,2)=7)),
        AND($M$5=17,  WEEKDAY(BD$6,2)=6),
        AND($M$5=11,  WEEKDAY(BD$6,2)=7)
      ))
    ),
    INDEX(reference!$H$1:$I$9, MATCH($M138, reference!$H$1:$H$9, 0), 2),
    ""
  ),
"")</f>
        <v/>
      </c>
      <c r="BE138" s="53" t="str">
        <f>IFERROR(
  IF(
    AND(
      BE$6&gt;=$I138, BE$6&lt;=$J138, $Q$2="Yes",
      NOT( OR(
        AND($M$5=1, OR(WEEKDAY(BE$6,2)=6, WEEKDAY(BE$6,2)=7)),
        AND($M$5=17,  WEEKDAY(BE$6,2)=6),
        AND($M$5=11,  WEEKDAY(BE$6,2)=7)
      ))
    ),
    INDEX(reference!$H$1:$I$9, MATCH($M138, reference!$H$1:$H$9, 0), 2),
    ""
  ),
"")</f>
        <v/>
      </c>
      <c r="BF138" s="53" t="str">
        <f>IFERROR(
  IF(
    AND(
      BF$6&gt;=$I138, BF$6&lt;=$J138, $Q$2="Yes",
      NOT( OR(
        AND($M$5=1, OR(WEEKDAY(BF$6,2)=6, WEEKDAY(BF$6,2)=7)),
        AND($M$5=17,  WEEKDAY(BF$6,2)=6),
        AND($M$5=11,  WEEKDAY(BF$6,2)=7)
      ))
    ),
    INDEX(reference!$H$1:$I$9, MATCH($M138, reference!$H$1:$H$9, 0), 2),
    ""
  ),
"")</f>
        <v/>
      </c>
      <c r="BG138" s="53" t="str">
        <f>IFERROR(
  IF(
    AND(
      BG$6&gt;=$I138, BG$6&lt;=$J138, $Q$2="Yes",
      NOT( OR(
        AND($M$5=1, OR(WEEKDAY(BG$6,2)=6, WEEKDAY(BG$6,2)=7)),
        AND($M$5=17,  WEEKDAY(BG$6,2)=6),
        AND($M$5=11,  WEEKDAY(BG$6,2)=7)
      ))
    ),
    INDEX(reference!$H$1:$I$9, MATCH($M138, reference!$H$1:$H$9, 0), 2),
    ""
  ),
"")</f>
        <v/>
      </c>
      <c r="BH138" s="53" t="str">
        <f>IFERROR(
  IF(
    AND(
      BH$6&gt;=$I138, BH$6&lt;=$J138, $Q$2="Yes",
      NOT( OR(
        AND($M$5=1, OR(WEEKDAY(BH$6,2)=6, WEEKDAY(BH$6,2)=7)),
        AND($M$5=17,  WEEKDAY(BH$6,2)=6),
        AND($M$5=11,  WEEKDAY(BH$6,2)=7)
      ))
    ),
    INDEX(reference!$H$1:$I$9, MATCH($M138, reference!$H$1:$H$9, 0), 2),
    ""
  ),
"")</f>
        <v/>
      </c>
      <c r="BI138" s="53" t="str">
        <f>IFERROR(
  IF(
    AND(
      BI$6&gt;=$I138, BI$6&lt;=$J138, $Q$2="Yes",
      NOT( OR(
        AND($M$5=1, OR(WEEKDAY(BI$6,2)=6, WEEKDAY(BI$6,2)=7)),
        AND($M$5=17,  WEEKDAY(BI$6,2)=6),
        AND($M$5=11,  WEEKDAY(BI$6,2)=7)
      ))
    ),
    INDEX(reference!$H$1:$I$9, MATCH($M138, reference!$H$1:$H$9, 0), 2),
    ""
  ),
"")</f>
        <v/>
      </c>
      <c r="BJ138" s="53" t="str">
        <f>IFERROR(
  IF(
    AND(
      BJ$6&gt;=$I138, BJ$6&lt;=$J138, $Q$2="Yes",
      NOT( OR(
        AND($M$5=1, OR(WEEKDAY(BJ$6,2)=6, WEEKDAY(BJ$6,2)=7)),
        AND($M$5=17,  WEEKDAY(BJ$6,2)=6),
        AND($M$5=11,  WEEKDAY(BJ$6,2)=7)
      ))
    ),
    INDEX(reference!$H$1:$I$9, MATCH($M138, reference!$H$1:$H$9, 0), 2),
    ""
  ),
"")</f>
        <v/>
      </c>
      <c r="BK138" s="53" t="str">
        <f>IFERROR(
  IF(
    AND(
      BK$6&gt;=$I138, BK$6&lt;=$J138, $Q$2="Yes",
      NOT( OR(
        AND($M$5=1, OR(WEEKDAY(BK$6,2)=6, WEEKDAY(BK$6,2)=7)),
        AND($M$5=17,  WEEKDAY(BK$6,2)=6),
        AND($M$5=11,  WEEKDAY(BK$6,2)=7)
      ))
    ),
    INDEX(reference!$H$1:$I$9, MATCH($M138, reference!$H$1:$H$9, 0), 2),
    ""
  ),
"")</f>
        <v/>
      </c>
      <c r="BL138" s="53" t="str">
        <f>IFERROR(
  IF(
    AND(
      BL$6&gt;=$I138, BL$6&lt;=$J138, $Q$2="Yes",
      NOT( OR(
        AND($M$5=1, OR(WEEKDAY(BL$6,2)=6, WEEKDAY(BL$6,2)=7)),
        AND($M$5=17,  WEEKDAY(BL$6,2)=6),
        AND($M$5=11,  WEEKDAY(BL$6,2)=7)
      ))
    ),
    INDEX(reference!$H$1:$I$9, MATCH($M138, reference!$H$1:$H$9, 0), 2),
    ""
  ),
"")</f>
        <v/>
      </c>
      <c r="BM138" s="53" t="str">
        <f>IFERROR(
  IF(
    AND(
      BM$6&gt;=$I138, BM$6&lt;=$J138, $Q$2="Yes",
      NOT( OR(
        AND($M$5=1, OR(WEEKDAY(BM$6,2)=6, WEEKDAY(BM$6,2)=7)),
        AND($M$5=17,  WEEKDAY(BM$6,2)=6),
        AND($M$5=11,  WEEKDAY(BM$6,2)=7)
      ))
    ),
    INDEX(reference!$H$1:$I$9, MATCH($M138, reference!$H$1:$H$9, 0), 2),
    ""
  ),
"")</f>
        <v/>
      </c>
      <c r="BN138" s="53" t="str">
        <f>IFERROR(
  IF(
    AND(
      BN$6&gt;=$I138, BN$6&lt;=$J138, $Q$2="Yes",
      NOT( OR(
        AND($M$5=1, OR(WEEKDAY(BN$6,2)=6, WEEKDAY(BN$6,2)=7)),
        AND($M$5=17,  WEEKDAY(BN$6,2)=6),
        AND($M$5=11,  WEEKDAY(BN$6,2)=7)
      ))
    ),
    INDEX(reference!$H$1:$I$9, MATCH($M138, reference!$H$1:$H$9, 0), 2),
    ""
  ),
"")</f>
        <v/>
      </c>
      <c r="BO138" s="53" t="str">
        <f>IFERROR(
  IF(
    AND(
      BO$6&gt;=$I138, BO$6&lt;=$J138, $Q$2="Yes",
      NOT( OR(
        AND($M$5=1, OR(WEEKDAY(BO$6,2)=6, WEEKDAY(BO$6,2)=7)),
        AND($M$5=17,  WEEKDAY(BO$6,2)=6),
        AND($M$5=11,  WEEKDAY(BO$6,2)=7)
      ))
    ),
    INDEX(reference!$H$1:$I$9, MATCH($M138, reference!$H$1:$H$9, 0), 2),
    ""
  ),
"")</f>
        <v/>
      </c>
      <c r="BP138" s="53" t="str">
        <f>IFERROR(
  IF(
    AND(
      BP$6&gt;=$I138, BP$6&lt;=$J138, $Q$2="Yes",
      NOT( OR(
        AND($M$5=1, OR(WEEKDAY(BP$6,2)=6, WEEKDAY(BP$6,2)=7)),
        AND($M$5=17,  WEEKDAY(BP$6,2)=6),
        AND($M$5=11,  WEEKDAY(BP$6,2)=7)
      ))
    ),
    INDEX(reference!$H$1:$I$9, MATCH($M138, reference!$H$1:$H$9, 0), 2),
    ""
  ),
"")</f>
        <v/>
      </c>
      <c r="BQ138" s="53" t="str">
        <f>IFERROR(
  IF(
    AND(
      BQ$6&gt;=$I138, BQ$6&lt;=$J138, $Q$2="Yes",
      NOT( OR(
        AND($M$5=1, OR(WEEKDAY(BQ$6,2)=6, WEEKDAY(BQ$6,2)=7)),
        AND($M$5=17,  WEEKDAY(BQ$6,2)=6),
        AND($M$5=11,  WEEKDAY(BQ$6,2)=7)
      ))
    ),
    INDEX(reference!$H$1:$I$9, MATCH($M138, reference!$H$1:$H$9, 0), 2),
    ""
  ),
"")</f>
        <v/>
      </c>
    </row>
    <row r="139" spans="1:69" ht="22.5" customHeight="1" x14ac:dyDescent="0.15">
      <c r="A139" s="46">
        <f>COUNTIF($L$7:M139,M139)</f>
        <v>0</v>
      </c>
      <c r="B139" s="46" t="str">
        <f t="shared" si="8"/>
        <v>-0</v>
      </c>
      <c r="C139" s="46" t="str">
        <f>IFERROR(IF(G139="","",MOD(COUNTIFS($F$6:G139,"◯"),10)),"")</f>
        <v/>
      </c>
      <c r="D139" s="46" t="str" cm="1">
        <f t="array" ref="D139">IF(G139="","",_xlfn.SWITCH(G139,"◯",1,"◆",2,"★",3))</f>
        <v/>
      </c>
      <c r="E139" s="46"/>
      <c r="F139" s="47"/>
      <c r="G139" s="48"/>
      <c r="H139" s="49"/>
      <c r="I139" s="51"/>
      <c r="J139" s="51"/>
      <c r="K139" s="52" t="str">
        <f t="shared" si="9"/>
        <v/>
      </c>
      <c r="L139" s="50"/>
      <c r="M139" s="50"/>
      <c r="N139" s="53" t="str">
        <f>IFERROR(
  IF(
    AND(
      N$6&gt;=$I139, N$6&lt;=$J139, $Q$2="Yes",
      NOT( OR(
        AND($M$5=1, OR(WEEKDAY(N$6,2)=6, WEEKDAY(N$6,2)=7)),
        AND($M$5=17,  WEEKDAY(N$6,2)=6),
        AND($M$5=11,  WEEKDAY(N$6,2)=7)
      ))
    ),
    INDEX(reference!$H$1:$I$9, MATCH($M139, reference!$H$1:$H$9, 0), 2),
    ""
  ),
"")</f>
        <v/>
      </c>
      <c r="O139" s="53" t="str">
        <f>IFERROR(
  IF(
    AND(
      O$6&gt;=$I139, O$6&lt;=$J139, $Q$2="Yes",
      NOT( OR(
        AND($M$5=1, OR(WEEKDAY(O$6,2)=6, WEEKDAY(O$6,2)=7)),
        AND($M$5=17,  WEEKDAY(O$6,2)=6),
        AND($M$5=11,  WEEKDAY(O$6,2)=7)
      ))
    ),
    INDEX(reference!$H$1:$I$9, MATCH($M139, reference!$H$1:$H$9, 0), 2),
    ""
  ),
"")</f>
        <v/>
      </c>
      <c r="P139" s="53" t="str">
        <f>IFERROR(
  IF(
    AND(
      P$6&gt;=$I139, P$6&lt;=$J139, $Q$2="Yes",
      NOT( OR(
        AND($M$5=1, OR(WEEKDAY(P$6,2)=6, WEEKDAY(P$6,2)=7)),
        AND($M$5=17,  WEEKDAY(P$6,2)=6),
        AND($M$5=11,  WEEKDAY(P$6,2)=7)
      ))
    ),
    INDEX(reference!$H$1:$I$9, MATCH($M139, reference!$H$1:$H$9, 0), 2),
    ""
  ),
"")</f>
        <v/>
      </c>
      <c r="Q139" s="53" t="str">
        <f>IFERROR(
  IF(
    AND(
      Q$6&gt;=$I139, Q$6&lt;=$J139, $Q$2="Yes",
      NOT( OR(
        AND($M$5=1, OR(WEEKDAY(Q$6,2)=6, WEEKDAY(Q$6,2)=7)),
        AND($M$5=17,  WEEKDAY(Q$6,2)=6),
        AND($M$5=11,  WEEKDAY(Q$6,2)=7)
      ))
    ),
    INDEX(reference!$H$1:$I$9, MATCH($M139, reference!$H$1:$H$9, 0), 2),
    ""
  ),
"")</f>
        <v/>
      </c>
      <c r="R139" s="53" t="str">
        <f>IFERROR(
  IF(
    AND(
      R$6&gt;=$I139, R$6&lt;=$J139, $Q$2="Yes",
      NOT( OR(
        AND($M$5=1, OR(WEEKDAY(R$6,2)=6, WEEKDAY(R$6,2)=7)),
        AND($M$5=17,  WEEKDAY(R$6,2)=6),
        AND($M$5=11,  WEEKDAY(R$6,2)=7)
      ))
    ),
    INDEX(reference!$H$1:$I$9, MATCH($M139, reference!$H$1:$H$9, 0), 2),
    ""
  ),
"")</f>
        <v/>
      </c>
      <c r="S139" s="53" t="str">
        <f>IFERROR(
  IF(
    AND(
      S$6&gt;=$I139, S$6&lt;=$J139, $Q$2="Yes",
      NOT( OR(
        AND($M$5=1, OR(WEEKDAY(S$6,2)=6, WEEKDAY(S$6,2)=7)),
        AND($M$5=17,  WEEKDAY(S$6,2)=6),
        AND($M$5=11,  WEEKDAY(S$6,2)=7)
      ))
    ),
    INDEX(reference!$H$1:$I$9, MATCH($M139, reference!$H$1:$H$9, 0), 2),
    ""
  ),
"")</f>
        <v/>
      </c>
      <c r="T139" s="53" t="str">
        <f>IFERROR(
  IF(
    AND(
      T$6&gt;=$I139, T$6&lt;=$J139, $Q$2="Yes",
      NOT( OR(
        AND($M$5=1, OR(WEEKDAY(T$6,2)=6, WEEKDAY(T$6,2)=7)),
        AND($M$5=17,  WEEKDAY(T$6,2)=6),
        AND($M$5=11,  WEEKDAY(T$6,2)=7)
      ))
    ),
    INDEX(reference!$H$1:$I$9, MATCH($M139, reference!$H$1:$H$9, 0), 2),
    ""
  ),
"")</f>
        <v/>
      </c>
      <c r="U139" s="53" t="str">
        <f>IFERROR(
  IF(
    AND(
      U$6&gt;=$I139, U$6&lt;=$J139, $Q$2="Yes",
      NOT( OR(
        AND($M$5=1, OR(WEEKDAY(U$6,2)=6, WEEKDAY(U$6,2)=7)),
        AND($M$5=17,  WEEKDAY(U$6,2)=6),
        AND($M$5=11,  WEEKDAY(U$6,2)=7)
      ))
    ),
    INDEX(reference!$H$1:$I$9, MATCH($M139, reference!$H$1:$H$9, 0), 2),
    ""
  ),
"")</f>
        <v/>
      </c>
      <c r="V139" s="53" t="str">
        <f>IFERROR(
  IF(
    AND(
      V$6&gt;=$I139, V$6&lt;=$J139, $Q$2="Yes",
      NOT( OR(
        AND($M$5=1, OR(WEEKDAY(V$6,2)=6, WEEKDAY(V$6,2)=7)),
        AND($M$5=17,  WEEKDAY(V$6,2)=6),
        AND($M$5=11,  WEEKDAY(V$6,2)=7)
      ))
    ),
    INDEX(reference!$H$1:$I$9, MATCH($M139, reference!$H$1:$H$9, 0), 2),
    ""
  ),
"")</f>
        <v/>
      </c>
      <c r="W139" s="53" t="str">
        <f>IFERROR(
  IF(
    AND(
      W$6&gt;=$I139, W$6&lt;=$J139, $Q$2="Yes",
      NOT( OR(
        AND($M$5=1, OR(WEEKDAY(W$6,2)=6, WEEKDAY(W$6,2)=7)),
        AND($M$5=17,  WEEKDAY(W$6,2)=6),
        AND($M$5=11,  WEEKDAY(W$6,2)=7)
      ))
    ),
    INDEX(reference!$H$1:$I$9, MATCH($M139, reference!$H$1:$H$9, 0), 2),
    ""
  ),
"")</f>
        <v/>
      </c>
      <c r="X139" s="53" t="str">
        <f>IFERROR(
  IF(
    AND(
      X$6&gt;=$I139, X$6&lt;=$J139, $Q$2="Yes",
      NOT( OR(
        AND($M$5=1, OR(WEEKDAY(X$6,2)=6, WEEKDAY(X$6,2)=7)),
        AND($M$5=17,  WEEKDAY(X$6,2)=6),
        AND($M$5=11,  WEEKDAY(X$6,2)=7)
      ))
    ),
    INDEX(reference!$H$1:$I$9, MATCH($M139, reference!$H$1:$H$9, 0), 2),
    ""
  ),
"")</f>
        <v/>
      </c>
      <c r="Y139" s="53" t="str">
        <f>IFERROR(
  IF(
    AND(
      Y$6&gt;=$I139, Y$6&lt;=$J139, $Q$2="Yes",
      NOT( OR(
        AND($M$5=1, OR(WEEKDAY(Y$6,2)=6, WEEKDAY(Y$6,2)=7)),
        AND($M$5=17,  WEEKDAY(Y$6,2)=6),
        AND($M$5=11,  WEEKDAY(Y$6,2)=7)
      ))
    ),
    INDEX(reference!$H$1:$I$9, MATCH($M139, reference!$H$1:$H$9, 0), 2),
    ""
  ),
"")</f>
        <v/>
      </c>
      <c r="Z139" s="53" t="str">
        <f>IFERROR(
  IF(
    AND(
      Z$6&gt;=$I139, Z$6&lt;=$J139, $Q$2="Yes",
      NOT( OR(
        AND($M$5=1, OR(WEEKDAY(Z$6,2)=6, WEEKDAY(Z$6,2)=7)),
        AND($M$5=17,  WEEKDAY(Z$6,2)=6),
        AND($M$5=11,  WEEKDAY(Z$6,2)=7)
      ))
    ),
    INDEX(reference!$H$1:$I$9, MATCH($M139, reference!$H$1:$H$9, 0), 2),
    ""
  ),
"")</f>
        <v/>
      </c>
      <c r="AA139" s="53" t="str">
        <f>IFERROR(
  IF(
    AND(
      AA$6&gt;=$I139, AA$6&lt;=$J139, $Q$2="Yes",
      NOT( OR(
        AND($M$5=1, OR(WEEKDAY(AA$6,2)=6, WEEKDAY(AA$6,2)=7)),
        AND($M$5=17,  WEEKDAY(AA$6,2)=6),
        AND($M$5=11,  WEEKDAY(AA$6,2)=7)
      ))
    ),
    INDEX(reference!$H$1:$I$9, MATCH($M139, reference!$H$1:$H$9, 0), 2),
    ""
  ),
"")</f>
        <v/>
      </c>
      <c r="AB139" s="53" t="str">
        <f>IFERROR(
  IF(
    AND(
      AB$6&gt;=$I139, AB$6&lt;=$J139, $Q$2="Yes",
      NOT( OR(
        AND($M$5=1, OR(WEEKDAY(AB$6,2)=6, WEEKDAY(AB$6,2)=7)),
        AND($M$5=17,  WEEKDAY(AB$6,2)=6),
        AND($M$5=11,  WEEKDAY(AB$6,2)=7)
      ))
    ),
    INDEX(reference!$H$1:$I$9, MATCH($M139, reference!$H$1:$H$9, 0), 2),
    ""
  ),
"")</f>
        <v/>
      </c>
      <c r="AC139" s="53" t="str">
        <f>IFERROR(
  IF(
    AND(
      AC$6&gt;=$I139, AC$6&lt;=$J139, $Q$2="Yes",
      NOT( OR(
        AND($M$5=1, OR(WEEKDAY(AC$6,2)=6, WEEKDAY(AC$6,2)=7)),
        AND($M$5=17,  WEEKDAY(AC$6,2)=6),
        AND($M$5=11,  WEEKDAY(AC$6,2)=7)
      ))
    ),
    INDEX(reference!$H$1:$I$9, MATCH($M139, reference!$H$1:$H$9, 0), 2),
    ""
  ),
"")</f>
        <v/>
      </c>
      <c r="AD139" s="53" t="str">
        <f>IFERROR(
  IF(
    AND(
      AD$6&gt;=$I139, AD$6&lt;=$J139, $Q$2="Yes",
      NOT( OR(
        AND($M$5=1, OR(WEEKDAY(AD$6,2)=6, WEEKDAY(AD$6,2)=7)),
        AND($M$5=17,  WEEKDAY(AD$6,2)=6),
        AND($M$5=11,  WEEKDAY(AD$6,2)=7)
      ))
    ),
    INDEX(reference!$H$1:$I$9, MATCH($M139, reference!$H$1:$H$9, 0), 2),
    ""
  ),
"")</f>
        <v/>
      </c>
      <c r="AE139" s="53" t="str">
        <f>IFERROR(
  IF(
    AND(
      AE$6&gt;=$I139, AE$6&lt;=$J139, $Q$2="Yes",
      NOT( OR(
        AND($M$5=1, OR(WEEKDAY(AE$6,2)=6, WEEKDAY(AE$6,2)=7)),
        AND($M$5=17,  WEEKDAY(AE$6,2)=6),
        AND($M$5=11,  WEEKDAY(AE$6,2)=7)
      ))
    ),
    INDEX(reference!$H$1:$I$9, MATCH($M139, reference!$H$1:$H$9, 0), 2),
    ""
  ),
"")</f>
        <v/>
      </c>
      <c r="AF139" s="53" t="str">
        <f>IFERROR(
  IF(
    AND(
      AF$6&gt;=$I139, AF$6&lt;=$J139, $Q$2="Yes",
      NOT( OR(
        AND($M$5=1, OR(WEEKDAY(AF$6,2)=6, WEEKDAY(AF$6,2)=7)),
        AND($M$5=17,  WEEKDAY(AF$6,2)=6),
        AND($M$5=11,  WEEKDAY(AF$6,2)=7)
      ))
    ),
    INDEX(reference!$H$1:$I$9, MATCH($M139, reference!$H$1:$H$9, 0), 2),
    ""
  ),
"")</f>
        <v/>
      </c>
      <c r="AG139" s="53" t="str">
        <f>IFERROR(
  IF(
    AND(
      AG$6&gt;=$I139, AG$6&lt;=$J139, $Q$2="Yes",
      NOT( OR(
        AND($M$5=1, OR(WEEKDAY(AG$6,2)=6, WEEKDAY(AG$6,2)=7)),
        AND($M$5=17,  WEEKDAY(AG$6,2)=6),
        AND($M$5=11,  WEEKDAY(AG$6,2)=7)
      ))
    ),
    INDEX(reference!$H$1:$I$9, MATCH($M139, reference!$H$1:$H$9, 0), 2),
    ""
  ),
"")</f>
        <v/>
      </c>
      <c r="AH139" s="53" t="str">
        <f>IFERROR(
  IF(
    AND(
      AH$6&gt;=$I139, AH$6&lt;=$J139, $Q$2="Yes",
      NOT( OR(
        AND($M$5=1, OR(WEEKDAY(AH$6,2)=6, WEEKDAY(AH$6,2)=7)),
        AND($M$5=17,  WEEKDAY(AH$6,2)=6),
        AND($M$5=11,  WEEKDAY(AH$6,2)=7)
      ))
    ),
    INDEX(reference!$H$1:$I$9, MATCH($M139, reference!$H$1:$H$9, 0), 2),
    ""
  ),
"")</f>
        <v/>
      </c>
      <c r="AI139" s="53" t="str">
        <f>IFERROR(
  IF(
    AND(
      AI$6&gt;=$I139, AI$6&lt;=$J139, $Q$2="Yes",
      NOT( OR(
        AND($M$5=1, OR(WEEKDAY(AI$6,2)=6, WEEKDAY(AI$6,2)=7)),
        AND($M$5=17,  WEEKDAY(AI$6,2)=6),
        AND($M$5=11,  WEEKDAY(AI$6,2)=7)
      ))
    ),
    INDEX(reference!$H$1:$I$9, MATCH($M139, reference!$H$1:$H$9, 0), 2),
    ""
  ),
"")</f>
        <v/>
      </c>
      <c r="AJ139" s="53" t="str">
        <f>IFERROR(
  IF(
    AND(
      AJ$6&gt;=$I139, AJ$6&lt;=$J139, $Q$2="Yes",
      NOT( OR(
        AND($M$5=1, OR(WEEKDAY(AJ$6,2)=6, WEEKDAY(AJ$6,2)=7)),
        AND($M$5=17,  WEEKDAY(AJ$6,2)=6),
        AND($M$5=11,  WEEKDAY(AJ$6,2)=7)
      ))
    ),
    INDEX(reference!$H$1:$I$9, MATCH($M139, reference!$H$1:$H$9, 0), 2),
    ""
  ),
"")</f>
        <v/>
      </c>
      <c r="AK139" s="53" t="str">
        <f>IFERROR(
  IF(
    AND(
      AK$6&gt;=$I139, AK$6&lt;=$J139, $Q$2="Yes",
      NOT( OR(
        AND($M$5=1, OR(WEEKDAY(AK$6,2)=6, WEEKDAY(AK$6,2)=7)),
        AND($M$5=17,  WEEKDAY(AK$6,2)=6),
        AND($M$5=11,  WEEKDAY(AK$6,2)=7)
      ))
    ),
    INDEX(reference!$H$1:$I$9, MATCH($M139, reference!$H$1:$H$9, 0), 2),
    ""
  ),
"")</f>
        <v/>
      </c>
      <c r="AL139" s="53" t="str">
        <f>IFERROR(
  IF(
    AND(
      AL$6&gt;=$I139, AL$6&lt;=$J139, $Q$2="Yes",
      NOT( OR(
        AND($M$5=1, OR(WEEKDAY(AL$6,2)=6, WEEKDAY(AL$6,2)=7)),
        AND($M$5=17,  WEEKDAY(AL$6,2)=6),
        AND($M$5=11,  WEEKDAY(AL$6,2)=7)
      ))
    ),
    INDEX(reference!$H$1:$I$9, MATCH($M139, reference!$H$1:$H$9, 0), 2),
    ""
  ),
"")</f>
        <v/>
      </c>
      <c r="AM139" s="53" t="str">
        <f>IFERROR(
  IF(
    AND(
      AM$6&gt;=$I139, AM$6&lt;=$J139, $Q$2="Yes",
      NOT( OR(
        AND($M$5=1, OR(WEEKDAY(AM$6,2)=6, WEEKDAY(AM$6,2)=7)),
        AND($M$5=17,  WEEKDAY(AM$6,2)=6),
        AND($M$5=11,  WEEKDAY(AM$6,2)=7)
      ))
    ),
    INDEX(reference!$H$1:$I$9, MATCH($M139, reference!$H$1:$H$9, 0), 2),
    ""
  ),
"")</f>
        <v/>
      </c>
      <c r="AN139" s="53" t="str">
        <f>IFERROR(
  IF(
    AND(
      AN$6&gt;=$I139, AN$6&lt;=$J139, $Q$2="Yes",
      NOT( OR(
        AND($M$5=1, OR(WEEKDAY(AN$6,2)=6, WEEKDAY(AN$6,2)=7)),
        AND($M$5=17,  WEEKDAY(AN$6,2)=6),
        AND($M$5=11,  WEEKDAY(AN$6,2)=7)
      ))
    ),
    INDEX(reference!$H$1:$I$9, MATCH($M139, reference!$H$1:$H$9, 0), 2),
    ""
  ),
"")</f>
        <v/>
      </c>
      <c r="AO139" s="53" t="str">
        <f>IFERROR(
  IF(
    AND(
      AO$6&gt;=$I139, AO$6&lt;=$J139, $Q$2="Yes",
      NOT( OR(
        AND($M$5=1, OR(WEEKDAY(AO$6,2)=6, WEEKDAY(AO$6,2)=7)),
        AND($M$5=17,  WEEKDAY(AO$6,2)=6),
        AND($M$5=11,  WEEKDAY(AO$6,2)=7)
      ))
    ),
    INDEX(reference!$H$1:$I$9, MATCH($M139, reference!$H$1:$H$9, 0), 2),
    ""
  ),
"")</f>
        <v/>
      </c>
      <c r="AP139" s="53" t="str">
        <f>IFERROR(
  IF(
    AND(
      AP$6&gt;=$I139, AP$6&lt;=$J139, $Q$2="Yes",
      NOT( OR(
        AND($M$5=1, OR(WEEKDAY(AP$6,2)=6, WEEKDAY(AP$6,2)=7)),
        AND($M$5=17,  WEEKDAY(AP$6,2)=6),
        AND($M$5=11,  WEEKDAY(AP$6,2)=7)
      ))
    ),
    INDEX(reference!$H$1:$I$9, MATCH($M139, reference!$H$1:$H$9, 0), 2),
    ""
  ),
"")</f>
        <v/>
      </c>
      <c r="AQ139" s="53" t="str">
        <f>IFERROR(
  IF(
    AND(
      AQ$6&gt;=$I139, AQ$6&lt;=$J139, $Q$2="Yes",
      NOT( OR(
        AND($M$5=1, OR(WEEKDAY(AQ$6,2)=6, WEEKDAY(AQ$6,2)=7)),
        AND($M$5=17,  WEEKDAY(AQ$6,2)=6),
        AND($M$5=11,  WEEKDAY(AQ$6,2)=7)
      ))
    ),
    INDEX(reference!$H$1:$I$9, MATCH($M139, reference!$H$1:$H$9, 0), 2),
    ""
  ),
"")</f>
        <v/>
      </c>
      <c r="AR139" s="53" t="str">
        <f>IFERROR(
  IF(
    AND(
      AR$6&gt;=$I139, AR$6&lt;=$J139, $Q$2="Yes",
      NOT( OR(
        AND($M$5=1, OR(WEEKDAY(AR$6,2)=6, WEEKDAY(AR$6,2)=7)),
        AND($M$5=17,  WEEKDAY(AR$6,2)=6),
        AND($M$5=11,  WEEKDAY(AR$6,2)=7)
      ))
    ),
    INDEX(reference!$H$1:$I$9, MATCH($M139, reference!$H$1:$H$9, 0), 2),
    ""
  ),
"")</f>
        <v/>
      </c>
      <c r="AS139" s="53" t="str">
        <f>IFERROR(
  IF(
    AND(
      AS$6&gt;=$I139, AS$6&lt;=$J139, $Q$2="Yes",
      NOT( OR(
        AND($M$5=1, OR(WEEKDAY(AS$6,2)=6, WEEKDAY(AS$6,2)=7)),
        AND($M$5=17,  WEEKDAY(AS$6,2)=6),
        AND($M$5=11,  WEEKDAY(AS$6,2)=7)
      ))
    ),
    INDEX(reference!$H$1:$I$9, MATCH($M139, reference!$H$1:$H$9, 0), 2),
    ""
  ),
"")</f>
        <v/>
      </c>
      <c r="AT139" s="53" t="str">
        <f>IFERROR(
  IF(
    AND(
      AT$6&gt;=$I139, AT$6&lt;=$J139, $Q$2="Yes",
      NOT( OR(
        AND($M$5=1, OR(WEEKDAY(AT$6,2)=6, WEEKDAY(AT$6,2)=7)),
        AND($M$5=17,  WEEKDAY(AT$6,2)=6),
        AND($M$5=11,  WEEKDAY(AT$6,2)=7)
      ))
    ),
    INDEX(reference!$H$1:$I$9, MATCH($M139, reference!$H$1:$H$9, 0), 2),
    ""
  ),
"")</f>
        <v/>
      </c>
      <c r="AU139" s="53" t="str">
        <f>IFERROR(
  IF(
    AND(
      AU$6&gt;=$I139, AU$6&lt;=$J139, $Q$2="Yes",
      NOT( OR(
        AND($M$5=1, OR(WEEKDAY(AU$6,2)=6, WEEKDAY(AU$6,2)=7)),
        AND($M$5=17,  WEEKDAY(AU$6,2)=6),
        AND($M$5=11,  WEEKDAY(AU$6,2)=7)
      ))
    ),
    INDEX(reference!$H$1:$I$9, MATCH($M139, reference!$H$1:$H$9, 0), 2),
    ""
  ),
"")</f>
        <v/>
      </c>
      <c r="AV139" s="53" t="str">
        <f>IFERROR(
  IF(
    AND(
      AV$6&gt;=$I139, AV$6&lt;=$J139, $Q$2="Yes",
      NOT( OR(
        AND($M$5=1, OR(WEEKDAY(AV$6,2)=6, WEEKDAY(AV$6,2)=7)),
        AND($M$5=17,  WEEKDAY(AV$6,2)=6),
        AND($M$5=11,  WEEKDAY(AV$6,2)=7)
      ))
    ),
    INDEX(reference!$H$1:$I$9, MATCH($M139, reference!$H$1:$H$9, 0), 2),
    ""
  ),
"")</f>
        <v/>
      </c>
      <c r="AW139" s="53" t="str">
        <f>IFERROR(
  IF(
    AND(
      AW$6&gt;=$I139, AW$6&lt;=$J139, $Q$2="Yes",
      NOT( OR(
        AND($M$5=1, OR(WEEKDAY(AW$6,2)=6, WEEKDAY(AW$6,2)=7)),
        AND($M$5=17,  WEEKDAY(AW$6,2)=6),
        AND($M$5=11,  WEEKDAY(AW$6,2)=7)
      ))
    ),
    INDEX(reference!$H$1:$I$9, MATCH($M139, reference!$H$1:$H$9, 0), 2),
    ""
  ),
"")</f>
        <v/>
      </c>
      <c r="AX139" s="53" t="str">
        <f>IFERROR(
  IF(
    AND(
      AX$6&gt;=$I139, AX$6&lt;=$J139, $Q$2="Yes",
      NOT( OR(
        AND($M$5=1, OR(WEEKDAY(AX$6,2)=6, WEEKDAY(AX$6,2)=7)),
        AND($M$5=17,  WEEKDAY(AX$6,2)=6),
        AND($M$5=11,  WEEKDAY(AX$6,2)=7)
      ))
    ),
    INDEX(reference!$H$1:$I$9, MATCH($M139, reference!$H$1:$H$9, 0), 2),
    ""
  ),
"")</f>
        <v/>
      </c>
      <c r="AY139" s="53" t="str">
        <f>IFERROR(
  IF(
    AND(
      AY$6&gt;=$I139, AY$6&lt;=$J139, $Q$2="Yes",
      NOT( OR(
        AND($M$5=1, OR(WEEKDAY(AY$6,2)=6, WEEKDAY(AY$6,2)=7)),
        AND($M$5=17,  WEEKDAY(AY$6,2)=6),
        AND($M$5=11,  WEEKDAY(AY$6,2)=7)
      ))
    ),
    INDEX(reference!$H$1:$I$9, MATCH($M139, reference!$H$1:$H$9, 0), 2),
    ""
  ),
"")</f>
        <v/>
      </c>
      <c r="AZ139" s="53" t="str">
        <f>IFERROR(
  IF(
    AND(
      AZ$6&gt;=$I139, AZ$6&lt;=$J139, $Q$2="Yes",
      NOT( OR(
        AND($M$5=1, OR(WEEKDAY(AZ$6,2)=6, WEEKDAY(AZ$6,2)=7)),
        AND($M$5=17,  WEEKDAY(AZ$6,2)=6),
        AND($M$5=11,  WEEKDAY(AZ$6,2)=7)
      ))
    ),
    INDEX(reference!$H$1:$I$9, MATCH($M139, reference!$H$1:$H$9, 0), 2),
    ""
  ),
"")</f>
        <v/>
      </c>
      <c r="BA139" s="53" t="str">
        <f>IFERROR(
  IF(
    AND(
      BA$6&gt;=$I139, BA$6&lt;=$J139, $Q$2="Yes",
      NOT( OR(
        AND($M$5=1, OR(WEEKDAY(BA$6,2)=6, WEEKDAY(BA$6,2)=7)),
        AND($M$5=17,  WEEKDAY(BA$6,2)=6),
        AND($M$5=11,  WEEKDAY(BA$6,2)=7)
      ))
    ),
    INDEX(reference!$H$1:$I$9, MATCH($M139, reference!$H$1:$H$9, 0), 2),
    ""
  ),
"")</f>
        <v/>
      </c>
      <c r="BB139" s="53" t="str">
        <f>IFERROR(
  IF(
    AND(
      BB$6&gt;=$I139, BB$6&lt;=$J139, $Q$2="Yes",
      NOT( OR(
        AND($M$5=1, OR(WEEKDAY(BB$6,2)=6, WEEKDAY(BB$6,2)=7)),
        AND($M$5=17,  WEEKDAY(BB$6,2)=6),
        AND($M$5=11,  WEEKDAY(BB$6,2)=7)
      ))
    ),
    INDEX(reference!$H$1:$I$9, MATCH($M139, reference!$H$1:$H$9, 0), 2),
    ""
  ),
"")</f>
        <v/>
      </c>
      <c r="BC139" s="53" t="str">
        <f>IFERROR(
  IF(
    AND(
      BC$6&gt;=$I139, BC$6&lt;=$J139, $Q$2="Yes",
      NOT( OR(
        AND($M$5=1, OR(WEEKDAY(BC$6,2)=6, WEEKDAY(BC$6,2)=7)),
        AND($M$5=17,  WEEKDAY(BC$6,2)=6),
        AND($M$5=11,  WEEKDAY(BC$6,2)=7)
      ))
    ),
    INDEX(reference!$H$1:$I$9, MATCH($M139, reference!$H$1:$H$9, 0), 2),
    ""
  ),
"")</f>
        <v/>
      </c>
      <c r="BD139" s="53" t="str">
        <f>IFERROR(
  IF(
    AND(
      BD$6&gt;=$I139, BD$6&lt;=$J139, $Q$2="Yes",
      NOT( OR(
        AND($M$5=1, OR(WEEKDAY(BD$6,2)=6, WEEKDAY(BD$6,2)=7)),
        AND($M$5=17,  WEEKDAY(BD$6,2)=6),
        AND($M$5=11,  WEEKDAY(BD$6,2)=7)
      ))
    ),
    INDEX(reference!$H$1:$I$9, MATCH($M139, reference!$H$1:$H$9, 0), 2),
    ""
  ),
"")</f>
        <v/>
      </c>
      <c r="BE139" s="53" t="str">
        <f>IFERROR(
  IF(
    AND(
      BE$6&gt;=$I139, BE$6&lt;=$J139, $Q$2="Yes",
      NOT( OR(
        AND($M$5=1, OR(WEEKDAY(BE$6,2)=6, WEEKDAY(BE$6,2)=7)),
        AND($M$5=17,  WEEKDAY(BE$6,2)=6),
        AND($M$5=11,  WEEKDAY(BE$6,2)=7)
      ))
    ),
    INDEX(reference!$H$1:$I$9, MATCH($M139, reference!$H$1:$H$9, 0), 2),
    ""
  ),
"")</f>
        <v/>
      </c>
      <c r="BF139" s="53" t="str">
        <f>IFERROR(
  IF(
    AND(
      BF$6&gt;=$I139, BF$6&lt;=$J139, $Q$2="Yes",
      NOT( OR(
        AND($M$5=1, OR(WEEKDAY(BF$6,2)=6, WEEKDAY(BF$6,2)=7)),
        AND($M$5=17,  WEEKDAY(BF$6,2)=6),
        AND($M$5=11,  WEEKDAY(BF$6,2)=7)
      ))
    ),
    INDEX(reference!$H$1:$I$9, MATCH($M139, reference!$H$1:$H$9, 0), 2),
    ""
  ),
"")</f>
        <v/>
      </c>
      <c r="BG139" s="53" t="str">
        <f>IFERROR(
  IF(
    AND(
      BG$6&gt;=$I139, BG$6&lt;=$J139, $Q$2="Yes",
      NOT( OR(
        AND($M$5=1, OR(WEEKDAY(BG$6,2)=6, WEEKDAY(BG$6,2)=7)),
        AND($M$5=17,  WEEKDAY(BG$6,2)=6),
        AND($M$5=11,  WEEKDAY(BG$6,2)=7)
      ))
    ),
    INDEX(reference!$H$1:$I$9, MATCH($M139, reference!$H$1:$H$9, 0), 2),
    ""
  ),
"")</f>
        <v/>
      </c>
      <c r="BH139" s="53" t="str">
        <f>IFERROR(
  IF(
    AND(
      BH$6&gt;=$I139, BH$6&lt;=$J139, $Q$2="Yes",
      NOT( OR(
        AND($M$5=1, OR(WEEKDAY(BH$6,2)=6, WEEKDAY(BH$6,2)=7)),
        AND($M$5=17,  WEEKDAY(BH$6,2)=6),
        AND($M$5=11,  WEEKDAY(BH$6,2)=7)
      ))
    ),
    INDEX(reference!$H$1:$I$9, MATCH($M139, reference!$H$1:$H$9, 0), 2),
    ""
  ),
"")</f>
        <v/>
      </c>
      <c r="BI139" s="53" t="str">
        <f>IFERROR(
  IF(
    AND(
      BI$6&gt;=$I139, BI$6&lt;=$J139, $Q$2="Yes",
      NOT( OR(
        AND($M$5=1, OR(WEEKDAY(BI$6,2)=6, WEEKDAY(BI$6,2)=7)),
        AND($M$5=17,  WEEKDAY(BI$6,2)=6),
        AND($M$5=11,  WEEKDAY(BI$6,2)=7)
      ))
    ),
    INDEX(reference!$H$1:$I$9, MATCH($M139, reference!$H$1:$H$9, 0), 2),
    ""
  ),
"")</f>
        <v/>
      </c>
      <c r="BJ139" s="53" t="str">
        <f>IFERROR(
  IF(
    AND(
      BJ$6&gt;=$I139, BJ$6&lt;=$J139, $Q$2="Yes",
      NOT( OR(
        AND($M$5=1, OR(WEEKDAY(BJ$6,2)=6, WEEKDAY(BJ$6,2)=7)),
        AND($M$5=17,  WEEKDAY(BJ$6,2)=6),
        AND($M$5=11,  WEEKDAY(BJ$6,2)=7)
      ))
    ),
    INDEX(reference!$H$1:$I$9, MATCH($M139, reference!$H$1:$H$9, 0), 2),
    ""
  ),
"")</f>
        <v/>
      </c>
      <c r="BK139" s="53" t="str">
        <f>IFERROR(
  IF(
    AND(
      BK$6&gt;=$I139, BK$6&lt;=$J139, $Q$2="Yes",
      NOT( OR(
        AND($M$5=1, OR(WEEKDAY(BK$6,2)=6, WEEKDAY(BK$6,2)=7)),
        AND($M$5=17,  WEEKDAY(BK$6,2)=6),
        AND($M$5=11,  WEEKDAY(BK$6,2)=7)
      ))
    ),
    INDEX(reference!$H$1:$I$9, MATCH($M139, reference!$H$1:$H$9, 0), 2),
    ""
  ),
"")</f>
        <v/>
      </c>
      <c r="BL139" s="53" t="str">
        <f>IFERROR(
  IF(
    AND(
      BL$6&gt;=$I139, BL$6&lt;=$J139, $Q$2="Yes",
      NOT( OR(
        AND($M$5=1, OR(WEEKDAY(BL$6,2)=6, WEEKDAY(BL$6,2)=7)),
        AND($M$5=17,  WEEKDAY(BL$6,2)=6),
        AND($M$5=11,  WEEKDAY(BL$6,2)=7)
      ))
    ),
    INDEX(reference!$H$1:$I$9, MATCH($M139, reference!$H$1:$H$9, 0), 2),
    ""
  ),
"")</f>
        <v/>
      </c>
      <c r="BM139" s="53" t="str">
        <f>IFERROR(
  IF(
    AND(
      BM$6&gt;=$I139, BM$6&lt;=$J139, $Q$2="Yes",
      NOT( OR(
        AND($M$5=1, OR(WEEKDAY(BM$6,2)=6, WEEKDAY(BM$6,2)=7)),
        AND($M$5=17,  WEEKDAY(BM$6,2)=6),
        AND($M$5=11,  WEEKDAY(BM$6,2)=7)
      ))
    ),
    INDEX(reference!$H$1:$I$9, MATCH($M139, reference!$H$1:$H$9, 0), 2),
    ""
  ),
"")</f>
        <v/>
      </c>
      <c r="BN139" s="53" t="str">
        <f>IFERROR(
  IF(
    AND(
      BN$6&gt;=$I139, BN$6&lt;=$J139, $Q$2="Yes",
      NOT( OR(
        AND($M$5=1, OR(WEEKDAY(BN$6,2)=6, WEEKDAY(BN$6,2)=7)),
        AND($M$5=17,  WEEKDAY(BN$6,2)=6),
        AND($M$5=11,  WEEKDAY(BN$6,2)=7)
      ))
    ),
    INDEX(reference!$H$1:$I$9, MATCH($M139, reference!$H$1:$H$9, 0), 2),
    ""
  ),
"")</f>
        <v/>
      </c>
      <c r="BO139" s="53" t="str">
        <f>IFERROR(
  IF(
    AND(
      BO$6&gt;=$I139, BO$6&lt;=$J139, $Q$2="Yes",
      NOT( OR(
        AND($M$5=1, OR(WEEKDAY(BO$6,2)=6, WEEKDAY(BO$6,2)=7)),
        AND($M$5=17,  WEEKDAY(BO$6,2)=6),
        AND($M$5=11,  WEEKDAY(BO$6,2)=7)
      ))
    ),
    INDEX(reference!$H$1:$I$9, MATCH($M139, reference!$H$1:$H$9, 0), 2),
    ""
  ),
"")</f>
        <v/>
      </c>
      <c r="BP139" s="53" t="str">
        <f>IFERROR(
  IF(
    AND(
      BP$6&gt;=$I139, BP$6&lt;=$J139, $Q$2="Yes",
      NOT( OR(
        AND($M$5=1, OR(WEEKDAY(BP$6,2)=6, WEEKDAY(BP$6,2)=7)),
        AND($M$5=17,  WEEKDAY(BP$6,2)=6),
        AND($M$5=11,  WEEKDAY(BP$6,2)=7)
      ))
    ),
    INDEX(reference!$H$1:$I$9, MATCH($M139, reference!$H$1:$H$9, 0), 2),
    ""
  ),
"")</f>
        <v/>
      </c>
      <c r="BQ139" s="53" t="str">
        <f>IFERROR(
  IF(
    AND(
      BQ$6&gt;=$I139, BQ$6&lt;=$J139, $Q$2="Yes",
      NOT( OR(
        AND($M$5=1, OR(WEEKDAY(BQ$6,2)=6, WEEKDAY(BQ$6,2)=7)),
        AND($M$5=17,  WEEKDAY(BQ$6,2)=6),
        AND($M$5=11,  WEEKDAY(BQ$6,2)=7)
      ))
    ),
    INDEX(reference!$H$1:$I$9, MATCH($M139, reference!$H$1:$H$9, 0), 2),
    ""
  ),
"")</f>
        <v/>
      </c>
    </row>
    <row r="140" spans="1:69" ht="22.5" customHeight="1" x14ac:dyDescent="0.15">
      <c r="A140" s="46">
        <f>COUNTIF($L$7:M140,M140)</f>
        <v>0</v>
      </c>
      <c r="B140" s="46" t="str">
        <f t="shared" si="8"/>
        <v>-0</v>
      </c>
      <c r="C140" s="46" t="str">
        <f>IFERROR(IF(G140="","",MOD(COUNTIFS($F$6:G140,"◯"),10)),"")</f>
        <v/>
      </c>
      <c r="D140" s="46" t="str" cm="1">
        <f t="array" ref="D140">IF(G140="","",_xlfn.SWITCH(G140,"◯",1,"◆",2,"★",3))</f>
        <v/>
      </c>
      <c r="E140" s="46"/>
      <c r="F140" s="47"/>
      <c r="G140" s="48"/>
      <c r="H140" s="49"/>
      <c r="I140" s="51"/>
      <c r="J140" s="51"/>
      <c r="K140" s="52" t="str">
        <f t="shared" si="9"/>
        <v/>
      </c>
      <c r="L140" s="50"/>
      <c r="M140" s="50"/>
      <c r="N140" s="53" t="str">
        <f>IFERROR(
  IF(
    AND(
      N$6&gt;=$I140, N$6&lt;=$J140, $Q$2="Yes",
      NOT( OR(
        AND($M$5=1, OR(WEEKDAY(N$6,2)=6, WEEKDAY(N$6,2)=7)),
        AND($M$5=17,  WEEKDAY(N$6,2)=6),
        AND($M$5=11,  WEEKDAY(N$6,2)=7)
      ))
    ),
    INDEX(reference!$H$1:$I$9, MATCH($M140, reference!$H$1:$H$9, 0), 2),
    ""
  ),
"")</f>
        <v/>
      </c>
      <c r="O140" s="53" t="str">
        <f>IFERROR(
  IF(
    AND(
      O$6&gt;=$I140, O$6&lt;=$J140, $Q$2="Yes",
      NOT( OR(
        AND($M$5=1, OR(WEEKDAY(O$6,2)=6, WEEKDAY(O$6,2)=7)),
        AND($M$5=17,  WEEKDAY(O$6,2)=6),
        AND($M$5=11,  WEEKDAY(O$6,2)=7)
      ))
    ),
    INDEX(reference!$H$1:$I$9, MATCH($M140, reference!$H$1:$H$9, 0), 2),
    ""
  ),
"")</f>
        <v/>
      </c>
      <c r="P140" s="53" t="str">
        <f>IFERROR(
  IF(
    AND(
      P$6&gt;=$I140, P$6&lt;=$J140, $Q$2="Yes",
      NOT( OR(
        AND($M$5=1, OR(WEEKDAY(P$6,2)=6, WEEKDAY(P$6,2)=7)),
        AND($M$5=17,  WEEKDAY(P$6,2)=6),
        AND($M$5=11,  WEEKDAY(P$6,2)=7)
      ))
    ),
    INDEX(reference!$H$1:$I$9, MATCH($M140, reference!$H$1:$H$9, 0), 2),
    ""
  ),
"")</f>
        <v/>
      </c>
      <c r="Q140" s="53" t="str">
        <f>IFERROR(
  IF(
    AND(
      Q$6&gt;=$I140, Q$6&lt;=$J140, $Q$2="Yes",
      NOT( OR(
        AND($M$5=1, OR(WEEKDAY(Q$6,2)=6, WEEKDAY(Q$6,2)=7)),
        AND($M$5=17,  WEEKDAY(Q$6,2)=6),
        AND($M$5=11,  WEEKDAY(Q$6,2)=7)
      ))
    ),
    INDEX(reference!$H$1:$I$9, MATCH($M140, reference!$H$1:$H$9, 0), 2),
    ""
  ),
"")</f>
        <v/>
      </c>
      <c r="R140" s="53" t="str">
        <f>IFERROR(
  IF(
    AND(
      R$6&gt;=$I140, R$6&lt;=$J140, $Q$2="Yes",
      NOT( OR(
        AND($M$5=1, OR(WEEKDAY(R$6,2)=6, WEEKDAY(R$6,2)=7)),
        AND($M$5=17,  WEEKDAY(R$6,2)=6),
        AND($M$5=11,  WEEKDAY(R$6,2)=7)
      ))
    ),
    INDEX(reference!$H$1:$I$9, MATCH($M140, reference!$H$1:$H$9, 0), 2),
    ""
  ),
"")</f>
        <v/>
      </c>
      <c r="S140" s="53" t="str">
        <f>IFERROR(
  IF(
    AND(
      S$6&gt;=$I140, S$6&lt;=$J140, $Q$2="Yes",
      NOT( OR(
        AND($M$5=1, OR(WEEKDAY(S$6,2)=6, WEEKDAY(S$6,2)=7)),
        AND($M$5=17,  WEEKDAY(S$6,2)=6),
        AND($M$5=11,  WEEKDAY(S$6,2)=7)
      ))
    ),
    INDEX(reference!$H$1:$I$9, MATCH($M140, reference!$H$1:$H$9, 0), 2),
    ""
  ),
"")</f>
        <v/>
      </c>
      <c r="T140" s="53" t="str">
        <f>IFERROR(
  IF(
    AND(
      T$6&gt;=$I140, T$6&lt;=$J140, $Q$2="Yes",
      NOT( OR(
        AND($M$5=1, OR(WEEKDAY(T$6,2)=6, WEEKDAY(T$6,2)=7)),
        AND($M$5=17,  WEEKDAY(T$6,2)=6),
        AND($M$5=11,  WEEKDAY(T$6,2)=7)
      ))
    ),
    INDEX(reference!$H$1:$I$9, MATCH($M140, reference!$H$1:$H$9, 0), 2),
    ""
  ),
"")</f>
        <v/>
      </c>
      <c r="U140" s="53" t="str">
        <f>IFERROR(
  IF(
    AND(
      U$6&gt;=$I140, U$6&lt;=$J140, $Q$2="Yes",
      NOT( OR(
        AND($M$5=1, OR(WEEKDAY(U$6,2)=6, WEEKDAY(U$6,2)=7)),
        AND($M$5=17,  WEEKDAY(U$6,2)=6),
        AND($M$5=11,  WEEKDAY(U$6,2)=7)
      ))
    ),
    INDEX(reference!$H$1:$I$9, MATCH($M140, reference!$H$1:$H$9, 0), 2),
    ""
  ),
"")</f>
        <v/>
      </c>
      <c r="V140" s="53" t="str">
        <f>IFERROR(
  IF(
    AND(
      V$6&gt;=$I140, V$6&lt;=$J140, $Q$2="Yes",
      NOT( OR(
        AND($M$5=1, OR(WEEKDAY(V$6,2)=6, WEEKDAY(V$6,2)=7)),
        AND($M$5=17,  WEEKDAY(V$6,2)=6),
        AND($M$5=11,  WEEKDAY(V$6,2)=7)
      ))
    ),
    INDEX(reference!$H$1:$I$9, MATCH($M140, reference!$H$1:$H$9, 0), 2),
    ""
  ),
"")</f>
        <v/>
      </c>
      <c r="W140" s="53" t="str">
        <f>IFERROR(
  IF(
    AND(
      W$6&gt;=$I140, W$6&lt;=$J140, $Q$2="Yes",
      NOT( OR(
        AND($M$5=1, OR(WEEKDAY(W$6,2)=6, WEEKDAY(W$6,2)=7)),
        AND($M$5=17,  WEEKDAY(W$6,2)=6),
        AND($M$5=11,  WEEKDAY(W$6,2)=7)
      ))
    ),
    INDEX(reference!$H$1:$I$9, MATCH($M140, reference!$H$1:$H$9, 0), 2),
    ""
  ),
"")</f>
        <v/>
      </c>
      <c r="X140" s="53" t="str">
        <f>IFERROR(
  IF(
    AND(
      X$6&gt;=$I140, X$6&lt;=$J140, $Q$2="Yes",
      NOT( OR(
        AND($M$5=1, OR(WEEKDAY(X$6,2)=6, WEEKDAY(X$6,2)=7)),
        AND($M$5=17,  WEEKDAY(X$6,2)=6),
        AND($M$5=11,  WEEKDAY(X$6,2)=7)
      ))
    ),
    INDEX(reference!$H$1:$I$9, MATCH($M140, reference!$H$1:$H$9, 0), 2),
    ""
  ),
"")</f>
        <v/>
      </c>
      <c r="Y140" s="53" t="str">
        <f>IFERROR(
  IF(
    AND(
      Y$6&gt;=$I140, Y$6&lt;=$J140, $Q$2="Yes",
      NOT( OR(
        AND($M$5=1, OR(WEEKDAY(Y$6,2)=6, WEEKDAY(Y$6,2)=7)),
        AND($M$5=17,  WEEKDAY(Y$6,2)=6),
        AND($M$5=11,  WEEKDAY(Y$6,2)=7)
      ))
    ),
    INDEX(reference!$H$1:$I$9, MATCH($M140, reference!$H$1:$H$9, 0), 2),
    ""
  ),
"")</f>
        <v/>
      </c>
      <c r="Z140" s="53" t="str">
        <f>IFERROR(
  IF(
    AND(
      Z$6&gt;=$I140, Z$6&lt;=$J140, $Q$2="Yes",
      NOT( OR(
        AND($M$5=1, OR(WEEKDAY(Z$6,2)=6, WEEKDAY(Z$6,2)=7)),
        AND($M$5=17,  WEEKDAY(Z$6,2)=6),
        AND($M$5=11,  WEEKDAY(Z$6,2)=7)
      ))
    ),
    INDEX(reference!$H$1:$I$9, MATCH($M140, reference!$H$1:$H$9, 0), 2),
    ""
  ),
"")</f>
        <v/>
      </c>
      <c r="AA140" s="53" t="str">
        <f>IFERROR(
  IF(
    AND(
      AA$6&gt;=$I140, AA$6&lt;=$J140, $Q$2="Yes",
      NOT( OR(
        AND($M$5=1, OR(WEEKDAY(AA$6,2)=6, WEEKDAY(AA$6,2)=7)),
        AND($M$5=17,  WEEKDAY(AA$6,2)=6),
        AND($M$5=11,  WEEKDAY(AA$6,2)=7)
      ))
    ),
    INDEX(reference!$H$1:$I$9, MATCH($M140, reference!$H$1:$H$9, 0), 2),
    ""
  ),
"")</f>
        <v/>
      </c>
      <c r="AB140" s="53" t="str">
        <f>IFERROR(
  IF(
    AND(
      AB$6&gt;=$I140, AB$6&lt;=$J140, $Q$2="Yes",
      NOT( OR(
        AND($M$5=1, OR(WEEKDAY(AB$6,2)=6, WEEKDAY(AB$6,2)=7)),
        AND($M$5=17,  WEEKDAY(AB$6,2)=6),
        AND($M$5=11,  WEEKDAY(AB$6,2)=7)
      ))
    ),
    INDEX(reference!$H$1:$I$9, MATCH($M140, reference!$H$1:$H$9, 0), 2),
    ""
  ),
"")</f>
        <v/>
      </c>
      <c r="AC140" s="53" t="str">
        <f>IFERROR(
  IF(
    AND(
      AC$6&gt;=$I140, AC$6&lt;=$J140, $Q$2="Yes",
      NOT( OR(
        AND($M$5=1, OR(WEEKDAY(AC$6,2)=6, WEEKDAY(AC$6,2)=7)),
        AND($M$5=17,  WEEKDAY(AC$6,2)=6),
        AND($M$5=11,  WEEKDAY(AC$6,2)=7)
      ))
    ),
    INDEX(reference!$H$1:$I$9, MATCH($M140, reference!$H$1:$H$9, 0), 2),
    ""
  ),
"")</f>
        <v/>
      </c>
      <c r="AD140" s="53" t="str">
        <f>IFERROR(
  IF(
    AND(
      AD$6&gt;=$I140, AD$6&lt;=$J140, $Q$2="Yes",
      NOT( OR(
        AND($M$5=1, OR(WEEKDAY(AD$6,2)=6, WEEKDAY(AD$6,2)=7)),
        AND($M$5=17,  WEEKDAY(AD$6,2)=6),
        AND($M$5=11,  WEEKDAY(AD$6,2)=7)
      ))
    ),
    INDEX(reference!$H$1:$I$9, MATCH($M140, reference!$H$1:$H$9, 0), 2),
    ""
  ),
"")</f>
        <v/>
      </c>
      <c r="AE140" s="53" t="str">
        <f>IFERROR(
  IF(
    AND(
      AE$6&gt;=$I140, AE$6&lt;=$J140, $Q$2="Yes",
      NOT( OR(
        AND($M$5=1, OR(WEEKDAY(AE$6,2)=6, WEEKDAY(AE$6,2)=7)),
        AND($M$5=17,  WEEKDAY(AE$6,2)=6),
        AND($M$5=11,  WEEKDAY(AE$6,2)=7)
      ))
    ),
    INDEX(reference!$H$1:$I$9, MATCH($M140, reference!$H$1:$H$9, 0), 2),
    ""
  ),
"")</f>
        <v/>
      </c>
      <c r="AF140" s="53" t="str">
        <f>IFERROR(
  IF(
    AND(
      AF$6&gt;=$I140, AF$6&lt;=$J140, $Q$2="Yes",
      NOT( OR(
        AND($M$5=1, OR(WEEKDAY(AF$6,2)=6, WEEKDAY(AF$6,2)=7)),
        AND($M$5=17,  WEEKDAY(AF$6,2)=6),
        AND($M$5=11,  WEEKDAY(AF$6,2)=7)
      ))
    ),
    INDEX(reference!$H$1:$I$9, MATCH($M140, reference!$H$1:$H$9, 0), 2),
    ""
  ),
"")</f>
        <v/>
      </c>
      <c r="AG140" s="53" t="str">
        <f>IFERROR(
  IF(
    AND(
      AG$6&gt;=$I140, AG$6&lt;=$J140, $Q$2="Yes",
      NOT( OR(
        AND($M$5=1, OR(WEEKDAY(AG$6,2)=6, WEEKDAY(AG$6,2)=7)),
        AND($M$5=17,  WEEKDAY(AG$6,2)=6),
        AND($M$5=11,  WEEKDAY(AG$6,2)=7)
      ))
    ),
    INDEX(reference!$H$1:$I$9, MATCH($M140, reference!$H$1:$H$9, 0), 2),
    ""
  ),
"")</f>
        <v/>
      </c>
      <c r="AH140" s="53" t="str">
        <f>IFERROR(
  IF(
    AND(
      AH$6&gt;=$I140, AH$6&lt;=$J140, $Q$2="Yes",
      NOT( OR(
        AND($M$5=1, OR(WEEKDAY(AH$6,2)=6, WEEKDAY(AH$6,2)=7)),
        AND($M$5=17,  WEEKDAY(AH$6,2)=6),
        AND($M$5=11,  WEEKDAY(AH$6,2)=7)
      ))
    ),
    INDEX(reference!$H$1:$I$9, MATCH($M140, reference!$H$1:$H$9, 0), 2),
    ""
  ),
"")</f>
        <v/>
      </c>
      <c r="AI140" s="53" t="str">
        <f>IFERROR(
  IF(
    AND(
      AI$6&gt;=$I140, AI$6&lt;=$J140, $Q$2="Yes",
      NOT( OR(
        AND($M$5=1, OR(WEEKDAY(AI$6,2)=6, WEEKDAY(AI$6,2)=7)),
        AND($M$5=17,  WEEKDAY(AI$6,2)=6),
        AND($M$5=11,  WEEKDAY(AI$6,2)=7)
      ))
    ),
    INDEX(reference!$H$1:$I$9, MATCH($M140, reference!$H$1:$H$9, 0), 2),
    ""
  ),
"")</f>
        <v/>
      </c>
      <c r="AJ140" s="53" t="str">
        <f>IFERROR(
  IF(
    AND(
      AJ$6&gt;=$I140, AJ$6&lt;=$J140, $Q$2="Yes",
      NOT( OR(
        AND($M$5=1, OR(WEEKDAY(AJ$6,2)=6, WEEKDAY(AJ$6,2)=7)),
        AND($M$5=17,  WEEKDAY(AJ$6,2)=6),
        AND($M$5=11,  WEEKDAY(AJ$6,2)=7)
      ))
    ),
    INDEX(reference!$H$1:$I$9, MATCH($M140, reference!$H$1:$H$9, 0), 2),
    ""
  ),
"")</f>
        <v/>
      </c>
      <c r="AK140" s="53" t="str">
        <f>IFERROR(
  IF(
    AND(
      AK$6&gt;=$I140, AK$6&lt;=$J140, $Q$2="Yes",
      NOT( OR(
        AND($M$5=1, OR(WEEKDAY(AK$6,2)=6, WEEKDAY(AK$6,2)=7)),
        AND($M$5=17,  WEEKDAY(AK$6,2)=6),
        AND($M$5=11,  WEEKDAY(AK$6,2)=7)
      ))
    ),
    INDEX(reference!$H$1:$I$9, MATCH($M140, reference!$H$1:$H$9, 0), 2),
    ""
  ),
"")</f>
        <v/>
      </c>
      <c r="AL140" s="53" t="str">
        <f>IFERROR(
  IF(
    AND(
      AL$6&gt;=$I140, AL$6&lt;=$J140, $Q$2="Yes",
      NOT( OR(
        AND($M$5=1, OR(WEEKDAY(AL$6,2)=6, WEEKDAY(AL$6,2)=7)),
        AND($M$5=17,  WEEKDAY(AL$6,2)=6),
        AND($M$5=11,  WEEKDAY(AL$6,2)=7)
      ))
    ),
    INDEX(reference!$H$1:$I$9, MATCH($M140, reference!$H$1:$H$9, 0), 2),
    ""
  ),
"")</f>
        <v/>
      </c>
      <c r="AM140" s="53" t="str">
        <f>IFERROR(
  IF(
    AND(
      AM$6&gt;=$I140, AM$6&lt;=$J140, $Q$2="Yes",
      NOT( OR(
        AND($M$5=1, OR(WEEKDAY(AM$6,2)=6, WEEKDAY(AM$6,2)=7)),
        AND($M$5=17,  WEEKDAY(AM$6,2)=6),
        AND($M$5=11,  WEEKDAY(AM$6,2)=7)
      ))
    ),
    INDEX(reference!$H$1:$I$9, MATCH($M140, reference!$H$1:$H$9, 0), 2),
    ""
  ),
"")</f>
        <v/>
      </c>
      <c r="AN140" s="53" t="str">
        <f>IFERROR(
  IF(
    AND(
      AN$6&gt;=$I140, AN$6&lt;=$J140, $Q$2="Yes",
      NOT( OR(
        AND($M$5=1, OR(WEEKDAY(AN$6,2)=6, WEEKDAY(AN$6,2)=7)),
        AND($M$5=17,  WEEKDAY(AN$6,2)=6),
        AND($M$5=11,  WEEKDAY(AN$6,2)=7)
      ))
    ),
    INDEX(reference!$H$1:$I$9, MATCH($M140, reference!$H$1:$H$9, 0), 2),
    ""
  ),
"")</f>
        <v/>
      </c>
      <c r="AO140" s="53" t="str">
        <f>IFERROR(
  IF(
    AND(
      AO$6&gt;=$I140, AO$6&lt;=$J140, $Q$2="Yes",
      NOT( OR(
        AND($M$5=1, OR(WEEKDAY(AO$6,2)=6, WEEKDAY(AO$6,2)=7)),
        AND($M$5=17,  WEEKDAY(AO$6,2)=6),
        AND($M$5=11,  WEEKDAY(AO$6,2)=7)
      ))
    ),
    INDEX(reference!$H$1:$I$9, MATCH($M140, reference!$H$1:$H$9, 0), 2),
    ""
  ),
"")</f>
        <v/>
      </c>
      <c r="AP140" s="53" t="str">
        <f>IFERROR(
  IF(
    AND(
      AP$6&gt;=$I140, AP$6&lt;=$J140, $Q$2="Yes",
      NOT( OR(
        AND($M$5=1, OR(WEEKDAY(AP$6,2)=6, WEEKDAY(AP$6,2)=7)),
        AND($M$5=17,  WEEKDAY(AP$6,2)=6),
        AND($M$5=11,  WEEKDAY(AP$6,2)=7)
      ))
    ),
    INDEX(reference!$H$1:$I$9, MATCH($M140, reference!$H$1:$H$9, 0), 2),
    ""
  ),
"")</f>
        <v/>
      </c>
      <c r="AQ140" s="53" t="str">
        <f>IFERROR(
  IF(
    AND(
      AQ$6&gt;=$I140, AQ$6&lt;=$J140, $Q$2="Yes",
      NOT( OR(
        AND($M$5=1, OR(WEEKDAY(AQ$6,2)=6, WEEKDAY(AQ$6,2)=7)),
        AND($M$5=17,  WEEKDAY(AQ$6,2)=6),
        AND($M$5=11,  WEEKDAY(AQ$6,2)=7)
      ))
    ),
    INDEX(reference!$H$1:$I$9, MATCH($M140, reference!$H$1:$H$9, 0), 2),
    ""
  ),
"")</f>
        <v/>
      </c>
      <c r="AR140" s="53" t="str">
        <f>IFERROR(
  IF(
    AND(
      AR$6&gt;=$I140, AR$6&lt;=$J140, $Q$2="Yes",
      NOT( OR(
        AND($M$5=1, OR(WEEKDAY(AR$6,2)=6, WEEKDAY(AR$6,2)=7)),
        AND($M$5=17,  WEEKDAY(AR$6,2)=6),
        AND($M$5=11,  WEEKDAY(AR$6,2)=7)
      ))
    ),
    INDEX(reference!$H$1:$I$9, MATCH($M140, reference!$H$1:$H$9, 0), 2),
    ""
  ),
"")</f>
        <v/>
      </c>
      <c r="AS140" s="53" t="str">
        <f>IFERROR(
  IF(
    AND(
      AS$6&gt;=$I140, AS$6&lt;=$J140, $Q$2="Yes",
      NOT( OR(
        AND($M$5=1, OR(WEEKDAY(AS$6,2)=6, WEEKDAY(AS$6,2)=7)),
        AND($M$5=17,  WEEKDAY(AS$6,2)=6),
        AND($M$5=11,  WEEKDAY(AS$6,2)=7)
      ))
    ),
    INDEX(reference!$H$1:$I$9, MATCH($M140, reference!$H$1:$H$9, 0), 2),
    ""
  ),
"")</f>
        <v/>
      </c>
      <c r="AT140" s="53" t="str">
        <f>IFERROR(
  IF(
    AND(
      AT$6&gt;=$I140, AT$6&lt;=$J140, $Q$2="Yes",
      NOT( OR(
        AND($M$5=1, OR(WEEKDAY(AT$6,2)=6, WEEKDAY(AT$6,2)=7)),
        AND($M$5=17,  WEEKDAY(AT$6,2)=6),
        AND($M$5=11,  WEEKDAY(AT$6,2)=7)
      ))
    ),
    INDEX(reference!$H$1:$I$9, MATCH($M140, reference!$H$1:$H$9, 0), 2),
    ""
  ),
"")</f>
        <v/>
      </c>
      <c r="AU140" s="53" t="str">
        <f>IFERROR(
  IF(
    AND(
      AU$6&gt;=$I140, AU$6&lt;=$J140, $Q$2="Yes",
      NOT( OR(
        AND($M$5=1, OR(WEEKDAY(AU$6,2)=6, WEEKDAY(AU$6,2)=7)),
        AND($M$5=17,  WEEKDAY(AU$6,2)=6),
        AND($M$5=11,  WEEKDAY(AU$6,2)=7)
      ))
    ),
    INDEX(reference!$H$1:$I$9, MATCH($M140, reference!$H$1:$H$9, 0), 2),
    ""
  ),
"")</f>
        <v/>
      </c>
      <c r="AV140" s="53" t="str">
        <f>IFERROR(
  IF(
    AND(
      AV$6&gt;=$I140, AV$6&lt;=$J140, $Q$2="Yes",
      NOT( OR(
        AND($M$5=1, OR(WEEKDAY(AV$6,2)=6, WEEKDAY(AV$6,2)=7)),
        AND($M$5=17,  WEEKDAY(AV$6,2)=6),
        AND($M$5=11,  WEEKDAY(AV$6,2)=7)
      ))
    ),
    INDEX(reference!$H$1:$I$9, MATCH($M140, reference!$H$1:$H$9, 0), 2),
    ""
  ),
"")</f>
        <v/>
      </c>
      <c r="AW140" s="53" t="str">
        <f>IFERROR(
  IF(
    AND(
      AW$6&gt;=$I140, AW$6&lt;=$J140, $Q$2="Yes",
      NOT( OR(
        AND($M$5=1, OR(WEEKDAY(AW$6,2)=6, WEEKDAY(AW$6,2)=7)),
        AND($M$5=17,  WEEKDAY(AW$6,2)=6),
        AND($M$5=11,  WEEKDAY(AW$6,2)=7)
      ))
    ),
    INDEX(reference!$H$1:$I$9, MATCH($M140, reference!$H$1:$H$9, 0), 2),
    ""
  ),
"")</f>
        <v/>
      </c>
      <c r="AX140" s="53" t="str">
        <f>IFERROR(
  IF(
    AND(
      AX$6&gt;=$I140, AX$6&lt;=$J140, $Q$2="Yes",
      NOT( OR(
        AND($M$5=1, OR(WEEKDAY(AX$6,2)=6, WEEKDAY(AX$6,2)=7)),
        AND($M$5=17,  WEEKDAY(AX$6,2)=6),
        AND($M$5=11,  WEEKDAY(AX$6,2)=7)
      ))
    ),
    INDEX(reference!$H$1:$I$9, MATCH($M140, reference!$H$1:$H$9, 0), 2),
    ""
  ),
"")</f>
        <v/>
      </c>
      <c r="AY140" s="53" t="str">
        <f>IFERROR(
  IF(
    AND(
      AY$6&gt;=$I140, AY$6&lt;=$J140, $Q$2="Yes",
      NOT( OR(
        AND($M$5=1, OR(WEEKDAY(AY$6,2)=6, WEEKDAY(AY$6,2)=7)),
        AND($M$5=17,  WEEKDAY(AY$6,2)=6),
        AND($M$5=11,  WEEKDAY(AY$6,2)=7)
      ))
    ),
    INDEX(reference!$H$1:$I$9, MATCH($M140, reference!$H$1:$H$9, 0), 2),
    ""
  ),
"")</f>
        <v/>
      </c>
      <c r="AZ140" s="53" t="str">
        <f>IFERROR(
  IF(
    AND(
      AZ$6&gt;=$I140, AZ$6&lt;=$J140, $Q$2="Yes",
      NOT( OR(
        AND($M$5=1, OR(WEEKDAY(AZ$6,2)=6, WEEKDAY(AZ$6,2)=7)),
        AND($M$5=17,  WEEKDAY(AZ$6,2)=6),
        AND($M$5=11,  WEEKDAY(AZ$6,2)=7)
      ))
    ),
    INDEX(reference!$H$1:$I$9, MATCH($M140, reference!$H$1:$H$9, 0), 2),
    ""
  ),
"")</f>
        <v/>
      </c>
      <c r="BA140" s="53" t="str">
        <f>IFERROR(
  IF(
    AND(
      BA$6&gt;=$I140, BA$6&lt;=$J140, $Q$2="Yes",
      NOT( OR(
        AND($M$5=1, OR(WEEKDAY(BA$6,2)=6, WEEKDAY(BA$6,2)=7)),
        AND($M$5=17,  WEEKDAY(BA$6,2)=6),
        AND($M$5=11,  WEEKDAY(BA$6,2)=7)
      ))
    ),
    INDEX(reference!$H$1:$I$9, MATCH($M140, reference!$H$1:$H$9, 0), 2),
    ""
  ),
"")</f>
        <v/>
      </c>
      <c r="BB140" s="53" t="str">
        <f>IFERROR(
  IF(
    AND(
      BB$6&gt;=$I140, BB$6&lt;=$J140, $Q$2="Yes",
      NOT( OR(
        AND($M$5=1, OR(WEEKDAY(BB$6,2)=6, WEEKDAY(BB$6,2)=7)),
        AND($M$5=17,  WEEKDAY(BB$6,2)=6),
        AND($M$5=11,  WEEKDAY(BB$6,2)=7)
      ))
    ),
    INDEX(reference!$H$1:$I$9, MATCH($M140, reference!$H$1:$H$9, 0), 2),
    ""
  ),
"")</f>
        <v/>
      </c>
      <c r="BC140" s="53" t="str">
        <f>IFERROR(
  IF(
    AND(
      BC$6&gt;=$I140, BC$6&lt;=$J140, $Q$2="Yes",
      NOT( OR(
        AND($M$5=1, OR(WEEKDAY(BC$6,2)=6, WEEKDAY(BC$6,2)=7)),
        AND($M$5=17,  WEEKDAY(BC$6,2)=6),
        AND($M$5=11,  WEEKDAY(BC$6,2)=7)
      ))
    ),
    INDEX(reference!$H$1:$I$9, MATCH($M140, reference!$H$1:$H$9, 0), 2),
    ""
  ),
"")</f>
        <v/>
      </c>
      <c r="BD140" s="53" t="str">
        <f>IFERROR(
  IF(
    AND(
      BD$6&gt;=$I140, BD$6&lt;=$J140, $Q$2="Yes",
      NOT( OR(
        AND($M$5=1, OR(WEEKDAY(BD$6,2)=6, WEEKDAY(BD$6,2)=7)),
        AND($M$5=17,  WEEKDAY(BD$6,2)=6),
        AND($M$5=11,  WEEKDAY(BD$6,2)=7)
      ))
    ),
    INDEX(reference!$H$1:$I$9, MATCH($M140, reference!$H$1:$H$9, 0), 2),
    ""
  ),
"")</f>
        <v/>
      </c>
      <c r="BE140" s="53" t="str">
        <f>IFERROR(
  IF(
    AND(
      BE$6&gt;=$I140, BE$6&lt;=$J140, $Q$2="Yes",
      NOT( OR(
        AND($M$5=1, OR(WEEKDAY(BE$6,2)=6, WEEKDAY(BE$6,2)=7)),
        AND($M$5=17,  WEEKDAY(BE$6,2)=6),
        AND($M$5=11,  WEEKDAY(BE$6,2)=7)
      ))
    ),
    INDEX(reference!$H$1:$I$9, MATCH($M140, reference!$H$1:$H$9, 0), 2),
    ""
  ),
"")</f>
        <v/>
      </c>
      <c r="BF140" s="53" t="str">
        <f>IFERROR(
  IF(
    AND(
      BF$6&gt;=$I140, BF$6&lt;=$J140, $Q$2="Yes",
      NOT( OR(
        AND($M$5=1, OR(WEEKDAY(BF$6,2)=6, WEEKDAY(BF$6,2)=7)),
        AND($M$5=17,  WEEKDAY(BF$6,2)=6),
        AND($M$5=11,  WEEKDAY(BF$6,2)=7)
      ))
    ),
    INDEX(reference!$H$1:$I$9, MATCH($M140, reference!$H$1:$H$9, 0), 2),
    ""
  ),
"")</f>
        <v/>
      </c>
      <c r="BG140" s="53" t="str">
        <f>IFERROR(
  IF(
    AND(
      BG$6&gt;=$I140, BG$6&lt;=$J140, $Q$2="Yes",
      NOT( OR(
        AND($M$5=1, OR(WEEKDAY(BG$6,2)=6, WEEKDAY(BG$6,2)=7)),
        AND($M$5=17,  WEEKDAY(BG$6,2)=6),
        AND($M$5=11,  WEEKDAY(BG$6,2)=7)
      ))
    ),
    INDEX(reference!$H$1:$I$9, MATCH($M140, reference!$H$1:$H$9, 0), 2),
    ""
  ),
"")</f>
        <v/>
      </c>
      <c r="BH140" s="53" t="str">
        <f>IFERROR(
  IF(
    AND(
      BH$6&gt;=$I140, BH$6&lt;=$J140, $Q$2="Yes",
      NOT( OR(
        AND($M$5=1, OR(WEEKDAY(BH$6,2)=6, WEEKDAY(BH$6,2)=7)),
        AND($M$5=17,  WEEKDAY(BH$6,2)=6),
        AND($M$5=11,  WEEKDAY(BH$6,2)=7)
      ))
    ),
    INDEX(reference!$H$1:$I$9, MATCH($M140, reference!$H$1:$H$9, 0), 2),
    ""
  ),
"")</f>
        <v/>
      </c>
      <c r="BI140" s="53" t="str">
        <f>IFERROR(
  IF(
    AND(
      BI$6&gt;=$I140, BI$6&lt;=$J140, $Q$2="Yes",
      NOT( OR(
        AND($M$5=1, OR(WEEKDAY(BI$6,2)=6, WEEKDAY(BI$6,2)=7)),
        AND($M$5=17,  WEEKDAY(BI$6,2)=6),
        AND($M$5=11,  WEEKDAY(BI$6,2)=7)
      ))
    ),
    INDEX(reference!$H$1:$I$9, MATCH($M140, reference!$H$1:$H$9, 0), 2),
    ""
  ),
"")</f>
        <v/>
      </c>
      <c r="BJ140" s="53" t="str">
        <f>IFERROR(
  IF(
    AND(
      BJ$6&gt;=$I140, BJ$6&lt;=$J140, $Q$2="Yes",
      NOT( OR(
        AND($M$5=1, OR(WEEKDAY(BJ$6,2)=6, WEEKDAY(BJ$6,2)=7)),
        AND($M$5=17,  WEEKDAY(BJ$6,2)=6),
        AND($M$5=11,  WEEKDAY(BJ$6,2)=7)
      ))
    ),
    INDEX(reference!$H$1:$I$9, MATCH($M140, reference!$H$1:$H$9, 0), 2),
    ""
  ),
"")</f>
        <v/>
      </c>
      <c r="BK140" s="53" t="str">
        <f>IFERROR(
  IF(
    AND(
      BK$6&gt;=$I140, BK$6&lt;=$J140, $Q$2="Yes",
      NOT( OR(
        AND($M$5=1, OR(WEEKDAY(BK$6,2)=6, WEEKDAY(BK$6,2)=7)),
        AND($M$5=17,  WEEKDAY(BK$6,2)=6),
        AND($M$5=11,  WEEKDAY(BK$6,2)=7)
      ))
    ),
    INDEX(reference!$H$1:$I$9, MATCH($M140, reference!$H$1:$H$9, 0), 2),
    ""
  ),
"")</f>
        <v/>
      </c>
      <c r="BL140" s="53" t="str">
        <f>IFERROR(
  IF(
    AND(
      BL$6&gt;=$I140, BL$6&lt;=$J140, $Q$2="Yes",
      NOT( OR(
        AND($M$5=1, OR(WEEKDAY(BL$6,2)=6, WEEKDAY(BL$6,2)=7)),
        AND($M$5=17,  WEEKDAY(BL$6,2)=6),
        AND($M$5=11,  WEEKDAY(BL$6,2)=7)
      ))
    ),
    INDEX(reference!$H$1:$I$9, MATCH($M140, reference!$H$1:$H$9, 0), 2),
    ""
  ),
"")</f>
        <v/>
      </c>
      <c r="BM140" s="53" t="str">
        <f>IFERROR(
  IF(
    AND(
      BM$6&gt;=$I140, BM$6&lt;=$J140, $Q$2="Yes",
      NOT( OR(
        AND($M$5=1, OR(WEEKDAY(BM$6,2)=6, WEEKDAY(BM$6,2)=7)),
        AND($M$5=17,  WEEKDAY(BM$6,2)=6),
        AND($M$5=11,  WEEKDAY(BM$6,2)=7)
      ))
    ),
    INDEX(reference!$H$1:$I$9, MATCH($M140, reference!$H$1:$H$9, 0), 2),
    ""
  ),
"")</f>
        <v/>
      </c>
      <c r="BN140" s="53" t="str">
        <f>IFERROR(
  IF(
    AND(
      BN$6&gt;=$I140, BN$6&lt;=$J140, $Q$2="Yes",
      NOT( OR(
        AND($M$5=1, OR(WEEKDAY(BN$6,2)=6, WEEKDAY(BN$6,2)=7)),
        AND($M$5=17,  WEEKDAY(BN$6,2)=6),
        AND($M$5=11,  WEEKDAY(BN$6,2)=7)
      ))
    ),
    INDEX(reference!$H$1:$I$9, MATCH($M140, reference!$H$1:$H$9, 0), 2),
    ""
  ),
"")</f>
        <v/>
      </c>
      <c r="BO140" s="53" t="str">
        <f>IFERROR(
  IF(
    AND(
      BO$6&gt;=$I140, BO$6&lt;=$J140, $Q$2="Yes",
      NOT( OR(
        AND($M$5=1, OR(WEEKDAY(BO$6,2)=6, WEEKDAY(BO$6,2)=7)),
        AND($M$5=17,  WEEKDAY(BO$6,2)=6),
        AND($M$5=11,  WEEKDAY(BO$6,2)=7)
      ))
    ),
    INDEX(reference!$H$1:$I$9, MATCH($M140, reference!$H$1:$H$9, 0), 2),
    ""
  ),
"")</f>
        <v/>
      </c>
      <c r="BP140" s="53" t="str">
        <f>IFERROR(
  IF(
    AND(
      BP$6&gt;=$I140, BP$6&lt;=$J140, $Q$2="Yes",
      NOT( OR(
        AND($M$5=1, OR(WEEKDAY(BP$6,2)=6, WEEKDAY(BP$6,2)=7)),
        AND($M$5=17,  WEEKDAY(BP$6,2)=6),
        AND($M$5=11,  WEEKDAY(BP$6,2)=7)
      ))
    ),
    INDEX(reference!$H$1:$I$9, MATCH($M140, reference!$H$1:$H$9, 0), 2),
    ""
  ),
"")</f>
        <v/>
      </c>
      <c r="BQ140" s="53" t="str">
        <f>IFERROR(
  IF(
    AND(
      BQ$6&gt;=$I140, BQ$6&lt;=$J140, $Q$2="Yes",
      NOT( OR(
        AND($M$5=1, OR(WEEKDAY(BQ$6,2)=6, WEEKDAY(BQ$6,2)=7)),
        AND($M$5=17,  WEEKDAY(BQ$6,2)=6),
        AND($M$5=11,  WEEKDAY(BQ$6,2)=7)
      ))
    ),
    INDEX(reference!$H$1:$I$9, MATCH($M140, reference!$H$1:$H$9, 0), 2),
    ""
  ),
"")</f>
        <v/>
      </c>
    </row>
    <row r="141" spans="1:69" ht="22.5" customHeight="1" x14ac:dyDescent="0.15">
      <c r="A141" s="46">
        <f>COUNTIF($L$7:M141,M141)</f>
        <v>0</v>
      </c>
      <c r="B141" s="46" t="str">
        <f t="shared" si="8"/>
        <v>-0</v>
      </c>
      <c r="C141" s="46" t="str">
        <f>IFERROR(IF(G141="","",MOD(COUNTIFS($F$6:G141,"◯"),10)),"")</f>
        <v/>
      </c>
      <c r="D141" s="46" t="str" cm="1">
        <f t="array" ref="D141">IF(G141="","",_xlfn.SWITCH(G141,"◯",1,"◆",2,"★",3))</f>
        <v/>
      </c>
      <c r="E141" s="46"/>
      <c r="F141" s="47"/>
      <c r="G141" s="48"/>
      <c r="H141" s="49"/>
      <c r="I141" s="51"/>
      <c r="J141" s="51"/>
      <c r="K141" s="52" t="str">
        <f t="shared" si="9"/>
        <v/>
      </c>
      <c r="L141" s="50"/>
      <c r="M141" s="50"/>
      <c r="N141" s="53" t="str">
        <f>IFERROR(
  IF(
    AND(
      N$6&gt;=$I141, N$6&lt;=$J141, $Q$2="Yes",
      NOT( OR(
        AND($M$5=1, OR(WEEKDAY(N$6,2)=6, WEEKDAY(N$6,2)=7)),
        AND($M$5=17,  WEEKDAY(N$6,2)=6),
        AND($M$5=11,  WEEKDAY(N$6,2)=7)
      ))
    ),
    INDEX(reference!$H$1:$I$9, MATCH($M141, reference!$H$1:$H$9, 0), 2),
    ""
  ),
"")</f>
        <v/>
      </c>
      <c r="O141" s="53" t="str">
        <f>IFERROR(
  IF(
    AND(
      O$6&gt;=$I141, O$6&lt;=$J141, $Q$2="Yes",
      NOT( OR(
        AND($M$5=1, OR(WEEKDAY(O$6,2)=6, WEEKDAY(O$6,2)=7)),
        AND($M$5=17,  WEEKDAY(O$6,2)=6),
        AND($M$5=11,  WEEKDAY(O$6,2)=7)
      ))
    ),
    INDEX(reference!$H$1:$I$9, MATCH($M141, reference!$H$1:$H$9, 0), 2),
    ""
  ),
"")</f>
        <v/>
      </c>
      <c r="P141" s="53" t="str">
        <f>IFERROR(
  IF(
    AND(
      P$6&gt;=$I141, P$6&lt;=$J141, $Q$2="Yes",
      NOT( OR(
        AND($M$5=1, OR(WEEKDAY(P$6,2)=6, WEEKDAY(P$6,2)=7)),
        AND($M$5=17,  WEEKDAY(P$6,2)=6),
        AND($M$5=11,  WEEKDAY(P$6,2)=7)
      ))
    ),
    INDEX(reference!$H$1:$I$9, MATCH($M141, reference!$H$1:$H$9, 0), 2),
    ""
  ),
"")</f>
        <v/>
      </c>
      <c r="Q141" s="53" t="str">
        <f>IFERROR(
  IF(
    AND(
      Q$6&gt;=$I141, Q$6&lt;=$J141, $Q$2="Yes",
      NOT( OR(
        AND($M$5=1, OR(WEEKDAY(Q$6,2)=6, WEEKDAY(Q$6,2)=7)),
        AND($M$5=17,  WEEKDAY(Q$6,2)=6),
        AND($M$5=11,  WEEKDAY(Q$6,2)=7)
      ))
    ),
    INDEX(reference!$H$1:$I$9, MATCH($M141, reference!$H$1:$H$9, 0), 2),
    ""
  ),
"")</f>
        <v/>
      </c>
      <c r="R141" s="53" t="str">
        <f>IFERROR(
  IF(
    AND(
      R$6&gt;=$I141, R$6&lt;=$J141, $Q$2="Yes",
      NOT( OR(
        AND($M$5=1, OR(WEEKDAY(R$6,2)=6, WEEKDAY(R$6,2)=7)),
        AND($M$5=17,  WEEKDAY(R$6,2)=6),
        AND($M$5=11,  WEEKDAY(R$6,2)=7)
      ))
    ),
    INDEX(reference!$H$1:$I$9, MATCH($M141, reference!$H$1:$H$9, 0), 2),
    ""
  ),
"")</f>
        <v/>
      </c>
      <c r="S141" s="53" t="str">
        <f>IFERROR(
  IF(
    AND(
      S$6&gt;=$I141, S$6&lt;=$J141, $Q$2="Yes",
      NOT( OR(
        AND($M$5=1, OR(WEEKDAY(S$6,2)=6, WEEKDAY(S$6,2)=7)),
        AND($M$5=17,  WEEKDAY(S$6,2)=6),
        AND($M$5=11,  WEEKDAY(S$6,2)=7)
      ))
    ),
    INDEX(reference!$H$1:$I$9, MATCH($M141, reference!$H$1:$H$9, 0), 2),
    ""
  ),
"")</f>
        <v/>
      </c>
      <c r="T141" s="53" t="str">
        <f>IFERROR(
  IF(
    AND(
      T$6&gt;=$I141, T$6&lt;=$J141, $Q$2="Yes",
      NOT( OR(
        AND($M$5=1, OR(WEEKDAY(T$6,2)=6, WEEKDAY(T$6,2)=7)),
        AND($M$5=17,  WEEKDAY(T$6,2)=6),
        AND($M$5=11,  WEEKDAY(T$6,2)=7)
      ))
    ),
    INDEX(reference!$H$1:$I$9, MATCH($M141, reference!$H$1:$H$9, 0), 2),
    ""
  ),
"")</f>
        <v/>
      </c>
      <c r="U141" s="53" t="str">
        <f>IFERROR(
  IF(
    AND(
      U$6&gt;=$I141, U$6&lt;=$J141, $Q$2="Yes",
      NOT( OR(
        AND($M$5=1, OR(WEEKDAY(U$6,2)=6, WEEKDAY(U$6,2)=7)),
        AND($M$5=17,  WEEKDAY(U$6,2)=6),
        AND($M$5=11,  WEEKDAY(U$6,2)=7)
      ))
    ),
    INDEX(reference!$H$1:$I$9, MATCH($M141, reference!$H$1:$H$9, 0), 2),
    ""
  ),
"")</f>
        <v/>
      </c>
      <c r="V141" s="53" t="str">
        <f>IFERROR(
  IF(
    AND(
      V$6&gt;=$I141, V$6&lt;=$J141, $Q$2="Yes",
      NOT( OR(
        AND($M$5=1, OR(WEEKDAY(V$6,2)=6, WEEKDAY(V$6,2)=7)),
        AND($M$5=17,  WEEKDAY(V$6,2)=6),
        AND($M$5=11,  WEEKDAY(V$6,2)=7)
      ))
    ),
    INDEX(reference!$H$1:$I$9, MATCH($M141, reference!$H$1:$H$9, 0), 2),
    ""
  ),
"")</f>
        <v/>
      </c>
      <c r="W141" s="53" t="str">
        <f>IFERROR(
  IF(
    AND(
      W$6&gt;=$I141, W$6&lt;=$J141, $Q$2="Yes",
      NOT( OR(
        AND($M$5=1, OR(WEEKDAY(W$6,2)=6, WEEKDAY(W$6,2)=7)),
        AND($M$5=17,  WEEKDAY(W$6,2)=6),
        AND($M$5=11,  WEEKDAY(W$6,2)=7)
      ))
    ),
    INDEX(reference!$H$1:$I$9, MATCH($M141, reference!$H$1:$H$9, 0), 2),
    ""
  ),
"")</f>
        <v/>
      </c>
      <c r="X141" s="53" t="str">
        <f>IFERROR(
  IF(
    AND(
      X$6&gt;=$I141, X$6&lt;=$J141, $Q$2="Yes",
      NOT( OR(
        AND($M$5=1, OR(WEEKDAY(X$6,2)=6, WEEKDAY(X$6,2)=7)),
        AND($M$5=17,  WEEKDAY(X$6,2)=6),
        AND($M$5=11,  WEEKDAY(X$6,2)=7)
      ))
    ),
    INDEX(reference!$H$1:$I$9, MATCH($M141, reference!$H$1:$H$9, 0), 2),
    ""
  ),
"")</f>
        <v/>
      </c>
      <c r="Y141" s="53" t="str">
        <f>IFERROR(
  IF(
    AND(
      Y$6&gt;=$I141, Y$6&lt;=$J141, $Q$2="Yes",
      NOT( OR(
        AND($M$5=1, OR(WEEKDAY(Y$6,2)=6, WEEKDAY(Y$6,2)=7)),
        AND($M$5=17,  WEEKDAY(Y$6,2)=6),
        AND($M$5=11,  WEEKDAY(Y$6,2)=7)
      ))
    ),
    INDEX(reference!$H$1:$I$9, MATCH($M141, reference!$H$1:$H$9, 0), 2),
    ""
  ),
"")</f>
        <v/>
      </c>
      <c r="Z141" s="53" t="str">
        <f>IFERROR(
  IF(
    AND(
      Z$6&gt;=$I141, Z$6&lt;=$J141, $Q$2="Yes",
      NOT( OR(
        AND($M$5=1, OR(WEEKDAY(Z$6,2)=6, WEEKDAY(Z$6,2)=7)),
        AND($M$5=17,  WEEKDAY(Z$6,2)=6),
        AND($M$5=11,  WEEKDAY(Z$6,2)=7)
      ))
    ),
    INDEX(reference!$H$1:$I$9, MATCH($M141, reference!$H$1:$H$9, 0), 2),
    ""
  ),
"")</f>
        <v/>
      </c>
      <c r="AA141" s="53" t="str">
        <f>IFERROR(
  IF(
    AND(
      AA$6&gt;=$I141, AA$6&lt;=$J141, $Q$2="Yes",
      NOT( OR(
        AND($M$5=1, OR(WEEKDAY(AA$6,2)=6, WEEKDAY(AA$6,2)=7)),
        AND($M$5=17,  WEEKDAY(AA$6,2)=6),
        AND($M$5=11,  WEEKDAY(AA$6,2)=7)
      ))
    ),
    INDEX(reference!$H$1:$I$9, MATCH($M141, reference!$H$1:$H$9, 0), 2),
    ""
  ),
"")</f>
        <v/>
      </c>
      <c r="AB141" s="53" t="str">
        <f>IFERROR(
  IF(
    AND(
      AB$6&gt;=$I141, AB$6&lt;=$J141, $Q$2="Yes",
      NOT( OR(
        AND($M$5=1, OR(WEEKDAY(AB$6,2)=6, WEEKDAY(AB$6,2)=7)),
        AND($M$5=17,  WEEKDAY(AB$6,2)=6),
        AND($M$5=11,  WEEKDAY(AB$6,2)=7)
      ))
    ),
    INDEX(reference!$H$1:$I$9, MATCH($M141, reference!$H$1:$H$9, 0), 2),
    ""
  ),
"")</f>
        <v/>
      </c>
      <c r="AC141" s="53" t="str">
        <f>IFERROR(
  IF(
    AND(
      AC$6&gt;=$I141, AC$6&lt;=$J141, $Q$2="Yes",
      NOT( OR(
        AND($M$5=1, OR(WEEKDAY(AC$6,2)=6, WEEKDAY(AC$6,2)=7)),
        AND($M$5=17,  WEEKDAY(AC$6,2)=6),
        AND($M$5=11,  WEEKDAY(AC$6,2)=7)
      ))
    ),
    INDEX(reference!$H$1:$I$9, MATCH($M141, reference!$H$1:$H$9, 0), 2),
    ""
  ),
"")</f>
        <v/>
      </c>
      <c r="AD141" s="53" t="str">
        <f>IFERROR(
  IF(
    AND(
      AD$6&gt;=$I141, AD$6&lt;=$J141, $Q$2="Yes",
      NOT( OR(
        AND($M$5=1, OR(WEEKDAY(AD$6,2)=6, WEEKDAY(AD$6,2)=7)),
        AND($M$5=17,  WEEKDAY(AD$6,2)=6),
        AND($M$5=11,  WEEKDAY(AD$6,2)=7)
      ))
    ),
    INDEX(reference!$H$1:$I$9, MATCH($M141, reference!$H$1:$H$9, 0), 2),
    ""
  ),
"")</f>
        <v/>
      </c>
      <c r="AE141" s="53" t="str">
        <f>IFERROR(
  IF(
    AND(
      AE$6&gt;=$I141, AE$6&lt;=$J141, $Q$2="Yes",
      NOT( OR(
        AND($M$5=1, OR(WEEKDAY(AE$6,2)=6, WEEKDAY(AE$6,2)=7)),
        AND($M$5=17,  WEEKDAY(AE$6,2)=6),
        AND($M$5=11,  WEEKDAY(AE$6,2)=7)
      ))
    ),
    INDEX(reference!$H$1:$I$9, MATCH($M141, reference!$H$1:$H$9, 0), 2),
    ""
  ),
"")</f>
        <v/>
      </c>
      <c r="AF141" s="53" t="str">
        <f>IFERROR(
  IF(
    AND(
      AF$6&gt;=$I141, AF$6&lt;=$J141, $Q$2="Yes",
      NOT( OR(
        AND($M$5=1, OR(WEEKDAY(AF$6,2)=6, WEEKDAY(AF$6,2)=7)),
        AND($M$5=17,  WEEKDAY(AF$6,2)=6),
        AND($M$5=11,  WEEKDAY(AF$6,2)=7)
      ))
    ),
    INDEX(reference!$H$1:$I$9, MATCH($M141, reference!$H$1:$H$9, 0), 2),
    ""
  ),
"")</f>
        <v/>
      </c>
      <c r="AG141" s="53" t="str">
        <f>IFERROR(
  IF(
    AND(
      AG$6&gt;=$I141, AG$6&lt;=$J141, $Q$2="Yes",
      NOT( OR(
        AND($M$5=1, OR(WEEKDAY(AG$6,2)=6, WEEKDAY(AG$6,2)=7)),
        AND($M$5=17,  WEEKDAY(AG$6,2)=6),
        AND($M$5=11,  WEEKDAY(AG$6,2)=7)
      ))
    ),
    INDEX(reference!$H$1:$I$9, MATCH($M141, reference!$H$1:$H$9, 0), 2),
    ""
  ),
"")</f>
        <v/>
      </c>
      <c r="AH141" s="53" t="str">
        <f>IFERROR(
  IF(
    AND(
      AH$6&gt;=$I141, AH$6&lt;=$J141, $Q$2="Yes",
      NOT( OR(
        AND($M$5=1, OR(WEEKDAY(AH$6,2)=6, WEEKDAY(AH$6,2)=7)),
        AND($M$5=17,  WEEKDAY(AH$6,2)=6),
        AND($M$5=11,  WEEKDAY(AH$6,2)=7)
      ))
    ),
    INDEX(reference!$H$1:$I$9, MATCH($M141, reference!$H$1:$H$9, 0), 2),
    ""
  ),
"")</f>
        <v/>
      </c>
      <c r="AI141" s="53" t="str">
        <f>IFERROR(
  IF(
    AND(
      AI$6&gt;=$I141, AI$6&lt;=$J141, $Q$2="Yes",
      NOT( OR(
        AND($M$5=1, OR(WEEKDAY(AI$6,2)=6, WEEKDAY(AI$6,2)=7)),
        AND($M$5=17,  WEEKDAY(AI$6,2)=6),
        AND($M$5=11,  WEEKDAY(AI$6,2)=7)
      ))
    ),
    INDEX(reference!$H$1:$I$9, MATCH($M141, reference!$H$1:$H$9, 0), 2),
    ""
  ),
"")</f>
        <v/>
      </c>
      <c r="AJ141" s="53" t="str">
        <f>IFERROR(
  IF(
    AND(
      AJ$6&gt;=$I141, AJ$6&lt;=$J141, $Q$2="Yes",
      NOT( OR(
        AND($M$5=1, OR(WEEKDAY(AJ$6,2)=6, WEEKDAY(AJ$6,2)=7)),
        AND($M$5=17,  WEEKDAY(AJ$6,2)=6),
        AND($M$5=11,  WEEKDAY(AJ$6,2)=7)
      ))
    ),
    INDEX(reference!$H$1:$I$9, MATCH($M141, reference!$H$1:$H$9, 0), 2),
    ""
  ),
"")</f>
        <v/>
      </c>
      <c r="AK141" s="53" t="str">
        <f>IFERROR(
  IF(
    AND(
      AK$6&gt;=$I141, AK$6&lt;=$J141, $Q$2="Yes",
      NOT( OR(
        AND($M$5=1, OR(WEEKDAY(AK$6,2)=6, WEEKDAY(AK$6,2)=7)),
        AND($M$5=17,  WEEKDAY(AK$6,2)=6),
        AND($M$5=11,  WEEKDAY(AK$6,2)=7)
      ))
    ),
    INDEX(reference!$H$1:$I$9, MATCH($M141, reference!$H$1:$H$9, 0), 2),
    ""
  ),
"")</f>
        <v/>
      </c>
      <c r="AL141" s="53" t="str">
        <f>IFERROR(
  IF(
    AND(
      AL$6&gt;=$I141, AL$6&lt;=$J141, $Q$2="Yes",
      NOT( OR(
        AND($M$5=1, OR(WEEKDAY(AL$6,2)=6, WEEKDAY(AL$6,2)=7)),
        AND($M$5=17,  WEEKDAY(AL$6,2)=6),
        AND($M$5=11,  WEEKDAY(AL$6,2)=7)
      ))
    ),
    INDEX(reference!$H$1:$I$9, MATCH($M141, reference!$H$1:$H$9, 0), 2),
    ""
  ),
"")</f>
        <v/>
      </c>
      <c r="AM141" s="53" t="str">
        <f>IFERROR(
  IF(
    AND(
      AM$6&gt;=$I141, AM$6&lt;=$J141, $Q$2="Yes",
      NOT( OR(
        AND($M$5=1, OR(WEEKDAY(AM$6,2)=6, WEEKDAY(AM$6,2)=7)),
        AND($M$5=17,  WEEKDAY(AM$6,2)=6),
        AND($M$5=11,  WEEKDAY(AM$6,2)=7)
      ))
    ),
    INDEX(reference!$H$1:$I$9, MATCH($M141, reference!$H$1:$H$9, 0), 2),
    ""
  ),
"")</f>
        <v/>
      </c>
      <c r="AN141" s="53" t="str">
        <f>IFERROR(
  IF(
    AND(
      AN$6&gt;=$I141, AN$6&lt;=$J141, $Q$2="Yes",
      NOT( OR(
        AND($M$5=1, OR(WEEKDAY(AN$6,2)=6, WEEKDAY(AN$6,2)=7)),
        AND($M$5=17,  WEEKDAY(AN$6,2)=6),
        AND($M$5=11,  WEEKDAY(AN$6,2)=7)
      ))
    ),
    INDEX(reference!$H$1:$I$9, MATCH($M141, reference!$H$1:$H$9, 0), 2),
    ""
  ),
"")</f>
        <v/>
      </c>
      <c r="AO141" s="53" t="str">
        <f>IFERROR(
  IF(
    AND(
      AO$6&gt;=$I141, AO$6&lt;=$J141, $Q$2="Yes",
      NOT( OR(
        AND($M$5=1, OR(WEEKDAY(AO$6,2)=6, WEEKDAY(AO$6,2)=7)),
        AND($M$5=17,  WEEKDAY(AO$6,2)=6),
        AND($M$5=11,  WEEKDAY(AO$6,2)=7)
      ))
    ),
    INDEX(reference!$H$1:$I$9, MATCH($M141, reference!$H$1:$H$9, 0), 2),
    ""
  ),
"")</f>
        <v/>
      </c>
      <c r="AP141" s="53" t="str">
        <f>IFERROR(
  IF(
    AND(
      AP$6&gt;=$I141, AP$6&lt;=$J141, $Q$2="Yes",
      NOT( OR(
        AND($M$5=1, OR(WEEKDAY(AP$6,2)=6, WEEKDAY(AP$6,2)=7)),
        AND($M$5=17,  WEEKDAY(AP$6,2)=6),
        AND($M$5=11,  WEEKDAY(AP$6,2)=7)
      ))
    ),
    INDEX(reference!$H$1:$I$9, MATCH($M141, reference!$H$1:$H$9, 0), 2),
    ""
  ),
"")</f>
        <v/>
      </c>
      <c r="AQ141" s="53" t="str">
        <f>IFERROR(
  IF(
    AND(
      AQ$6&gt;=$I141, AQ$6&lt;=$J141, $Q$2="Yes",
      NOT( OR(
        AND($M$5=1, OR(WEEKDAY(AQ$6,2)=6, WEEKDAY(AQ$6,2)=7)),
        AND($M$5=17,  WEEKDAY(AQ$6,2)=6),
        AND($M$5=11,  WEEKDAY(AQ$6,2)=7)
      ))
    ),
    INDEX(reference!$H$1:$I$9, MATCH($M141, reference!$H$1:$H$9, 0), 2),
    ""
  ),
"")</f>
        <v/>
      </c>
      <c r="AR141" s="53" t="str">
        <f>IFERROR(
  IF(
    AND(
      AR$6&gt;=$I141, AR$6&lt;=$J141, $Q$2="Yes",
      NOT( OR(
        AND($M$5=1, OR(WEEKDAY(AR$6,2)=6, WEEKDAY(AR$6,2)=7)),
        AND($M$5=17,  WEEKDAY(AR$6,2)=6),
        AND($M$5=11,  WEEKDAY(AR$6,2)=7)
      ))
    ),
    INDEX(reference!$H$1:$I$9, MATCH($M141, reference!$H$1:$H$9, 0), 2),
    ""
  ),
"")</f>
        <v/>
      </c>
      <c r="AS141" s="53" t="str">
        <f>IFERROR(
  IF(
    AND(
      AS$6&gt;=$I141, AS$6&lt;=$J141, $Q$2="Yes",
      NOT( OR(
        AND($M$5=1, OR(WEEKDAY(AS$6,2)=6, WEEKDAY(AS$6,2)=7)),
        AND($M$5=17,  WEEKDAY(AS$6,2)=6),
        AND($M$5=11,  WEEKDAY(AS$6,2)=7)
      ))
    ),
    INDEX(reference!$H$1:$I$9, MATCH($M141, reference!$H$1:$H$9, 0), 2),
    ""
  ),
"")</f>
        <v/>
      </c>
      <c r="AT141" s="53" t="str">
        <f>IFERROR(
  IF(
    AND(
      AT$6&gt;=$I141, AT$6&lt;=$J141, $Q$2="Yes",
      NOT( OR(
        AND($M$5=1, OR(WEEKDAY(AT$6,2)=6, WEEKDAY(AT$6,2)=7)),
        AND($M$5=17,  WEEKDAY(AT$6,2)=6),
        AND($M$5=11,  WEEKDAY(AT$6,2)=7)
      ))
    ),
    INDEX(reference!$H$1:$I$9, MATCH($M141, reference!$H$1:$H$9, 0), 2),
    ""
  ),
"")</f>
        <v/>
      </c>
      <c r="AU141" s="53" t="str">
        <f>IFERROR(
  IF(
    AND(
      AU$6&gt;=$I141, AU$6&lt;=$J141, $Q$2="Yes",
      NOT( OR(
        AND($M$5=1, OR(WEEKDAY(AU$6,2)=6, WEEKDAY(AU$6,2)=7)),
        AND($M$5=17,  WEEKDAY(AU$6,2)=6),
        AND($M$5=11,  WEEKDAY(AU$6,2)=7)
      ))
    ),
    INDEX(reference!$H$1:$I$9, MATCH($M141, reference!$H$1:$H$9, 0), 2),
    ""
  ),
"")</f>
        <v/>
      </c>
      <c r="AV141" s="53" t="str">
        <f>IFERROR(
  IF(
    AND(
      AV$6&gt;=$I141, AV$6&lt;=$J141, $Q$2="Yes",
      NOT( OR(
        AND($M$5=1, OR(WEEKDAY(AV$6,2)=6, WEEKDAY(AV$6,2)=7)),
        AND($M$5=17,  WEEKDAY(AV$6,2)=6),
        AND($M$5=11,  WEEKDAY(AV$6,2)=7)
      ))
    ),
    INDEX(reference!$H$1:$I$9, MATCH($M141, reference!$H$1:$H$9, 0), 2),
    ""
  ),
"")</f>
        <v/>
      </c>
      <c r="AW141" s="53" t="str">
        <f>IFERROR(
  IF(
    AND(
      AW$6&gt;=$I141, AW$6&lt;=$J141, $Q$2="Yes",
      NOT( OR(
        AND($M$5=1, OR(WEEKDAY(AW$6,2)=6, WEEKDAY(AW$6,2)=7)),
        AND($M$5=17,  WEEKDAY(AW$6,2)=6),
        AND($M$5=11,  WEEKDAY(AW$6,2)=7)
      ))
    ),
    INDEX(reference!$H$1:$I$9, MATCH($M141, reference!$H$1:$H$9, 0), 2),
    ""
  ),
"")</f>
        <v/>
      </c>
      <c r="AX141" s="53" t="str">
        <f>IFERROR(
  IF(
    AND(
      AX$6&gt;=$I141, AX$6&lt;=$J141, $Q$2="Yes",
      NOT( OR(
        AND($M$5=1, OR(WEEKDAY(AX$6,2)=6, WEEKDAY(AX$6,2)=7)),
        AND($M$5=17,  WEEKDAY(AX$6,2)=6),
        AND($M$5=11,  WEEKDAY(AX$6,2)=7)
      ))
    ),
    INDEX(reference!$H$1:$I$9, MATCH($M141, reference!$H$1:$H$9, 0), 2),
    ""
  ),
"")</f>
        <v/>
      </c>
      <c r="AY141" s="53" t="str">
        <f>IFERROR(
  IF(
    AND(
      AY$6&gt;=$I141, AY$6&lt;=$J141, $Q$2="Yes",
      NOT( OR(
        AND($M$5=1, OR(WEEKDAY(AY$6,2)=6, WEEKDAY(AY$6,2)=7)),
        AND($M$5=17,  WEEKDAY(AY$6,2)=6),
        AND($M$5=11,  WEEKDAY(AY$6,2)=7)
      ))
    ),
    INDEX(reference!$H$1:$I$9, MATCH($M141, reference!$H$1:$H$9, 0), 2),
    ""
  ),
"")</f>
        <v/>
      </c>
      <c r="AZ141" s="53" t="str">
        <f>IFERROR(
  IF(
    AND(
      AZ$6&gt;=$I141, AZ$6&lt;=$J141, $Q$2="Yes",
      NOT( OR(
        AND($M$5=1, OR(WEEKDAY(AZ$6,2)=6, WEEKDAY(AZ$6,2)=7)),
        AND($M$5=17,  WEEKDAY(AZ$6,2)=6),
        AND($M$5=11,  WEEKDAY(AZ$6,2)=7)
      ))
    ),
    INDEX(reference!$H$1:$I$9, MATCH($M141, reference!$H$1:$H$9, 0), 2),
    ""
  ),
"")</f>
        <v/>
      </c>
      <c r="BA141" s="53" t="str">
        <f>IFERROR(
  IF(
    AND(
      BA$6&gt;=$I141, BA$6&lt;=$J141, $Q$2="Yes",
      NOT( OR(
        AND($M$5=1, OR(WEEKDAY(BA$6,2)=6, WEEKDAY(BA$6,2)=7)),
        AND($M$5=17,  WEEKDAY(BA$6,2)=6),
        AND($M$5=11,  WEEKDAY(BA$6,2)=7)
      ))
    ),
    INDEX(reference!$H$1:$I$9, MATCH($M141, reference!$H$1:$H$9, 0), 2),
    ""
  ),
"")</f>
        <v/>
      </c>
      <c r="BB141" s="53" t="str">
        <f>IFERROR(
  IF(
    AND(
      BB$6&gt;=$I141, BB$6&lt;=$J141, $Q$2="Yes",
      NOT( OR(
        AND($M$5=1, OR(WEEKDAY(BB$6,2)=6, WEEKDAY(BB$6,2)=7)),
        AND($M$5=17,  WEEKDAY(BB$6,2)=6),
        AND($M$5=11,  WEEKDAY(BB$6,2)=7)
      ))
    ),
    INDEX(reference!$H$1:$I$9, MATCH($M141, reference!$H$1:$H$9, 0), 2),
    ""
  ),
"")</f>
        <v/>
      </c>
      <c r="BC141" s="53" t="str">
        <f>IFERROR(
  IF(
    AND(
      BC$6&gt;=$I141, BC$6&lt;=$J141, $Q$2="Yes",
      NOT( OR(
        AND($M$5=1, OR(WEEKDAY(BC$6,2)=6, WEEKDAY(BC$6,2)=7)),
        AND($M$5=17,  WEEKDAY(BC$6,2)=6),
        AND($M$5=11,  WEEKDAY(BC$6,2)=7)
      ))
    ),
    INDEX(reference!$H$1:$I$9, MATCH($M141, reference!$H$1:$H$9, 0), 2),
    ""
  ),
"")</f>
        <v/>
      </c>
      <c r="BD141" s="53" t="str">
        <f>IFERROR(
  IF(
    AND(
      BD$6&gt;=$I141, BD$6&lt;=$J141, $Q$2="Yes",
      NOT( OR(
        AND($M$5=1, OR(WEEKDAY(BD$6,2)=6, WEEKDAY(BD$6,2)=7)),
        AND($M$5=17,  WEEKDAY(BD$6,2)=6),
        AND($M$5=11,  WEEKDAY(BD$6,2)=7)
      ))
    ),
    INDEX(reference!$H$1:$I$9, MATCH($M141, reference!$H$1:$H$9, 0), 2),
    ""
  ),
"")</f>
        <v/>
      </c>
      <c r="BE141" s="53" t="str">
        <f>IFERROR(
  IF(
    AND(
      BE$6&gt;=$I141, BE$6&lt;=$J141, $Q$2="Yes",
      NOT( OR(
        AND($M$5=1, OR(WEEKDAY(BE$6,2)=6, WEEKDAY(BE$6,2)=7)),
        AND($M$5=17,  WEEKDAY(BE$6,2)=6),
        AND($M$5=11,  WEEKDAY(BE$6,2)=7)
      ))
    ),
    INDEX(reference!$H$1:$I$9, MATCH($M141, reference!$H$1:$H$9, 0), 2),
    ""
  ),
"")</f>
        <v/>
      </c>
      <c r="BF141" s="53" t="str">
        <f>IFERROR(
  IF(
    AND(
      BF$6&gt;=$I141, BF$6&lt;=$J141, $Q$2="Yes",
      NOT( OR(
        AND($M$5=1, OR(WEEKDAY(BF$6,2)=6, WEEKDAY(BF$6,2)=7)),
        AND($M$5=17,  WEEKDAY(BF$6,2)=6),
        AND($M$5=11,  WEEKDAY(BF$6,2)=7)
      ))
    ),
    INDEX(reference!$H$1:$I$9, MATCH($M141, reference!$H$1:$H$9, 0), 2),
    ""
  ),
"")</f>
        <v/>
      </c>
      <c r="BG141" s="53" t="str">
        <f>IFERROR(
  IF(
    AND(
      BG$6&gt;=$I141, BG$6&lt;=$J141, $Q$2="Yes",
      NOT( OR(
        AND($M$5=1, OR(WEEKDAY(BG$6,2)=6, WEEKDAY(BG$6,2)=7)),
        AND($M$5=17,  WEEKDAY(BG$6,2)=6),
        AND($M$5=11,  WEEKDAY(BG$6,2)=7)
      ))
    ),
    INDEX(reference!$H$1:$I$9, MATCH($M141, reference!$H$1:$H$9, 0), 2),
    ""
  ),
"")</f>
        <v/>
      </c>
      <c r="BH141" s="53" t="str">
        <f>IFERROR(
  IF(
    AND(
      BH$6&gt;=$I141, BH$6&lt;=$J141, $Q$2="Yes",
      NOT( OR(
        AND($M$5=1, OR(WEEKDAY(BH$6,2)=6, WEEKDAY(BH$6,2)=7)),
        AND($M$5=17,  WEEKDAY(BH$6,2)=6),
        AND($M$5=11,  WEEKDAY(BH$6,2)=7)
      ))
    ),
    INDEX(reference!$H$1:$I$9, MATCH($M141, reference!$H$1:$H$9, 0), 2),
    ""
  ),
"")</f>
        <v/>
      </c>
      <c r="BI141" s="53" t="str">
        <f>IFERROR(
  IF(
    AND(
      BI$6&gt;=$I141, BI$6&lt;=$J141, $Q$2="Yes",
      NOT( OR(
        AND($M$5=1, OR(WEEKDAY(BI$6,2)=6, WEEKDAY(BI$6,2)=7)),
        AND($M$5=17,  WEEKDAY(BI$6,2)=6),
        AND($M$5=11,  WEEKDAY(BI$6,2)=7)
      ))
    ),
    INDEX(reference!$H$1:$I$9, MATCH($M141, reference!$H$1:$H$9, 0), 2),
    ""
  ),
"")</f>
        <v/>
      </c>
      <c r="BJ141" s="53" t="str">
        <f>IFERROR(
  IF(
    AND(
      BJ$6&gt;=$I141, BJ$6&lt;=$J141, $Q$2="Yes",
      NOT( OR(
        AND($M$5=1, OR(WEEKDAY(BJ$6,2)=6, WEEKDAY(BJ$6,2)=7)),
        AND($M$5=17,  WEEKDAY(BJ$6,2)=6),
        AND($M$5=11,  WEEKDAY(BJ$6,2)=7)
      ))
    ),
    INDEX(reference!$H$1:$I$9, MATCH($M141, reference!$H$1:$H$9, 0), 2),
    ""
  ),
"")</f>
        <v/>
      </c>
      <c r="BK141" s="53" t="str">
        <f>IFERROR(
  IF(
    AND(
      BK$6&gt;=$I141, BK$6&lt;=$J141, $Q$2="Yes",
      NOT( OR(
        AND($M$5=1, OR(WEEKDAY(BK$6,2)=6, WEEKDAY(BK$6,2)=7)),
        AND($M$5=17,  WEEKDAY(BK$6,2)=6),
        AND($M$5=11,  WEEKDAY(BK$6,2)=7)
      ))
    ),
    INDEX(reference!$H$1:$I$9, MATCH($M141, reference!$H$1:$H$9, 0), 2),
    ""
  ),
"")</f>
        <v/>
      </c>
      <c r="BL141" s="53" t="str">
        <f>IFERROR(
  IF(
    AND(
      BL$6&gt;=$I141, BL$6&lt;=$J141, $Q$2="Yes",
      NOT( OR(
        AND($M$5=1, OR(WEEKDAY(BL$6,2)=6, WEEKDAY(BL$6,2)=7)),
        AND($M$5=17,  WEEKDAY(BL$6,2)=6),
        AND($M$5=11,  WEEKDAY(BL$6,2)=7)
      ))
    ),
    INDEX(reference!$H$1:$I$9, MATCH($M141, reference!$H$1:$H$9, 0), 2),
    ""
  ),
"")</f>
        <v/>
      </c>
      <c r="BM141" s="53" t="str">
        <f>IFERROR(
  IF(
    AND(
      BM$6&gt;=$I141, BM$6&lt;=$J141, $Q$2="Yes",
      NOT( OR(
        AND($M$5=1, OR(WEEKDAY(BM$6,2)=6, WEEKDAY(BM$6,2)=7)),
        AND($M$5=17,  WEEKDAY(BM$6,2)=6),
        AND($M$5=11,  WEEKDAY(BM$6,2)=7)
      ))
    ),
    INDEX(reference!$H$1:$I$9, MATCH($M141, reference!$H$1:$H$9, 0), 2),
    ""
  ),
"")</f>
        <v/>
      </c>
      <c r="BN141" s="53" t="str">
        <f>IFERROR(
  IF(
    AND(
      BN$6&gt;=$I141, BN$6&lt;=$J141, $Q$2="Yes",
      NOT( OR(
        AND($M$5=1, OR(WEEKDAY(BN$6,2)=6, WEEKDAY(BN$6,2)=7)),
        AND($M$5=17,  WEEKDAY(BN$6,2)=6),
        AND($M$5=11,  WEEKDAY(BN$6,2)=7)
      ))
    ),
    INDEX(reference!$H$1:$I$9, MATCH($M141, reference!$H$1:$H$9, 0), 2),
    ""
  ),
"")</f>
        <v/>
      </c>
      <c r="BO141" s="53" t="str">
        <f>IFERROR(
  IF(
    AND(
      BO$6&gt;=$I141, BO$6&lt;=$J141, $Q$2="Yes",
      NOT( OR(
        AND($M$5=1, OR(WEEKDAY(BO$6,2)=6, WEEKDAY(BO$6,2)=7)),
        AND($M$5=17,  WEEKDAY(BO$6,2)=6),
        AND($M$5=11,  WEEKDAY(BO$6,2)=7)
      ))
    ),
    INDEX(reference!$H$1:$I$9, MATCH($M141, reference!$H$1:$H$9, 0), 2),
    ""
  ),
"")</f>
        <v/>
      </c>
      <c r="BP141" s="53" t="str">
        <f>IFERROR(
  IF(
    AND(
      BP$6&gt;=$I141, BP$6&lt;=$J141, $Q$2="Yes",
      NOT( OR(
        AND($M$5=1, OR(WEEKDAY(BP$6,2)=6, WEEKDAY(BP$6,2)=7)),
        AND($M$5=17,  WEEKDAY(BP$6,2)=6),
        AND($M$5=11,  WEEKDAY(BP$6,2)=7)
      ))
    ),
    INDEX(reference!$H$1:$I$9, MATCH($M141, reference!$H$1:$H$9, 0), 2),
    ""
  ),
"")</f>
        <v/>
      </c>
      <c r="BQ141" s="53" t="str">
        <f>IFERROR(
  IF(
    AND(
      BQ$6&gt;=$I141, BQ$6&lt;=$J141, $Q$2="Yes",
      NOT( OR(
        AND($M$5=1, OR(WEEKDAY(BQ$6,2)=6, WEEKDAY(BQ$6,2)=7)),
        AND($M$5=17,  WEEKDAY(BQ$6,2)=6),
        AND($M$5=11,  WEEKDAY(BQ$6,2)=7)
      ))
    ),
    INDEX(reference!$H$1:$I$9, MATCH($M141, reference!$H$1:$H$9, 0), 2),
    ""
  ),
"")</f>
        <v/>
      </c>
    </row>
    <row r="142" spans="1:69" ht="22.5" customHeight="1" x14ac:dyDescent="0.15">
      <c r="A142" s="46">
        <f>COUNTIF($L$7:M142,M142)</f>
        <v>0</v>
      </c>
      <c r="B142" s="46" t="str">
        <f t="shared" si="8"/>
        <v>-0</v>
      </c>
      <c r="C142" s="46" t="str">
        <f>IFERROR(IF(G142="","",MOD(COUNTIFS($F$6:G142,"◯"),10)),"")</f>
        <v/>
      </c>
      <c r="D142" s="46" t="str" cm="1">
        <f t="array" ref="D142">IF(G142="","",_xlfn.SWITCH(G142,"◯",1,"◆",2,"★",3))</f>
        <v/>
      </c>
      <c r="E142" s="46"/>
      <c r="F142" s="47"/>
      <c r="G142" s="48"/>
      <c r="H142" s="49"/>
      <c r="I142" s="51"/>
      <c r="J142" s="51"/>
      <c r="K142" s="52" t="str">
        <f t="shared" si="9"/>
        <v/>
      </c>
      <c r="L142" s="50"/>
      <c r="M142" s="50"/>
      <c r="N142" s="53" t="str">
        <f>IFERROR(
  IF(
    AND(
      N$6&gt;=$I142, N$6&lt;=$J142, $Q$2="Yes",
      NOT( OR(
        AND($M$5=1, OR(WEEKDAY(N$6,2)=6, WEEKDAY(N$6,2)=7)),
        AND($M$5=17,  WEEKDAY(N$6,2)=6),
        AND($M$5=11,  WEEKDAY(N$6,2)=7)
      ))
    ),
    INDEX(reference!$H$1:$I$9, MATCH($M142, reference!$H$1:$H$9, 0), 2),
    ""
  ),
"")</f>
        <v/>
      </c>
      <c r="O142" s="53" t="str">
        <f>IFERROR(
  IF(
    AND(
      O$6&gt;=$I142, O$6&lt;=$J142, $Q$2="Yes",
      NOT( OR(
        AND($M$5=1, OR(WEEKDAY(O$6,2)=6, WEEKDAY(O$6,2)=7)),
        AND($M$5=17,  WEEKDAY(O$6,2)=6),
        AND($M$5=11,  WEEKDAY(O$6,2)=7)
      ))
    ),
    INDEX(reference!$H$1:$I$9, MATCH($M142, reference!$H$1:$H$9, 0), 2),
    ""
  ),
"")</f>
        <v/>
      </c>
      <c r="P142" s="53" t="str">
        <f>IFERROR(
  IF(
    AND(
      P$6&gt;=$I142, P$6&lt;=$J142, $Q$2="Yes",
      NOT( OR(
        AND($M$5=1, OR(WEEKDAY(P$6,2)=6, WEEKDAY(P$6,2)=7)),
        AND($M$5=17,  WEEKDAY(P$6,2)=6),
        AND($M$5=11,  WEEKDAY(P$6,2)=7)
      ))
    ),
    INDEX(reference!$H$1:$I$9, MATCH($M142, reference!$H$1:$H$9, 0), 2),
    ""
  ),
"")</f>
        <v/>
      </c>
      <c r="Q142" s="53" t="str">
        <f>IFERROR(
  IF(
    AND(
      Q$6&gt;=$I142, Q$6&lt;=$J142, $Q$2="Yes",
      NOT( OR(
        AND($M$5=1, OR(WEEKDAY(Q$6,2)=6, WEEKDAY(Q$6,2)=7)),
        AND($M$5=17,  WEEKDAY(Q$6,2)=6),
        AND($M$5=11,  WEEKDAY(Q$6,2)=7)
      ))
    ),
    INDEX(reference!$H$1:$I$9, MATCH($M142, reference!$H$1:$H$9, 0), 2),
    ""
  ),
"")</f>
        <v/>
      </c>
      <c r="R142" s="53" t="str">
        <f>IFERROR(
  IF(
    AND(
      R$6&gt;=$I142, R$6&lt;=$J142, $Q$2="Yes",
      NOT( OR(
        AND($M$5=1, OR(WEEKDAY(R$6,2)=6, WEEKDAY(R$6,2)=7)),
        AND($M$5=17,  WEEKDAY(R$6,2)=6),
        AND($M$5=11,  WEEKDAY(R$6,2)=7)
      ))
    ),
    INDEX(reference!$H$1:$I$9, MATCH($M142, reference!$H$1:$H$9, 0), 2),
    ""
  ),
"")</f>
        <v/>
      </c>
      <c r="S142" s="53" t="str">
        <f>IFERROR(
  IF(
    AND(
      S$6&gt;=$I142, S$6&lt;=$J142, $Q$2="Yes",
      NOT( OR(
        AND($M$5=1, OR(WEEKDAY(S$6,2)=6, WEEKDAY(S$6,2)=7)),
        AND($M$5=17,  WEEKDAY(S$6,2)=6),
        AND($M$5=11,  WEEKDAY(S$6,2)=7)
      ))
    ),
    INDEX(reference!$H$1:$I$9, MATCH($M142, reference!$H$1:$H$9, 0), 2),
    ""
  ),
"")</f>
        <v/>
      </c>
      <c r="T142" s="53" t="str">
        <f>IFERROR(
  IF(
    AND(
      T$6&gt;=$I142, T$6&lt;=$J142, $Q$2="Yes",
      NOT( OR(
        AND($M$5=1, OR(WEEKDAY(T$6,2)=6, WEEKDAY(T$6,2)=7)),
        AND($M$5=17,  WEEKDAY(T$6,2)=6),
        AND($M$5=11,  WEEKDAY(T$6,2)=7)
      ))
    ),
    INDEX(reference!$H$1:$I$9, MATCH($M142, reference!$H$1:$H$9, 0), 2),
    ""
  ),
"")</f>
        <v/>
      </c>
      <c r="U142" s="53" t="str">
        <f>IFERROR(
  IF(
    AND(
      U$6&gt;=$I142, U$6&lt;=$J142, $Q$2="Yes",
      NOT( OR(
        AND($M$5=1, OR(WEEKDAY(U$6,2)=6, WEEKDAY(U$6,2)=7)),
        AND($M$5=17,  WEEKDAY(U$6,2)=6),
        AND($M$5=11,  WEEKDAY(U$6,2)=7)
      ))
    ),
    INDEX(reference!$H$1:$I$9, MATCH($M142, reference!$H$1:$H$9, 0), 2),
    ""
  ),
"")</f>
        <v/>
      </c>
      <c r="V142" s="53" t="str">
        <f>IFERROR(
  IF(
    AND(
      V$6&gt;=$I142, V$6&lt;=$J142, $Q$2="Yes",
      NOT( OR(
        AND($M$5=1, OR(WEEKDAY(V$6,2)=6, WEEKDAY(V$6,2)=7)),
        AND($M$5=17,  WEEKDAY(V$6,2)=6),
        AND($M$5=11,  WEEKDAY(V$6,2)=7)
      ))
    ),
    INDEX(reference!$H$1:$I$9, MATCH($M142, reference!$H$1:$H$9, 0), 2),
    ""
  ),
"")</f>
        <v/>
      </c>
      <c r="W142" s="53" t="str">
        <f>IFERROR(
  IF(
    AND(
      W$6&gt;=$I142, W$6&lt;=$J142, $Q$2="Yes",
      NOT( OR(
        AND($M$5=1, OR(WEEKDAY(W$6,2)=6, WEEKDAY(W$6,2)=7)),
        AND($M$5=17,  WEEKDAY(W$6,2)=6),
        AND($M$5=11,  WEEKDAY(W$6,2)=7)
      ))
    ),
    INDEX(reference!$H$1:$I$9, MATCH($M142, reference!$H$1:$H$9, 0), 2),
    ""
  ),
"")</f>
        <v/>
      </c>
      <c r="X142" s="53" t="str">
        <f>IFERROR(
  IF(
    AND(
      X$6&gt;=$I142, X$6&lt;=$J142, $Q$2="Yes",
      NOT( OR(
        AND($M$5=1, OR(WEEKDAY(X$6,2)=6, WEEKDAY(X$6,2)=7)),
        AND($M$5=17,  WEEKDAY(X$6,2)=6),
        AND($M$5=11,  WEEKDAY(X$6,2)=7)
      ))
    ),
    INDEX(reference!$H$1:$I$9, MATCH($M142, reference!$H$1:$H$9, 0), 2),
    ""
  ),
"")</f>
        <v/>
      </c>
      <c r="Y142" s="53" t="str">
        <f>IFERROR(
  IF(
    AND(
      Y$6&gt;=$I142, Y$6&lt;=$J142, $Q$2="Yes",
      NOT( OR(
        AND($M$5=1, OR(WEEKDAY(Y$6,2)=6, WEEKDAY(Y$6,2)=7)),
        AND($M$5=17,  WEEKDAY(Y$6,2)=6),
        AND($M$5=11,  WEEKDAY(Y$6,2)=7)
      ))
    ),
    INDEX(reference!$H$1:$I$9, MATCH($M142, reference!$H$1:$H$9, 0), 2),
    ""
  ),
"")</f>
        <v/>
      </c>
      <c r="Z142" s="53" t="str">
        <f>IFERROR(
  IF(
    AND(
      Z$6&gt;=$I142, Z$6&lt;=$J142, $Q$2="Yes",
      NOT( OR(
        AND($M$5=1, OR(WEEKDAY(Z$6,2)=6, WEEKDAY(Z$6,2)=7)),
        AND($M$5=17,  WEEKDAY(Z$6,2)=6),
        AND($M$5=11,  WEEKDAY(Z$6,2)=7)
      ))
    ),
    INDEX(reference!$H$1:$I$9, MATCH($M142, reference!$H$1:$H$9, 0), 2),
    ""
  ),
"")</f>
        <v/>
      </c>
      <c r="AA142" s="53" t="str">
        <f>IFERROR(
  IF(
    AND(
      AA$6&gt;=$I142, AA$6&lt;=$J142, $Q$2="Yes",
      NOT( OR(
        AND($M$5=1, OR(WEEKDAY(AA$6,2)=6, WEEKDAY(AA$6,2)=7)),
        AND($M$5=17,  WEEKDAY(AA$6,2)=6),
        AND($M$5=11,  WEEKDAY(AA$6,2)=7)
      ))
    ),
    INDEX(reference!$H$1:$I$9, MATCH($M142, reference!$H$1:$H$9, 0), 2),
    ""
  ),
"")</f>
        <v/>
      </c>
      <c r="AB142" s="53" t="str">
        <f>IFERROR(
  IF(
    AND(
      AB$6&gt;=$I142, AB$6&lt;=$J142, $Q$2="Yes",
      NOT( OR(
        AND($M$5=1, OR(WEEKDAY(AB$6,2)=6, WEEKDAY(AB$6,2)=7)),
        AND($M$5=17,  WEEKDAY(AB$6,2)=6),
        AND($M$5=11,  WEEKDAY(AB$6,2)=7)
      ))
    ),
    INDEX(reference!$H$1:$I$9, MATCH($M142, reference!$H$1:$H$9, 0), 2),
    ""
  ),
"")</f>
        <v/>
      </c>
      <c r="AC142" s="53" t="str">
        <f>IFERROR(
  IF(
    AND(
      AC$6&gt;=$I142, AC$6&lt;=$J142, $Q$2="Yes",
      NOT( OR(
        AND($M$5=1, OR(WEEKDAY(AC$6,2)=6, WEEKDAY(AC$6,2)=7)),
        AND($M$5=17,  WEEKDAY(AC$6,2)=6),
        AND($M$5=11,  WEEKDAY(AC$6,2)=7)
      ))
    ),
    INDEX(reference!$H$1:$I$9, MATCH($M142, reference!$H$1:$H$9, 0), 2),
    ""
  ),
"")</f>
        <v/>
      </c>
      <c r="AD142" s="53" t="str">
        <f>IFERROR(
  IF(
    AND(
      AD$6&gt;=$I142, AD$6&lt;=$J142, $Q$2="Yes",
      NOT( OR(
        AND($M$5=1, OR(WEEKDAY(AD$6,2)=6, WEEKDAY(AD$6,2)=7)),
        AND($M$5=17,  WEEKDAY(AD$6,2)=6),
        AND($M$5=11,  WEEKDAY(AD$6,2)=7)
      ))
    ),
    INDEX(reference!$H$1:$I$9, MATCH($M142, reference!$H$1:$H$9, 0), 2),
    ""
  ),
"")</f>
        <v/>
      </c>
      <c r="AE142" s="53" t="str">
        <f>IFERROR(
  IF(
    AND(
      AE$6&gt;=$I142, AE$6&lt;=$J142, $Q$2="Yes",
      NOT( OR(
        AND($M$5=1, OR(WEEKDAY(AE$6,2)=6, WEEKDAY(AE$6,2)=7)),
        AND($M$5=17,  WEEKDAY(AE$6,2)=6),
        AND($M$5=11,  WEEKDAY(AE$6,2)=7)
      ))
    ),
    INDEX(reference!$H$1:$I$9, MATCH($M142, reference!$H$1:$H$9, 0), 2),
    ""
  ),
"")</f>
        <v/>
      </c>
      <c r="AF142" s="53" t="str">
        <f>IFERROR(
  IF(
    AND(
      AF$6&gt;=$I142, AF$6&lt;=$J142, $Q$2="Yes",
      NOT( OR(
        AND($M$5=1, OR(WEEKDAY(AF$6,2)=6, WEEKDAY(AF$6,2)=7)),
        AND($M$5=17,  WEEKDAY(AF$6,2)=6),
        AND($M$5=11,  WEEKDAY(AF$6,2)=7)
      ))
    ),
    INDEX(reference!$H$1:$I$9, MATCH($M142, reference!$H$1:$H$9, 0), 2),
    ""
  ),
"")</f>
        <v/>
      </c>
      <c r="AG142" s="53" t="str">
        <f>IFERROR(
  IF(
    AND(
      AG$6&gt;=$I142, AG$6&lt;=$J142, $Q$2="Yes",
      NOT( OR(
        AND($M$5=1, OR(WEEKDAY(AG$6,2)=6, WEEKDAY(AG$6,2)=7)),
        AND($M$5=17,  WEEKDAY(AG$6,2)=6),
        AND($M$5=11,  WEEKDAY(AG$6,2)=7)
      ))
    ),
    INDEX(reference!$H$1:$I$9, MATCH($M142, reference!$H$1:$H$9, 0), 2),
    ""
  ),
"")</f>
        <v/>
      </c>
      <c r="AH142" s="53" t="str">
        <f>IFERROR(
  IF(
    AND(
      AH$6&gt;=$I142, AH$6&lt;=$J142, $Q$2="Yes",
      NOT( OR(
        AND($M$5=1, OR(WEEKDAY(AH$6,2)=6, WEEKDAY(AH$6,2)=7)),
        AND($M$5=17,  WEEKDAY(AH$6,2)=6),
        AND($M$5=11,  WEEKDAY(AH$6,2)=7)
      ))
    ),
    INDEX(reference!$H$1:$I$9, MATCH($M142, reference!$H$1:$H$9, 0), 2),
    ""
  ),
"")</f>
        <v/>
      </c>
      <c r="AI142" s="53" t="str">
        <f>IFERROR(
  IF(
    AND(
      AI$6&gt;=$I142, AI$6&lt;=$J142, $Q$2="Yes",
      NOT( OR(
        AND($M$5=1, OR(WEEKDAY(AI$6,2)=6, WEEKDAY(AI$6,2)=7)),
        AND($M$5=17,  WEEKDAY(AI$6,2)=6),
        AND($M$5=11,  WEEKDAY(AI$6,2)=7)
      ))
    ),
    INDEX(reference!$H$1:$I$9, MATCH($M142, reference!$H$1:$H$9, 0), 2),
    ""
  ),
"")</f>
        <v/>
      </c>
      <c r="AJ142" s="53" t="str">
        <f>IFERROR(
  IF(
    AND(
      AJ$6&gt;=$I142, AJ$6&lt;=$J142, $Q$2="Yes",
      NOT( OR(
        AND($M$5=1, OR(WEEKDAY(AJ$6,2)=6, WEEKDAY(AJ$6,2)=7)),
        AND($M$5=17,  WEEKDAY(AJ$6,2)=6),
        AND($M$5=11,  WEEKDAY(AJ$6,2)=7)
      ))
    ),
    INDEX(reference!$H$1:$I$9, MATCH($M142, reference!$H$1:$H$9, 0), 2),
    ""
  ),
"")</f>
        <v/>
      </c>
      <c r="AK142" s="53" t="str">
        <f>IFERROR(
  IF(
    AND(
      AK$6&gt;=$I142, AK$6&lt;=$J142, $Q$2="Yes",
      NOT( OR(
        AND($M$5=1, OR(WEEKDAY(AK$6,2)=6, WEEKDAY(AK$6,2)=7)),
        AND($M$5=17,  WEEKDAY(AK$6,2)=6),
        AND($M$5=11,  WEEKDAY(AK$6,2)=7)
      ))
    ),
    INDEX(reference!$H$1:$I$9, MATCH($M142, reference!$H$1:$H$9, 0), 2),
    ""
  ),
"")</f>
        <v/>
      </c>
      <c r="AL142" s="53" t="str">
        <f>IFERROR(
  IF(
    AND(
      AL$6&gt;=$I142, AL$6&lt;=$J142, $Q$2="Yes",
      NOT( OR(
        AND($M$5=1, OR(WEEKDAY(AL$6,2)=6, WEEKDAY(AL$6,2)=7)),
        AND($M$5=17,  WEEKDAY(AL$6,2)=6),
        AND($M$5=11,  WEEKDAY(AL$6,2)=7)
      ))
    ),
    INDEX(reference!$H$1:$I$9, MATCH($M142, reference!$H$1:$H$9, 0), 2),
    ""
  ),
"")</f>
        <v/>
      </c>
      <c r="AM142" s="53" t="str">
        <f>IFERROR(
  IF(
    AND(
      AM$6&gt;=$I142, AM$6&lt;=$J142, $Q$2="Yes",
      NOT( OR(
        AND($M$5=1, OR(WEEKDAY(AM$6,2)=6, WEEKDAY(AM$6,2)=7)),
        AND($M$5=17,  WEEKDAY(AM$6,2)=6),
        AND($M$5=11,  WEEKDAY(AM$6,2)=7)
      ))
    ),
    INDEX(reference!$H$1:$I$9, MATCH($M142, reference!$H$1:$H$9, 0), 2),
    ""
  ),
"")</f>
        <v/>
      </c>
      <c r="AN142" s="53" t="str">
        <f>IFERROR(
  IF(
    AND(
      AN$6&gt;=$I142, AN$6&lt;=$J142, $Q$2="Yes",
      NOT( OR(
        AND($M$5=1, OR(WEEKDAY(AN$6,2)=6, WEEKDAY(AN$6,2)=7)),
        AND($M$5=17,  WEEKDAY(AN$6,2)=6),
        AND($M$5=11,  WEEKDAY(AN$6,2)=7)
      ))
    ),
    INDEX(reference!$H$1:$I$9, MATCH($M142, reference!$H$1:$H$9, 0), 2),
    ""
  ),
"")</f>
        <v/>
      </c>
      <c r="AO142" s="53" t="str">
        <f>IFERROR(
  IF(
    AND(
      AO$6&gt;=$I142, AO$6&lt;=$J142, $Q$2="Yes",
      NOT( OR(
        AND($M$5=1, OR(WEEKDAY(AO$6,2)=6, WEEKDAY(AO$6,2)=7)),
        AND($M$5=17,  WEEKDAY(AO$6,2)=6),
        AND($M$5=11,  WEEKDAY(AO$6,2)=7)
      ))
    ),
    INDEX(reference!$H$1:$I$9, MATCH($M142, reference!$H$1:$H$9, 0), 2),
    ""
  ),
"")</f>
        <v/>
      </c>
      <c r="AP142" s="53" t="str">
        <f>IFERROR(
  IF(
    AND(
      AP$6&gt;=$I142, AP$6&lt;=$J142, $Q$2="Yes",
      NOT( OR(
        AND($M$5=1, OR(WEEKDAY(AP$6,2)=6, WEEKDAY(AP$6,2)=7)),
        AND($M$5=17,  WEEKDAY(AP$6,2)=6),
        AND($M$5=11,  WEEKDAY(AP$6,2)=7)
      ))
    ),
    INDEX(reference!$H$1:$I$9, MATCH($M142, reference!$H$1:$H$9, 0), 2),
    ""
  ),
"")</f>
        <v/>
      </c>
      <c r="AQ142" s="53" t="str">
        <f>IFERROR(
  IF(
    AND(
      AQ$6&gt;=$I142, AQ$6&lt;=$J142, $Q$2="Yes",
      NOT( OR(
        AND($M$5=1, OR(WEEKDAY(AQ$6,2)=6, WEEKDAY(AQ$6,2)=7)),
        AND($M$5=17,  WEEKDAY(AQ$6,2)=6),
        AND($M$5=11,  WEEKDAY(AQ$6,2)=7)
      ))
    ),
    INDEX(reference!$H$1:$I$9, MATCH($M142, reference!$H$1:$H$9, 0), 2),
    ""
  ),
"")</f>
        <v/>
      </c>
      <c r="AR142" s="53" t="str">
        <f>IFERROR(
  IF(
    AND(
      AR$6&gt;=$I142, AR$6&lt;=$J142, $Q$2="Yes",
      NOT( OR(
        AND($M$5=1, OR(WEEKDAY(AR$6,2)=6, WEEKDAY(AR$6,2)=7)),
        AND($M$5=17,  WEEKDAY(AR$6,2)=6),
        AND($M$5=11,  WEEKDAY(AR$6,2)=7)
      ))
    ),
    INDEX(reference!$H$1:$I$9, MATCH($M142, reference!$H$1:$H$9, 0), 2),
    ""
  ),
"")</f>
        <v/>
      </c>
      <c r="AS142" s="53" t="str">
        <f>IFERROR(
  IF(
    AND(
      AS$6&gt;=$I142, AS$6&lt;=$J142, $Q$2="Yes",
      NOT( OR(
        AND($M$5=1, OR(WEEKDAY(AS$6,2)=6, WEEKDAY(AS$6,2)=7)),
        AND($M$5=17,  WEEKDAY(AS$6,2)=6),
        AND($M$5=11,  WEEKDAY(AS$6,2)=7)
      ))
    ),
    INDEX(reference!$H$1:$I$9, MATCH($M142, reference!$H$1:$H$9, 0), 2),
    ""
  ),
"")</f>
        <v/>
      </c>
      <c r="AT142" s="53" t="str">
        <f>IFERROR(
  IF(
    AND(
      AT$6&gt;=$I142, AT$6&lt;=$J142, $Q$2="Yes",
      NOT( OR(
        AND($M$5=1, OR(WEEKDAY(AT$6,2)=6, WEEKDAY(AT$6,2)=7)),
        AND($M$5=17,  WEEKDAY(AT$6,2)=6),
        AND($M$5=11,  WEEKDAY(AT$6,2)=7)
      ))
    ),
    INDEX(reference!$H$1:$I$9, MATCH($M142, reference!$H$1:$H$9, 0), 2),
    ""
  ),
"")</f>
        <v/>
      </c>
      <c r="AU142" s="53" t="str">
        <f>IFERROR(
  IF(
    AND(
      AU$6&gt;=$I142, AU$6&lt;=$J142, $Q$2="Yes",
      NOT( OR(
        AND($M$5=1, OR(WEEKDAY(AU$6,2)=6, WEEKDAY(AU$6,2)=7)),
        AND($M$5=17,  WEEKDAY(AU$6,2)=6),
        AND($M$5=11,  WEEKDAY(AU$6,2)=7)
      ))
    ),
    INDEX(reference!$H$1:$I$9, MATCH($M142, reference!$H$1:$H$9, 0), 2),
    ""
  ),
"")</f>
        <v/>
      </c>
      <c r="AV142" s="53" t="str">
        <f>IFERROR(
  IF(
    AND(
      AV$6&gt;=$I142, AV$6&lt;=$J142, $Q$2="Yes",
      NOT( OR(
        AND($M$5=1, OR(WEEKDAY(AV$6,2)=6, WEEKDAY(AV$6,2)=7)),
        AND($M$5=17,  WEEKDAY(AV$6,2)=6),
        AND($M$5=11,  WEEKDAY(AV$6,2)=7)
      ))
    ),
    INDEX(reference!$H$1:$I$9, MATCH($M142, reference!$H$1:$H$9, 0), 2),
    ""
  ),
"")</f>
        <v/>
      </c>
      <c r="AW142" s="53" t="str">
        <f>IFERROR(
  IF(
    AND(
      AW$6&gt;=$I142, AW$6&lt;=$J142, $Q$2="Yes",
      NOT( OR(
        AND($M$5=1, OR(WEEKDAY(AW$6,2)=6, WEEKDAY(AW$6,2)=7)),
        AND($M$5=17,  WEEKDAY(AW$6,2)=6),
        AND($M$5=11,  WEEKDAY(AW$6,2)=7)
      ))
    ),
    INDEX(reference!$H$1:$I$9, MATCH($M142, reference!$H$1:$H$9, 0), 2),
    ""
  ),
"")</f>
        <v/>
      </c>
      <c r="AX142" s="53" t="str">
        <f>IFERROR(
  IF(
    AND(
      AX$6&gt;=$I142, AX$6&lt;=$J142, $Q$2="Yes",
      NOT( OR(
        AND($M$5=1, OR(WEEKDAY(AX$6,2)=6, WEEKDAY(AX$6,2)=7)),
        AND($M$5=17,  WEEKDAY(AX$6,2)=6),
        AND($M$5=11,  WEEKDAY(AX$6,2)=7)
      ))
    ),
    INDEX(reference!$H$1:$I$9, MATCH($M142, reference!$H$1:$H$9, 0), 2),
    ""
  ),
"")</f>
        <v/>
      </c>
      <c r="AY142" s="53" t="str">
        <f>IFERROR(
  IF(
    AND(
      AY$6&gt;=$I142, AY$6&lt;=$J142, $Q$2="Yes",
      NOT( OR(
        AND($M$5=1, OR(WEEKDAY(AY$6,2)=6, WEEKDAY(AY$6,2)=7)),
        AND($M$5=17,  WEEKDAY(AY$6,2)=6),
        AND($M$5=11,  WEEKDAY(AY$6,2)=7)
      ))
    ),
    INDEX(reference!$H$1:$I$9, MATCH($M142, reference!$H$1:$H$9, 0), 2),
    ""
  ),
"")</f>
        <v/>
      </c>
      <c r="AZ142" s="53" t="str">
        <f>IFERROR(
  IF(
    AND(
      AZ$6&gt;=$I142, AZ$6&lt;=$J142, $Q$2="Yes",
      NOT( OR(
        AND($M$5=1, OR(WEEKDAY(AZ$6,2)=6, WEEKDAY(AZ$6,2)=7)),
        AND($M$5=17,  WEEKDAY(AZ$6,2)=6),
        AND($M$5=11,  WEEKDAY(AZ$6,2)=7)
      ))
    ),
    INDEX(reference!$H$1:$I$9, MATCH($M142, reference!$H$1:$H$9, 0), 2),
    ""
  ),
"")</f>
        <v/>
      </c>
      <c r="BA142" s="53" t="str">
        <f>IFERROR(
  IF(
    AND(
      BA$6&gt;=$I142, BA$6&lt;=$J142, $Q$2="Yes",
      NOT( OR(
        AND($M$5=1, OR(WEEKDAY(BA$6,2)=6, WEEKDAY(BA$6,2)=7)),
        AND($M$5=17,  WEEKDAY(BA$6,2)=6),
        AND($M$5=11,  WEEKDAY(BA$6,2)=7)
      ))
    ),
    INDEX(reference!$H$1:$I$9, MATCH($M142, reference!$H$1:$H$9, 0), 2),
    ""
  ),
"")</f>
        <v/>
      </c>
      <c r="BB142" s="53" t="str">
        <f>IFERROR(
  IF(
    AND(
      BB$6&gt;=$I142, BB$6&lt;=$J142, $Q$2="Yes",
      NOT( OR(
        AND($M$5=1, OR(WEEKDAY(BB$6,2)=6, WEEKDAY(BB$6,2)=7)),
        AND($M$5=17,  WEEKDAY(BB$6,2)=6),
        AND($M$5=11,  WEEKDAY(BB$6,2)=7)
      ))
    ),
    INDEX(reference!$H$1:$I$9, MATCH($M142, reference!$H$1:$H$9, 0), 2),
    ""
  ),
"")</f>
        <v/>
      </c>
      <c r="BC142" s="53" t="str">
        <f>IFERROR(
  IF(
    AND(
      BC$6&gt;=$I142, BC$6&lt;=$J142, $Q$2="Yes",
      NOT( OR(
        AND($M$5=1, OR(WEEKDAY(BC$6,2)=6, WEEKDAY(BC$6,2)=7)),
        AND($M$5=17,  WEEKDAY(BC$6,2)=6),
        AND($M$5=11,  WEEKDAY(BC$6,2)=7)
      ))
    ),
    INDEX(reference!$H$1:$I$9, MATCH($M142, reference!$H$1:$H$9, 0), 2),
    ""
  ),
"")</f>
        <v/>
      </c>
      <c r="BD142" s="53" t="str">
        <f>IFERROR(
  IF(
    AND(
      BD$6&gt;=$I142, BD$6&lt;=$J142, $Q$2="Yes",
      NOT( OR(
        AND($M$5=1, OR(WEEKDAY(BD$6,2)=6, WEEKDAY(BD$6,2)=7)),
        AND($M$5=17,  WEEKDAY(BD$6,2)=6),
        AND($M$5=11,  WEEKDAY(BD$6,2)=7)
      ))
    ),
    INDEX(reference!$H$1:$I$9, MATCH($M142, reference!$H$1:$H$9, 0), 2),
    ""
  ),
"")</f>
        <v/>
      </c>
      <c r="BE142" s="53" t="str">
        <f>IFERROR(
  IF(
    AND(
      BE$6&gt;=$I142, BE$6&lt;=$J142, $Q$2="Yes",
      NOT( OR(
        AND($M$5=1, OR(WEEKDAY(BE$6,2)=6, WEEKDAY(BE$6,2)=7)),
        AND($M$5=17,  WEEKDAY(BE$6,2)=6),
        AND($M$5=11,  WEEKDAY(BE$6,2)=7)
      ))
    ),
    INDEX(reference!$H$1:$I$9, MATCH($M142, reference!$H$1:$H$9, 0), 2),
    ""
  ),
"")</f>
        <v/>
      </c>
      <c r="BF142" s="53" t="str">
        <f>IFERROR(
  IF(
    AND(
      BF$6&gt;=$I142, BF$6&lt;=$J142, $Q$2="Yes",
      NOT( OR(
        AND($M$5=1, OR(WEEKDAY(BF$6,2)=6, WEEKDAY(BF$6,2)=7)),
        AND($M$5=17,  WEEKDAY(BF$6,2)=6),
        AND($M$5=11,  WEEKDAY(BF$6,2)=7)
      ))
    ),
    INDEX(reference!$H$1:$I$9, MATCH($M142, reference!$H$1:$H$9, 0), 2),
    ""
  ),
"")</f>
        <v/>
      </c>
      <c r="BG142" s="53" t="str">
        <f>IFERROR(
  IF(
    AND(
      BG$6&gt;=$I142, BG$6&lt;=$J142, $Q$2="Yes",
      NOT( OR(
        AND($M$5=1, OR(WEEKDAY(BG$6,2)=6, WEEKDAY(BG$6,2)=7)),
        AND($M$5=17,  WEEKDAY(BG$6,2)=6),
        AND($M$5=11,  WEEKDAY(BG$6,2)=7)
      ))
    ),
    INDEX(reference!$H$1:$I$9, MATCH($M142, reference!$H$1:$H$9, 0), 2),
    ""
  ),
"")</f>
        <v/>
      </c>
      <c r="BH142" s="53" t="str">
        <f>IFERROR(
  IF(
    AND(
      BH$6&gt;=$I142, BH$6&lt;=$J142, $Q$2="Yes",
      NOT( OR(
        AND($M$5=1, OR(WEEKDAY(BH$6,2)=6, WEEKDAY(BH$6,2)=7)),
        AND($M$5=17,  WEEKDAY(BH$6,2)=6),
        AND($M$5=11,  WEEKDAY(BH$6,2)=7)
      ))
    ),
    INDEX(reference!$H$1:$I$9, MATCH($M142, reference!$H$1:$H$9, 0), 2),
    ""
  ),
"")</f>
        <v/>
      </c>
      <c r="BI142" s="53" t="str">
        <f>IFERROR(
  IF(
    AND(
      BI$6&gt;=$I142, BI$6&lt;=$J142, $Q$2="Yes",
      NOT( OR(
        AND($M$5=1, OR(WEEKDAY(BI$6,2)=6, WEEKDAY(BI$6,2)=7)),
        AND($M$5=17,  WEEKDAY(BI$6,2)=6),
        AND($M$5=11,  WEEKDAY(BI$6,2)=7)
      ))
    ),
    INDEX(reference!$H$1:$I$9, MATCH($M142, reference!$H$1:$H$9, 0), 2),
    ""
  ),
"")</f>
        <v/>
      </c>
      <c r="BJ142" s="53" t="str">
        <f>IFERROR(
  IF(
    AND(
      BJ$6&gt;=$I142, BJ$6&lt;=$J142, $Q$2="Yes",
      NOT( OR(
        AND($M$5=1, OR(WEEKDAY(BJ$6,2)=6, WEEKDAY(BJ$6,2)=7)),
        AND($M$5=17,  WEEKDAY(BJ$6,2)=6),
        AND($M$5=11,  WEEKDAY(BJ$6,2)=7)
      ))
    ),
    INDEX(reference!$H$1:$I$9, MATCH($M142, reference!$H$1:$H$9, 0), 2),
    ""
  ),
"")</f>
        <v/>
      </c>
      <c r="BK142" s="53" t="str">
        <f>IFERROR(
  IF(
    AND(
      BK$6&gt;=$I142, BK$6&lt;=$J142, $Q$2="Yes",
      NOT( OR(
        AND($M$5=1, OR(WEEKDAY(BK$6,2)=6, WEEKDAY(BK$6,2)=7)),
        AND($M$5=17,  WEEKDAY(BK$6,2)=6),
        AND($M$5=11,  WEEKDAY(BK$6,2)=7)
      ))
    ),
    INDEX(reference!$H$1:$I$9, MATCH($M142, reference!$H$1:$H$9, 0), 2),
    ""
  ),
"")</f>
        <v/>
      </c>
      <c r="BL142" s="53" t="str">
        <f>IFERROR(
  IF(
    AND(
      BL$6&gt;=$I142, BL$6&lt;=$J142, $Q$2="Yes",
      NOT( OR(
        AND($M$5=1, OR(WEEKDAY(BL$6,2)=6, WEEKDAY(BL$6,2)=7)),
        AND($M$5=17,  WEEKDAY(BL$6,2)=6),
        AND($M$5=11,  WEEKDAY(BL$6,2)=7)
      ))
    ),
    INDEX(reference!$H$1:$I$9, MATCH($M142, reference!$H$1:$H$9, 0), 2),
    ""
  ),
"")</f>
        <v/>
      </c>
      <c r="BM142" s="53" t="str">
        <f>IFERROR(
  IF(
    AND(
      BM$6&gt;=$I142, BM$6&lt;=$J142, $Q$2="Yes",
      NOT( OR(
        AND($M$5=1, OR(WEEKDAY(BM$6,2)=6, WEEKDAY(BM$6,2)=7)),
        AND($M$5=17,  WEEKDAY(BM$6,2)=6),
        AND($M$5=11,  WEEKDAY(BM$6,2)=7)
      ))
    ),
    INDEX(reference!$H$1:$I$9, MATCH($M142, reference!$H$1:$H$9, 0), 2),
    ""
  ),
"")</f>
        <v/>
      </c>
      <c r="BN142" s="53" t="str">
        <f>IFERROR(
  IF(
    AND(
      BN$6&gt;=$I142, BN$6&lt;=$J142, $Q$2="Yes",
      NOT( OR(
        AND($M$5=1, OR(WEEKDAY(BN$6,2)=6, WEEKDAY(BN$6,2)=7)),
        AND($M$5=17,  WEEKDAY(BN$6,2)=6),
        AND($M$5=11,  WEEKDAY(BN$6,2)=7)
      ))
    ),
    INDEX(reference!$H$1:$I$9, MATCH($M142, reference!$H$1:$H$9, 0), 2),
    ""
  ),
"")</f>
        <v/>
      </c>
      <c r="BO142" s="53" t="str">
        <f>IFERROR(
  IF(
    AND(
      BO$6&gt;=$I142, BO$6&lt;=$J142, $Q$2="Yes",
      NOT( OR(
        AND($M$5=1, OR(WEEKDAY(BO$6,2)=6, WEEKDAY(BO$6,2)=7)),
        AND($M$5=17,  WEEKDAY(BO$6,2)=6),
        AND($M$5=11,  WEEKDAY(BO$6,2)=7)
      ))
    ),
    INDEX(reference!$H$1:$I$9, MATCH($M142, reference!$H$1:$H$9, 0), 2),
    ""
  ),
"")</f>
        <v/>
      </c>
      <c r="BP142" s="53" t="str">
        <f>IFERROR(
  IF(
    AND(
      BP$6&gt;=$I142, BP$6&lt;=$J142, $Q$2="Yes",
      NOT( OR(
        AND($M$5=1, OR(WEEKDAY(BP$6,2)=6, WEEKDAY(BP$6,2)=7)),
        AND($M$5=17,  WEEKDAY(BP$6,2)=6),
        AND($M$5=11,  WEEKDAY(BP$6,2)=7)
      ))
    ),
    INDEX(reference!$H$1:$I$9, MATCH($M142, reference!$H$1:$H$9, 0), 2),
    ""
  ),
"")</f>
        <v/>
      </c>
      <c r="BQ142" s="53" t="str">
        <f>IFERROR(
  IF(
    AND(
      BQ$6&gt;=$I142, BQ$6&lt;=$J142, $Q$2="Yes",
      NOT( OR(
        AND($M$5=1, OR(WEEKDAY(BQ$6,2)=6, WEEKDAY(BQ$6,2)=7)),
        AND($M$5=17,  WEEKDAY(BQ$6,2)=6),
        AND($M$5=11,  WEEKDAY(BQ$6,2)=7)
      ))
    ),
    INDEX(reference!$H$1:$I$9, MATCH($M142, reference!$H$1:$H$9, 0), 2),
    ""
  ),
"")</f>
        <v/>
      </c>
    </row>
    <row r="143" spans="1:69" ht="22.5" customHeight="1" x14ac:dyDescent="0.15">
      <c r="A143" s="46">
        <f>COUNTIF($L$7:M143,M143)</f>
        <v>0</v>
      </c>
      <c r="B143" s="46" t="str">
        <f t="shared" si="8"/>
        <v>-0</v>
      </c>
      <c r="C143" s="46" t="str">
        <f>IFERROR(IF(G143="","",MOD(COUNTIFS($F$6:G143,"◯"),10)),"")</f>
        <v/>
      </c>
      <c r="D143" s="46" t="str" cm="1">
        <f t="array" ref="D143">IF(G143="","",_xlfn.SWITCH(G143,"◯",1,"◆",2,"★",3))</f>
        <v/>
      </c>
      <c r="E143" s="46"/>
      <c r="F143" s="47"/>
      <c r="G143" s="48"/>
      <c r="H143" s="49"/>
      <c r="I143" s="51"/>
      <c r="J143" s="51"/>
      <c r="K143" s="52" t="str">
        <f t="shared" si="9"/>
        <v/>
      </c>
      <c r="L143" s="50"/>
      <c r="M143" s="50"/>
      <c r="N143" s="53" t="str">
        <f>IFERROR(
  IF(
    AND(
      N$6&gt;=$I143, N$6&lt;=$J143, $Q$2="Yes",
      NOT( OR(
        AND($M$5=1, OR(WEEKDAY(N$6,2)=6, WEEKDAY(N$6,2)=7)),
        AND($M$5=17,  WEEKDAY(N$6,2)=6),
        AND($M$5=11,  WEEKDAY(N$6,2)=7)
      ))
    ),
    INDEX(reference!$H$1:$I$9, MATCH($M143, reference!$H$1:$H$9, 0), 2),
    ""
  ),
"")</f>
        <v/>
      </c>
      <c r="O143" s="53" t="str">
        <f>IFERROR(
  IF(
    AND(
      O$6&gt;=$I143, O$6&lt;=$J143, $Q$2="Yes",
      NOT( OR(
        AND($M$5=1, OR(WEEKDAY(O$6,2)=6, WEEKDAY(O$6,2)=7)),
        AND($M$5=17,  WEEKDAY(O$6,2)=6),
        AND($M$5=11,  WEEKDAY(O$6,2)=7)
      ))
    ),
    INDEX(reference!$H$1:$I$9, MATCH($M143, reference!$H$1:$H$9, 0), 2),
    ""
  ),
"")</f>
        <v/>
      </c>
      <c r="P143" s="53" t="str">
        <f>IFERROR(
  IF(
    AND(
      P$6&gt;=$I143, P$6&lt;=$J143, $Q$2="Yes",
      NOT( OR(
        AND($M$5=1, OR(WEEKDAY(P$6,2)=6, WEEKDAY(P$6,2)=7)),
        AND($M$5=17,  WEEKDAY(P$6,2)=6),
        AND($M$5=11,  WEEKDAY(P$6,2)=7)
      ))
    ),
    INDEX(reference!$H$1:$I$9, MATCH($M143, reference!$H$1:$H$9, 0), 2),
    ""
  ),
"")</f>
        <v/>
      </c>
      <c r="Q143" s="53" t="str">
        <f>IFERROR(
  IF(
    AND(
      Q$6&gt;=$I143, Q$6&lt;=$J143, $Q$2="Yes",
      NOT( OR(
        AND($M$5=1, OR(WEEKDAY(Q$6,2)=6, WEEKDAY(Q$6,2)=7)),
        AND($M$5=17,  WEEKDAY(Q$6,2)=6),
        AND($M$5=11,  WEEKDAY(Q$6,2)=7)
      ))
    ),
    INDEX(reference!$H$1:$I$9, MATCH($M143, reference!$H$1:$H$9, 0), 2),
    ""
  ),
"")</f>
        <v/>
      </c>
      <c r="R143" s="53" t="str">
        <f>IFERROR(
  IF(
    AND(
      R$6&gt;=$I143, R$6&lt;=$J143, $Q$2="Yes",
      NOT( OR(
        AND($M$5=1, OR(WEEKDAY(R$6,2)=6, WEEKDAY(R$6,2)=7)),
        AND($M$5=17,  WEEKDAY(R$6,2)=6),
        AND($M$5=11,  WEEKDAY(R$6,2)=7)
      ))
    ),
    INDEX(reference!$H$1:$I$9, MATCH($M143, reference!$H$1:$H$9, 0), 2),
    ""
  ),
"")</f>
        <v/>
      </c>
      <c r="S143" s="53" t="str">
        <f>IFERROR(
  IF(
    AND(
      S$6&gt;=$I143, S$6&lt;=$J143, $Q$2="Yes",
      NOT( OR(
        AND($M$5=1, OR(WEEKDAY(S$6,2)=6, WEEKDAY(S$6,2)=7)),
        AND($M$5=17,  WEEKDAY(S$6,2)=6),
        AND($M$5=11,  WEEKDAY(S$6,2)=7)
      ))
    ),
    INDEX(reference!$H$1:$I$9, MATCH($M143, reference!$H$1:$H$9, 0), 2),
    ""
  ),
"")</f>
        <v/>
      </c>
      <c r="T143" s="53" t="str">
        <f>IFERROR(
  IF(
    AND(
      T$6&gt;=$I143, T$6&lt;=$J143, $Q$2="Yes",
      NOT( OR(
        AND($M$5=1, OR(WEEKDAY(T$6,2)=6, WEEKDAY(T$6,2)=7)),
        AND($M$5=17,  WEEKDAY(T$6,2)=6),
        AND($M$5=11,  WEEKDAY(T$6,2)=7)
      ))
    ),
    INDEX(reference!$H$1:$I$9, MATCH($M143, reference!$H$1:$H$9, 0), 2),
    ""
  ),
"")</f>
        <v/>
      </c>
      <c r="U143" s="53" t="str">
        <f>IFERROR(
  IF(
    AND(
      U$6&gt;=$I143, U$6&lt;=$J143, $Q$2="Yes",
      NOT( OR(
        AND($M$5=1, OR(WEEKDAY(U$6,2)=6, WEEKDAY(U$6,2)=7)),
        AND($M$5=17,  WEEKDAY(U$6,2)=6),
        AND($M$5=11,  WEEKDAY(U$6,2)=7)
      ))
    ),
    INDEX(reference!$H$1:$I$9, MATCH($M143, reference!$H$1:$H$9, 0), 2),
    ""
  ),
"")</f>
        <v/>
      </c>
      <c r="V143" s="53" t="str">
        <f>IFERROR(
  IF(
    AND(
      V$6&gt;=$I143, V$6&lt;=$J143, $Q$2="Yes",
      NOT( OR(
        AND($M$5=1, OR(WEEKDAY(V$6,2)=6, WEEKDAY(V$6,2)=7)),
        AND($M$5=17,  WEEKDAY(V$6,2)=6),
        AND($M$5=11,  WEEKDAY(V$6,2)=7)
      ))
    ),
    INDEX(reference!$H$1:$I$9, MATCH($M143, reference!$H$1:$H$9, 0), 2),
    ""
  ),
"")</f>
        <v/>
      </c>
      <c r="W143" s="53" t="str">
        <f>IFERROR(
  IF(
    AND(
      W$6&gt;=$I143, W$6&lt;=$J143, $Q$2="Yes",
      NOT( OR(
        AND($M$5=1, OR(WEEKDAY(W$6,2)=6, WEEKDAY(W$6,2)=7)),
        AND($M$5=17,  WEEKDAY(W$6,2)=6),
        AND($M$5=11,  WEEKDAY(W$6,2)=7)
      ))
    ),
    INDEX(reference!$H$1:$I$9, MATCH($M143, reference!$H$1:$H$9, 0), 2),
    ""
  ),
"")</f>
        <v/>
      </c>
      <c r="X143" s="53" t="str">
        <f>IFERROR(
  IF(
    AND(
      X$6&gt;=$I143, X$6&lt;=$J143, $Q$2="Yes",
      NOT( OR(
        AND($M$5=1, OR(WEEKDAY(X$6,2)=6, WEEKDAY(X$6,2)=7)),
        AND($M$5=17,  WEEKDAY(X$6,2)=6),
        AND($M$5=11,  WEEKDAY(X$6,2)=7)
      ))
    ),
    INDEX(reference!$H$1:$I$9, MATCH($M143, reference!$H$1:$H$9, 0), 2),
    ""
  ),
"")</f>
        <v/>
      </c>
      <c r="Y143" s="53" t="str">
        <f>IFERROR(
  IF(
    AND(
      Y$6&gt;=$I143, Y$6&lt;=$J143, $Q$2="Yes",
      NOT( OR(
        AND($M$5=1, OR(WEEKDAY(Y$6,2)=6, WEEKDAY(Y$6,2)=7)),
        AND($M$5=17,  WEEKDAY(Y$6,2)=6),
        AND($M$5=11,  WEEKDAY(Y$6,2)=7)
      ))
    ),
    INDEX(reference!$H$1:$I$9, MATCH($M143, reference!$H$1:$H$9, 0), 2),
    ""
  ),
"")</f>
        <v/>
      </c>
      <c r="Z143" s="53" t="str">
        <f>IFERROR(
  IF(
    AND(
      Z$6&gt;=$I143, Z$6&lt;=$J143, $Q$2="Yes",
      NOT( OR(
        AND($M$5=1, OR(WEEKDAY(Z$6,2)=6, WEEKDAY(Z$6,2)=7)),
        AND($M$5=17,  WEEKDAY(Z$6,2)=6),
        AND($M$5=11,  WEEKDAY(Z$6,2)=7)
      ))
    ),
    INDEX(reference!$H$1:$I$9, MATCH($M143, reference!$H$1:$H$9, 0), 2),
    ""
  ),
"")</f>
        <v/>
      </c>
      <c r="AA143" s="53" t="str">
        <f>IFERROR(
  IF(
    AND(
      AA$6&gt;=$I143, AA$6&lt;=$J143, $Q$2="Yes",
      NOT( OR(
        AND($M$5=1, OR(WEEKDAY(AA$6,2)=6, WEEKDAY(AA$6,2)=7)),
        AND($M$5=17,  WEEKDAY(AA$6,2)=6),
        AND($M$5=11,  WEEKDAY(AA$6,2)=7)
      ))
    ),
    INDEX(reference!$H$1:$I$9, MATCH($M143, reference!$H$1:$H$9, 0), 2),
    ""
  ),
"")</f>
        <v/>
      </c>
      <c r="AB143" s="53" t="str">
        <f>IFERROR(
  IF(
    AND(
      AB$6&gt;=$I143, AB$6&lt;=$J143, $Q$2="Yes",
      NOT( OR(
        AND($M$5=1, OR(WEEKDAY(AB$6,2)=6, WEEKDAY(AB$6,2)=7)),
        AND($M$5=17,  WEEKDAY(AB$6,2)=6),
        AND($M$5=11,  WEEKDAY(AB$6,2)=7)
      ))
    ),
    INDEX(reference!$H$1:$I$9, MATCH($M143, reference!$H$1:$H$9, 0), 2),
    ""
  ),
"")</f>
        <v/>
      </c>
      <c r="AC143" s="53" t="str">
        <f>IFERROR(
  IF(
    AND(
      AC$6&gt;=$I143, AC$6&lt;=$J143, $Q$2="Yes",
      NOT( OR(
        AND($M$5=1, OR(WEEKDAY(AC$6,2)=6, WEEKDAY(AC$6,2)=7)),
        AND($M$5=17,  WEEKDAY(AC$6,2)=6),
        AND($M$5=11,  WEEKDAY(AC$6,2)=7)
      ))
    ),
    INDEX(reference!$H$1:$I$9, MATCH($M143, reference!$H$1:$H$9, 0), 2),
    ""
  ),
"")</f>
        <v/>
      </c>
      <c r="AD143" s="53" t="str">
        <f>IFERROR(
  IF(
    AND(
      AD$6&gt;=$I143, AD$6&lt;=$J143, $Q$2="Yes",
      NOT( OR(
        AND($M$5=1, OR(WEEKDAY(AD$6,2)=6, WEEKDAY(AD$6,2)=7)),
        AND($M$5=17,  WEEKDAY(AD$6,2)=6),
        AND($M$5=11,  WEEKDAY(AD$6,2)=7)
      ))
    ),
    INDEX(reference!$H$1:$I$9, MATCH($M143, reference!$H$1:$H$9, 0), 2),
    ""
  ),
"")</f>
        <v/>
      </c>
      <c r="AE143" s="53" t="str">
        <f>IFERROR(
  IF(
    AND(
      AE$6&gt;=$I143, AE$6&lt;=$J143, $Q$2="Yes",
      NOT( OR(
        AND($M$5=1, OR(WEEKDAY(AE$6,2)=6, WEEKDAY(AE$6,2)=7)),
        AND($M$5=17,  WEEKDAY(AE$6,2)=6),
        AND($M$5=11,  WEEKDAY(AE$6,2)=7)
      ))
    ),
    INDEX(reference!$H$1:$I$9, MATCH($M143, reference!$H$1:$H$9, 0), 2),
    ""
  ),
"")</f>
        <v/>
      </c>
      <c r="AF143" s="53" t="str">
        <f>IFERROR(
  IF(
    AND(
      AF$6&gt;=$I143, AF$6&lt;=$J143, $Q$2="Yes",
      NOT( OR(
        AND($M$5=1, OR(WEEKDAY(AF$6,2)=6, WEEKDAY(AF$6,2)=7)),
        AND($M$5=17,  WEEKDAY(AF$6,2)=6),
        AND($M$5=11,  WEEKDAY(AF$6,2)=7)
      ))
    ),
    INDEX(reference!$H$1:$I$9, MATCH($M143, reference!$H$1:$H$9, 0), 2),
    ""
  ),
"")</f>
        <v/>
      </c>
      <c r="AG143" s="53" t="str">
        <f>IFERROR(
  IF(
    AND(
      AG$6&gt;=$I143, AG$6&lt;=$J143, $Q$2="Yes",
      NOT( OR(
        AND($M$5=1, OR(WEEKDAY(AG$6,2)=6, WEEKDAY(AG$6,2)=7)),
        AND($M$5=17,  WEEKDAY(AG$6,2)=6),
        AND($M$5=11,  WEEKDAY(AG$6,2)=7)
      ))
    ),
    INDEX(reference!$H$1:$I$9, MATCH($M143, reference!$H$1:$H$9, 0), 2),
    ""
  ),
"")</f>
        <v/>
      </c>
      <c r="AH143" s="53" t="str">
        <f>IFERROR(
  IF(
    AND(
      AH$6&gt;=$I143, AH$6&lt;=$J143, $Q$2="Yes",
      NOT( OR(
        AND($M$5=1, OR(WEEKDAY(AH$6,2)=6, WEEKDAY(AH$6,2)=7)),
        AND($M$5=17,  WEEKDAY(AH$6,2)=6),
        AND($M$5=11,  WEEKDAY(AH$6,2)=7)
      ))
    ),
    INDEX(reference!$H$1:$I$9, MATCH($M143, reference!$H$1:$H$9, 0), 2),
    ""
  ),
"")</f>
        <v/>
      </c>
      <c r="AI143" s="53" t="str">
        <f>IFERROR(
  IF(
    AND(
      AI$6&gt;=$I143, AI$6&lt;=$J143, $Q$2="Yes",
      NOT( OR(
        AND($M$5=1, OR(WEEKDAY(AI$6,2)=6, WEEKDAY(AI$6,2)=7)),
        AND($M$5=17,  WEEKDAY(AI$6,2)=6),
        AND($M$5=11,  WEEKDAY(AI$6,2)=7)
      ))
    ),
    INDEX(reference!$H$1:$I$9, MATCH($M143, reference!$H$1:$H$9, 0), 2),
    ""
  ),
"")</f>
        <v/>
      </c>
      <c r="AJ143" s="53" t="str">
        <f>IFERROR(
  IF(
    AND(
      AJ$6&gt;=$I143, AJ$6&lt;=$J143, $Q$2="Yes",
      NOT( OR(
        AND($M$5=1, OR(WEEKDAY(AJ$6,2)=6, WEEKDAY(AJ$6,2)=7)),
        AND($M$5=17,  WEEKDAY(AJ$6,2)=6),
        AND($M$5=11,  WEEKDAY(AJ$6,2)=7)
      ))
    ),
    INDEX(reference!$H$1:$I$9, MATCH($M143, reference!$H$1:$H$9, 0), 2),
    ""
  ),
"")</f>
        <v/>
      </c>
      <c r="AK143" s="53" t="str">
        <f>IFERROR(
  IF(
    AND(
      AK$6&gt;=$I143, AK$6&lt;=$J143, $Q$2="Yes",
      NOT( OR(
        AND($M$5=1, OR(WEEKDAY(AK$6,2)=6, WEEKDAY(AK$6,2)=7)),
        AND($M$5=17,  WEEKDAY(AK$6,2)=6),
        AND($M$5=11,  WEEKDAY(AK$6,2)=7)
      ))
    ),
    INDEX(reference!$H$1:$I$9, MATCH($M143, reference!$H$1:$H$9, 0), 2),
    ""
  ),
"")</f>
        <v/>
      </c>
      <c r="AL143" s="53" t="str">
        <f>IFERROR(
  IF(
    AND(
      AL$6&gt;=$I143, AL$6&lt;=$J143, $Q$2="Yes",
      NOT( OR(
        AND($M$5=1, OR(WEEKDAY(AL$6,2)=6, WEEKDAY(AL$6,2)=7)),
        AND($M$5=17,  WEEKDAY(AL$6,2)=6),
        AND($M$5=11,  WEEKDAY(AL$6,2)=7)
      ))
    ),
    INDEX(reference!$H$1:$I$9, MATCH($M143, reference!$H$1:$H$9, 0), 2),
    ""
  ),
"")</f>
        <v/>
      </c>
      <c r="AM143" s="53" t="str">
        <f>IFERROR(
  IF(
    AND(
      AM$6&gt;=$I143, AM$6&lt;=$J143, $Q$2="Yes",
      NOT( OR(
        AND($M$5=1, OR(WEEKDAY(AM$6,2)=6, WEEKDAY(AM$6,2)=7)),
        AND($M$5=17,  WEEKDAY(AM$6,2)=6),
        AND($M$5=11,  WEEKDAY(AM$6,2)=7)
      ))
    ),
    INDEX(reference!$H$1:$I$9, MATCH($M143, reference!$H$1:$H$9, 0), 2),
    ""
  ),
"")</f>
        <v/>
      </c>
      <c r="AN143" s="53" t="str">
        <f>IFERROR(
  IF(
    AND(
      AN$6&gt;=$I143, AN$6&lt;=$J143, $Q$2="Yes",
      NOT( OR(
        AND($M$5=1, OR(WEEKDAY(AN$6,2)=6, WEEKDAY(AN$6,2)=7)),
        AND($M$5=17,  WEEKDAY(AN$6,2)=6),
        AND($M$5=11,  WEEKDAY(AN$6,2)=7)
      ))
    ),
    INDEX(reference!$H$1:$I$9, MATCH($M143, reference!$H$1:$H$9, 0), 2),
    ""
  ),
"")</f>
        <v/>
      </c>
      <c r="AO143" s="53" t="str">
        <f>IFERROR(
  IF(
    AND(
      AO$6&gt;=$I143, AO$6&lt;=$J143, $Q$2="Yes",
      NOT( OR(
        AND($M$5=1, OR(WEEKDAY(AO$6,2)=6, WEEKDAY(AO$6,2)=7)),
        AND($M$5=17,  WEEKDAY(AO$6,2)=6),
        AND($M$5=11,  WEEKDAY(AO$6,2)=7)
      ))
    ),
    INDEX(reference!$H$1:$I$9, MATCH($M143, reference!$H$1:$H$9, 0), 2),
    ""
  ),
"")</f>
        <v/>
      </c>
      <c r="AP143" s="53" t="str">
        <f>IFERROR(
  IF(
    AND(
      AP$6&gt;=$I143, AP$6&lt;=$J143, $Q$2="Yes",
      NOT( OR(
        AND($M$5=1, OR(WEEKDAY(AP$6,2)=6, WEEKDAY(AP$6,2)=7)),
        AND($M$5=17,  WEEKDAY(AP$6,2)=6),
        AND($M$5=11,  WEEKDAY(AP$6,2)=7)
      ))
    ),
    INDEX(reference!$H$1:$I$9, MATCH($M143, reference!$H$1:$H$9, 0), 2),
    ""
  ),
"")</f>
        <v/>
      </c>
      <c r="AQ143" s="53" t="str">
        <f>IFERROR(
  IF(
    AND(
      AQ$6&gt;=$I143, AQ$6&lt;=$J143, $Q$2="Yes",
      NOT( OR(
        AND($M$5=1, OR(WEEKDAY(AQ$6,2)=6, WEEKDAY(AQ$6,2)=7)),
        AND($M$5=17,  WEEKDAY(AQ$6,2)=6),
        AND($M$5=11,  WEEKDAY(AQ$6,2)=7)
      ))
    ),
    INDEX(reference!$H$1:$I$9, MATCH($M143, reference!$H$1:$H$9, 0), 2),
    ""
  ),
"")</f>
        <v/>
      </c>
      <c r="AR143" s="53" t="str">
        <f>IFERROR(
  IF(
    AND(
      AR$6&gt;=$I143, AR$6&lt;=$J143, $Q$2="Yes",
      NOT( OR(
        AND($M$5=1, OR(WEEKDAY(AR$6,2)=6, WEEKDAY(AR$6,2)=7)),
        AND($M$5=17,  WEEKDAY(AR$6,2)=6),
        AND($M$5=11,  WEEKDAY(AR$6,2)=7)
      ))
    ),
    INDEX(reference!$H$1:$I$9, MATCH($M143, reference!$H$1:$H$9, 0), 2),
    ""
  ),
"")</f>
        <v/>
      </c>
      <c r="AS143" s="53" t="str">
        <f>IFERROR(
  IF(
    AND(
      AS$6&gt;=$I143, AS$6&lt;=$J143, $Q$2="Yes",
      NOT( OR(
        AND($M$5=1, OR(WEEKDAY(AS$6,2)=6, WEEKDAY(AS$6,2)=7)),
        AND($M$5=17,  WEEKDAY(AS$6,2)=6),
        AND($M$5=11,  WEEKDAY(AS$6,2)=7)
      ))
    ),
    INDEX(reference!$H$1:$I$9, MATCH($M143, reference!$H$1:$H$9, 0), 2),
    ""
  ),
"")</f>
        <v/>
      </c>
      <c r="AT143" s="53" t="str">
        <f>IFERROR(
  IF(
    AND(
      AT$6&gt;=$I143, AT$6&lt;=$J143, $Q$2="Yes",
      NOT( OR(
        AND($M$5=1, OR(WEEKDAY(AT$6,2)=6, WEEKDAY(AT$6,2)=7)),
        AND($M$5=17,  WEEKDAY(AT$6,2)=6),
        AND($M$5=11,  WEEKDAY(AT$6,2)=7)
      ))
    ),
    INDEX(reference!$H$1:$I$9, MATCH($M143, reference!$H$1:$H$9, 0), 2),
    ""
  ),
"")</f>
        <v/>
      </c>
      <c r="AU143" s="53" t="str">
        <f>IFERROR(
  IF(
    AND(
      AU$6&gt;=$I143, AU$6&lt;=$J143, $Q$2="Yes",
      NOT( OR(
        AND($M$5=1, OR(WEEKDAY(AU$6,2)=6, WEEKDAY(AU$6,2)=7)),
        AND($M$5=17,  WEEKDAY(AU$6,2)=6),
        AND($M$5=11,  WEEKDAY(AU$6,2)=7)
      ))
    ),
    INDEX(reference!$H$1:$I$9, MATCH($M143, reference!$H$1:$H$9, 0), 2),
    ""
  ),
"")</f>
        <v/>
      </c>
      <c r="AV143" s="53" t="str">
        <f>IFERROR(
  IF(
    AND(
      AV$6&gt;=$I143, AV$6&lt;=$J143, $Q$2="Yes",
      NOT( OR(
        AND($M$5=1, OR(WEEKDAY(AV$6,2)=6, WEEKDAY(AV$6,2)=7)),
        AND($M$5=17,  WEEKDAY(AV$6,2)=6),
        AND($M$5=11,  WEEKDAY(AV$6,2)=7)
      ))
    ),
    INDEX(reference!$H$1:$I$9, MATCH($M143, reference!$H$1:$H$9, 0), 2),
    ""
  ),
"")</f>
        <v/>
      </c>
      <c r="AW143" s="53" t="str">
        <f>IFERROR(
  IF(
    AND(
      AW$6&gt;=$I143, AW$6&lt;=$J143, $Q$2="Yes",
      NOT( OR(
        AND($M$5=1, OR(WEEKDAY(AW$6,2)=6, WEEKDAY(AW$6,2)=7)),
        AND($M$5=17,  WEEKDAY(AW$6,2)=6),
        AND($M$5=11,  WEEKDAY(AW$6,2)=7)
      ))
    ),
    INDEX(reference!$H$1:$I$9, MATCH($M143, reference!$H$1:$H$9, 0), 2),
    ""
  ),
"")</f>
        <v/>
      </c>
      <c r="AX143" s="53" t="str">
        <f>IFERROR(
  IF(
    AND(
      AX$6&gt;=$I143, AX$6&lt;=$J143, $Q$2="Yes",
      NOT( OR(
        AND($M$5=1, OR(WEEKDAY(AX$6,2)=6, WEEKDAY(AX$6,2)=7)),
        AND($M$5=17,  WEEKDAY(AX$6,2)=6),
        AND($M$5=11,  WEEKDAY(AX$6,2)=7)
      ))
    ),
    INDEX(reference!$H$1:$I$9, MATCH($M143, reference!$H$1:$H$9, 0), 2),
    ""
  ),
"")</f>
        <v/>
      </c>
      <c r="AY143" s="53" t="str">
        <f>IFERROR(
  IF(
    AND(
      AY$6&gt;=$I143, AY$6&lt;=$J143, $Q$2="Yes",
      NOT( OR(
        AND($M$5=1, OR(WEEKDAY(AY$6,2)=6, WEEKDAY(AY$6,2)=7)),
        AND($M$5=17,  WEEKDAY(AY$6,2)=6),
        AND($M$5=11,  WEEKDAY(AY$6,2)=7)
      ))
    ),
    INDEX(reference!$H$1:$I$9, MATCH($M143, reference!$H$1:$H$9, 0), 2),
    ""
  ),
"")</f>
        <v/>
      </c>
      <c r="AZ143" s="53" t="str">
        <f>IFERROR(
  IF(
    AND(
      AZ$6&gt;=$I143, AZ$6&lt;=$J143, $Q$2="Yes",
      NOT( OR(
        AND($M$5=1, OR(WEEKDAY(AZ$6,2)=6, WEEKDAY(AZ$6,2)=7)),
        AND($M$5=17,  WEEKDAY(AZ$6,2)=6),
        AND($M$5=11,  WEEKDAY(AZ$6,2)=7)
      ))
    ),
    INDEX(reference!$H$1:$I$9, MATCH($M143, reference!$H$1:$H$9, 0), 2),
    ""
  ),
"")</f>
        <v/>
      </c>
      <c r="BA143" s="53" t="str">
        <f>IFERROR(
  IF(
    AND(
      BA$6&gt;=$I143, BA$6&lt;=$J143, $Q$2="Yes",
      NOT( OR(
        AND($M$5=1, OR(WEEKDAY(BA$6,2)=6, WEEKDAY(BA$6,2)=7)),
        AND($M$5=17,  WEEKDAY(BA$6,2)=6),
        AND($M$5=11,  WEEKDAY(BA$6,2)=7)
      ))
    ),
    INDEX(reference!$H$1:$I$9, MATCH($M143, reference!$H$1:$H$9, 0), 2),
    ""
  ),
"")</f>
        <v/>
      </c>
      <c r="BB143" s="53" t="str">
        <f>IFERROR(
  IF(
    AND(
      BB$6&gt;=$I143, BB$6&lt;=$J143, $Q$2="Yes",
      NOT( OR(
        AND($M$5=1, OR(WEEKDAY(BB$6,2)=6, WEEKDAY(BB$6,2)=7)),
        AND($M$5=17,  WEEKDAY(BB$6,2)=6),
        AND($M$5=11,  WEEKDAY(BB$6,2)=7)
      ))
    ),
    INDEX(reference!$H$1:$I$9, MATCH($M143, reference!$H$1:$H$9, 0), 2),
    ""
  ),
"")</f>
        <v/>
      </c>
      <c r="BC143" s="53" t="str">
        <f>IFERROR(
  IF(
    AND(
      BC$6&gt;=$I143, BC$6&lt;=$J143, $Q$2="Yes",
      NOT( OR(
        AND($M$5=1, OR(WEEKDAY(BC$6,2)=6, WEEKDAY(BC$6,2)=7)),
        AND($M$5=17,  WEEKDAY(BC$6,2)=6),
        AND($M$5=11,  WEEKDAY(BC$6,2)=7)
      ))
    ),
    INDEX(reference!$H$1:$I$9, MATCH($M143, reference!$H$1:$H$9, 0), 2),
    ""
  ),
"")</f>
        <v/>
      </c>
      <c r="BD143" s="53" t="str">
        <f>IFERROR(
  IF(
    AND(
      BD$6&gt;=$I143, BD$6&lt;=$J143, $Q$2="Yes",
      NOT( OR(
        AND($M$5=1, OR(WEEKDAY(BD$6,2)=6, WEEKDAY(BD$6,2)=7)),
        AND($M$5=17,  WEEKDAY(BD$6,2)=6),
        AND($M$5=11,  WEEKDAY(BD$6,2)=7)
      ))
    ),
    INDEX(reference!$H$1:$I$9, MATCH($M143, reference!$H$1:$H$9, 0), 2),
    ""
  ),
"")</f>
        <v/>
      </c>
      <c r="BE143" s="53" t="str">
        <f>IFERROR(
  IF(
    AND(
      BE$6&gt;=$I143, BE$6&lt;=$J143, $Q$2="Yes",
      NOT( OR(
        AND($M$5=1, OR(WEEKDAY(BE$6,2)=6, WEEKDAY(BE$6,2)=7)),
        AND($M$5=17,  WEEKDAY(BE$6,2)=6),
        AND($M$5=11,  WEEKDAY(BE$6,2)=7)
      ))
    ),
    INDEX(reference!$H$1:$I$9, MATCH($M143, reference!$H$1:$H$9, 0), 2),
    ""
  ),
"")</f>
        <v/>
      </c>
      <c r="BF143" s="53" t="str">
        <f>IFERROR(
  IF(
    AND(
      BF$6&gt;=$I143, BF$6&lt;=$J143, $Q$2="Yes",
      NOT( OR(
        AND($M$5=1, OR(WEEKDAY(BF$6,2)=6, WEEKDAY(BF$6,2)=7)),
        AND($M$5=17,  WEEKDAY(BF$6,2)=6),
        AND($M$5=11,  WEEKDAY(BF$6,2)=7)
      ))
    ),
    INDEX(reference!$H$1:$I$9, MATCH($M143, reference!$H$1:$H$9, 0), 2),
    ""
  ),
"")</f>
        <v/>
      </c>
      <c r="BG143" s="53" t="str">
        <f>IFERROR(
  IF(
    AND(
      BG$6&gt;=$I143, BG$6&lt;=$J143, $Q$2="Yes",
      NOT( OR(
        AND($M$5=1, OR(WEEKDAY(BG$6,2)=6, WEEKDAY(BG$6,2)=7)),
        AND($M$5=17,  WEEKDAY(BG$6,2)=6),
        AND($M$5=11,  WEEKDAY(BG$6,2)=7)
      ))
    ),
    INDEX(reference!$H$1:$I$9, MATCH($M143, reference!$H$1:$H$9, 0), 2),
    ""
  ),
"")</f>
        <v/>
      </c>
      <c r="BH143" s="53" t="str">
        <f>IFERROR(
  IF(
    AND(
      BH$6&gt;=$I143, BH$6&lt;=$J143, $Q$2="Yes",
      NOT( OR(
        AND($M$5=1, OR(WEEKDAY(BH$6,2)=6, WEEKDAY(BH$6,2)=7)),
        AND($M$5=17,  WEEKDAY(BH$6,2)=6),
        AND($M$5=11,  WEEKDAY(BH$6,2)=7)
      ))
    ),
    INDEX(reference!$H$1:$I$9, MATCH($M143, reference!$H$1:$H$9, 0), 2),
    ""
  ),
"")</f>
        <v/>
      </c>
      <c r="BI143" s="53" t="str">
        <f>IFERROR(
  IF(
    AND(
      BI$6&gt;=$I143, BI$6&lt;=$J143, $Q$2="Yes",
      NOT( OR(
        AND($M$5=1, OR(WEEKDAY(BI$6,2)=6, WEEKDAY(BI$6,2)=7)),
        AND($M$5=17,  WEEKDAY(BI$6,2)=6),
        AND($M$5=11,  WEEKDAY(BI$6,2)=7)
      ))
    ),
    INDEX(reference!$H$1:$I$9, MATCH($M143, reference!$H$1:$H$9, 0), 2),
    ""
  ),
"")</f>
        <v/>
      </c>
      <c r="BJ143" s="53" t="str">
        <f>IFERROR(
  IF(
    AND(
      BJ$6&gt;=$I143, BJ$6&lt;=$J143, $Q$2="Yes",
      NOT( OR(
        AND($M$5=1, OR(WEEKDAY(BJ$6,2)=6, WEEKDAY(BJ$6,2)=7)),
        AND($M$5=17,  WEEKDAY(BJ$6,2)=6),
        AND($M$5=11,  WEEKDAY(BJ$6,2)=7)
      ))
    ),
    INDEX(reference!$H$1:$I$9, MATCH($M143, reference!$H$1:$H$9, 0), 2),
    ""
  ),
"")</f>
        <v/>
      </c>
      <c r="BK143" s="53" t="str">
        <f>IFERROR(
  IF(
    AND(
      BK$6&gt;=$I143, BK$6&lt;=$J143, $Q$2="Yes",
      NOT( OR(
        AND($M$5=1, OR(WEEKDAY(BK$6,2)=6, WEEKDAY(BK$6,2)=7)),
        AND($M$5=17,  WEEKDAY(BK$6,2)=6),
        AND($M$5=11,  WEEKDAY(BK$6,2)=7)
      ))
    ),
    INDEX(reference!$H$1:$I$9, MATCH($M143, reference!$H$1:$H$9, 0), 2),
    ""
  ),
"")</f>
        <v/>
      </c>
      <c r="BL143" s="53" t="str">
        <f>IFERROR(
  IF(
    AND(
      BL$6&gt;=$I143, BL$6&lt;=$J143, $Q$2="Yes",
      NOT( OR(
        AND($M$5=1, OR(WEEKDAY(BL$6,2)=6, WEEKDAY(BL$6,2)=7)),
        AND($M$5=17,  WEEKDAY(BL$6,2)=6),
        AND($M$5=11,  WEEKDAY(BL$6,2)=7)
      ))
    ),
    INDEX(reference!$H$1:$I$9, MATCH($M143, reference!$H$1:$H$9, 0), 2),
    ""
  ),
"")</f>
        <v/>
      </c>
      <c r="BM143" s="53" t="str">
        <f>IFERROR(
  IF(
    AND(
      BM$6&gt;=$I143, BM$6&lt;=$J143, $Q$2="Yes",
      NOT( OR(
        AND($M$5=1, OR(WEEKDAY(BM$6,2)=6, WEEKDAY(BM$6,2)=7)),
        AND($M$5=17,  WEEKDAY(BM$6,2)=6),
        AND($M$5=11,  WEEKDAY(BM$6,2)=7)
      ))
    ),
    INDEX(reference!$H$1:$I$9, MATCH($M143, reference!$H$1:$H$9, 0), 2),
    ""
  ),
"")</f>
        <v/>
      </c>
      <c r="BN143" s="53" t="str">
        <f>IFERROR(
  IF(
    AND(
      BN$6&gt;=$I143, BN$6&lt;=$J143, $Q$2="Yes",
      NOT( OR(
        AND($M$5=1, OR(WEEKDAY(BN$6,2)=6, WEEKDAY(BN$6,2)=7)),
        AND($M$5=17,  WEEKDAY(BN$6,2)=6),
        AND($M$5=11,  WEEKDAY(BN$6,2)=7)
      ))
    ),
    INDEX(reference!$H$1:$I$9, MATCH($M143, reference!$H$1:$H$9, 0), 2),
    ""
  ),
"")</f>
        <v/>
      </c>
      <c r="BO143" s="53" t="str">
        <f>IFERROR(
  IF(
    AND(
      BO$6&gt;=$I143, BO$6&lt;=$J143, $Q$2="Yes",
      NOT( OR(
        AND($M$5=1, OR(WEEKDAY(BO$6,2)=6, WEEKDAY(BO$6,2)=7)),
        AND($M$5=17,  WEEKDAY(BO$6,2)=6),
        AND($M$5=11,  WEEKDAY(BO$6,2)=7)
      ))
    ),
    INDEX(reference!$H$1:$I$9, MATCH($M143, reference!$H$1:$H$9, 0), 2),
    ""
  ),
"")</f>
        <v/>
      </c>
      <c r="BP143" s="53" t="str">
        <f>IFERROR(
  IF(
    AND(
      BP$6&gt;=$I143, BP$6&lt;=$J143, $Q$2="Yes",
      NOT( OR(
        AND($M$5=1, OR(WEEKDAY(BP$6,2)=6, WEEKDAY(BP$6,2)=7)),
        AND($M$5=17,  WEEKDAY(BP$6,2)=6),
        AND($M$5=11,  WEEKDAY(BP$6,2)=7)
      ))
    ),
    INDEX(reference!$H$1:$I$9, MATCH($M143, reference!$H$1:$H$9, 0), 2),
    ""
  ),
"")</f>
        <v/>
      </c>
      <c r="BQ143" s="53" t="str">
        <f>IFERROR(
  IF(
    AND(
      BQ$6&gt;=$I143, BQ$6&lt;=$J143, $Q$2="Yes",
      NOT( OR(
        AND($M$5=1, OR(WEEKDAY(BQ$6,2)=6, WEEKDAY(BQ$6,2)=7)),
        AND($M$5=17,  WEEKDAY(BQ$6,2)=6),
        AND($M$5=11,  WEEKDAY(BQ$6,2)=7)
      ))
    ),
    INDEX(reference!$H$1:$I$9, MATCH($M143, reference!$H$1:$H$9, 0), 2),
    ""
  ),
"")</f>
        <v/>
      </c>
    </row>
    <row r="144" spans="1:69" ht="22.5" customHeight="1" x14ac:dyDescent="0.15">
      <c r="A144" s="46">
        <f>COUNTIF($L$7:M144,M144)</f>
        <v>0</v>
      </c>
      <c r="B144" s="46" t="str">
        <f t="shared" si="8"/>
        <v>-0</v>
      </c>
      <c r="C144" s="46" t="str">
        <f>IFERROR(IF(G144="","",MOD(COUNTIFS($F$6:G144,"◯"),10)),"")</f>
        <v/>
      </c>
      <c r="D144" s="46" t="str" cm="1">
        <f t="array" ref="D144">IF(G144="","",_xlfn.SWITCH(G144,"◯",1,"◆",2,"★",3))</f>
        <v/>
      </c>
      <c r="E144" s="46"/>
      <c r="F144" s="47"/>
      <c r="G144" s="48"/>
      <c r="H144" s="49"/>
      <c r="I144" s="51"/>
      <c r="J144" s="51"/>
      <c r="K144" s="52" t="str">
        <f t="shared" si="9"/>
        <v/>
      </c>
      <c r="L144" s="50"/>
      <c r="M144" s="50"/>
      <c r="N144" s="53" t="str">
        <f>IFERROR(
  IF(
    AND(
      N$6&gt;=$I144, N$6&lt;=$J144, $Q$2="Yes",
      NOT( OR(
        AND($M$5=1, OR(WEEKDAY(N$6,2)=6, WEEKDAY(N$6,2)=7)),
        AND($M$5=17,  WEEKDAY(N$6,2)=6),
        AND($M$5=11,  WEEKDAY(N$6,2)=7)
      ))
    ),
    INDEX(reference!$H$1:$I$9, MATCH($M144, reference!$H$1:$H$9, 0), 2),
    ""
  ),
"")</f>
        <v/>
      </c>
      <c r="O144" s="53" t="str">
        <f>IFERROR(
  IF(
    AND(
      O$6&gt;=$I144, O$6&lt;=$J144, $Q$2="Yes",
      NOT( OR(
        AND($M$5=1, OR(WEEKDAY(O$6,2)=6, WEEKDAY(O$6,2)=7)),
        AND($M$5=17,  WEEKDAY(O$6,2)=6),
        AND($M$5=11,  WEEKDAY(O$6,2)=7)
      ))
    ),
    INDEX(reference!$H$1:$I$9, MATCH($M144, reference!$H$1:$H$9, 0), 2),
    ""
  ),
"")</f>
        <v/>
      </c>
      <c r="P144" s="53" t="str">
        <f>IFERROR(
  IF(
    AND(
      P$6&gt;=$I144, P$6&lt;=$J144, $Q$2="Yes",
      NOT( OR(
        AND($M$5=1, OR(WEEKDAY(P$6,2)=6, WEEKDAY(P$6,2)=7)),
        AND($M$5=17,  WEEKDAY(P$6,2)=6),
        AND($M$5=11,  WEEKDAY(P$6,2)=7)
      ))
    ),
    INDEX(reference!$H$1:$I$9, MATCH($M144, reference!$H$1:$H$9, 0), 2),
    ""
  ),
"")</f>
        <v/>
      </c>
      <c r="Q144" s="53" t="str">
        <f>IFERROR(
  IF(
    AND(
      Q$6&gt;=$I144, Q$6&lt;=$J144, $Q$2="Yes",
      NOT( OR(
        AND($M$5=1, OR(WEEKDAY(Q$6,2)=6, WEEKDAY(Q$6,2)=7)),
        AND($M$5=17,  WEEKDAY(Q$6,2)=6),
        AND($M$5=11,  WEEKDAY(Q$6,2)=7)
      ))
    ),
    INDEX(reference!$H$1:$I$9, MATCH($M144, reference!$H$1:$H$9, 0), 2),
    ""
  ),
"")</f>
        <v/>
      </c>
      <c r="R144" s="53" t="str">
        <f>IFERROR(
  IF(
    AND(
      R$6&gt;=$I144, R$6&lt;=$J144, $Q$2="Yes",
      NOT( OR(
        AND($M$5=1, OR(WEEKDAY(R$6,2)=6, WEEKDAY(R$6,2)=7)),
        AND($M$5=17,  WEEKDAY(R$6,2)=6),
        AND($M$5=11,  WEEKDAY(R$6,2)=7)
      ))
    ),
    INDEX(reference!$H$1:$I$9, MATCH($M144, reference!$H$1:$H$9, 0), 2),
    ""
  ),
"")</f>
        <v/>
      </c>
      <c r="S144" s="53" t="str">
        <f>IFERROR(
  IF(
    AND(
      S$6&gt;=$I144, S$6&lt;=$J144, $Q$2="Yes",
      NOT( OR(
        AND($M$5=1, OR(WEEKDAY(S$6,2)=6, WEEKDAY(S$6,2)=7)),
        AND($M$5=17,  WEEKDAY(S$6,2)=6),
        AND($M$5=11,  WEEKDAY(S$6,2)=7)
      ))
    ),
    INDEX(reference!$H$1:$I$9, MATCH($M144, reference!$H$1:$H$9, 0), 2),
    ""
  ),
"")</f>
        <v/>
      </c>
      <c r="T144" s="53" t="str">
        <f>IFERROR(
  IF(
    AND(
      T$6&gt;=$I144, T$6&lt;=$J144, $Q$2="Yes",
      NOT( OR(
        AND($M$5=1, OR(WEEKDAY(T$6,2)=6, WEEKDAY(T$6,2)=7)),
        AND($M$5=17,  WEEKDAY(T$6,2)=6),
        AND($M$5=11,  WEEKDAY(T$6,2)=7)
      ))
    ),
    INDEX(reference!$H$1:$I$9, MATCH($M144, reference!$H$1:$H$9, 0), 2),
    ""
  ),
"")</f>
        <v/>
      </c>
      <c r="U144" s="53" t="str">
        <f>IFERROR(
  IF(
    AND(
      U$6&gt;=$I144, U$6&lt;=$J144, $Q$2="Yes",
      NOT( OR(
        AND($M$5=1, OR(WEEKDAY(U$6,2)=6, WEEKDAY(U$6,2)=7)),
        AND($M$5=17,  WEEKDAY(U$6,2)=6),
        AND($M$5=11,  WEEKDAY(U$6,2)=7)
      ))
    ),
    INDEX(reference!$H$1:$I$9, MATCH($M144, reference!$H$1:$H$9, 0), 2),
    ""
  ),
"")</f>
        <v/>
      </c>
      <c r="V144" s="53" t="str">
        <f>IFERROR(
  IF(
    AND(
      V$6&gt;=$I144, V$6&lt;=$J144, $Q$2="Yes",
      NOT( OR(
        AND($M$5=1, OR(WEEKDAY(V$6,2)=6, WEEKDAY(V$6,2)=7)),
        AND($M$5=17,  WEEKDAY(V$6,2)=6),
        AND($M$5=11,  WEEKDAY(V$6,2)=7)
      ))
    ),
    INDEX(reference!$H$1:$I$9, MATCH($M144, reference!$H$1:$H$9, 0), 2),
    ""
  ),
"")</f>
        <v/>
      </c>
      <c r="W144" s="53" t="str">
        <f>IFERROR(
  IF(
    AND(
      W$6&gt;=$I144, W$6&lt;=$J144, $Q$2="Yes",
      NOT( OR(
        AND($M$5=1, OR(WEEKDAY(W$6,2)=6, WEEKDAY(W$6,2)=7)),
        AND($M$5=17,  WEEKDAY(W$6,2)=6),
        AND($M$5=11,  WEEKDAY(W$6,2)=7)
      ))
    ),
    INDEX(reference!$H$1:$I$9, MATCH($M144, reference!$H$1:$H$9, 0), 2),
    ""
  ),
"")</f>
        <v/>
      </c>
      <c r="X144" s="53" t="str">
        <f>IFERROR(
  IF(
    AND(
      X$6&gt;=$I144, X$6&lt;=$J144, $Q$2="Yes",
      NOT( OR(
        AND($M$5=1, OR(WEEKDAY(X$6,2)=6, WEEKDAY(X$6,2)=7)),
        AND($M$5=17,  WEEKDAY(X$6,2)=6),
        AND($M$5=11,  WEEKDAY(X$6,2)=7)
      ))
    ),
    INDEX(reference!$H$1:$I$9, MATCH($M144, reference!$H$1:$H$9, 0), 2),
    ""
  ),
"")</f>
        <v/>
      </c>
      <c r="Y144" s="53" t="str">
        <f>IFERROR(
  IF(
    AND(
      Y$6&gt;=$I144, Y$6&lt;=$J144, $Q$2="Yes",
      NOT( OR(
        AND($M$5=1, OR(WEEKDAY(Y$6,2)=6, WEEKDAY(Y$6,2)=7)),
        AND($M$5=17,  WEEKDAY(Y$6,2)=6),
        AND($M$5=11,  WEEKDAY(Y$6,2)=7)
      ))
    ),
    INDEX(reference!$H$1:$I$9, MATCH($M144, reference!$H$1:$H$9, 0), 2),
    ""
  ),
"")</f>
        <v/>
      </c>
      <c r="Z144" s="53" t="str">
        <f>IFERROR(
  IF(
    AND(
      Z$6&gt;=$I144, Z$6&lt;=$J144, $Q$2="Yes",
      NOT( OR(
        AND($M$5=1, OR(WEEKDAY(Z$6,2)=6, WEEKDAY(Z$6,2)=7)),
        AND($M$5=17,  WEEKDAY(Z$6,2)=6),
        AND($M$5=11,  WEEKDAY(Z$6,2)=7)
      ))
    ),
    INDEX(reference!$H$1:$I$9, MATCH($M144, reference!$H$1:$H$9, 0), 2),
    ""
  ),
"")</f>
        <v/>
      </c>
      <c r="AA144" s="53" t="str">
        <f>IFERROR(
  IF(
    AND(
      AA$6&gt;=$I144, AA$6&lt;=$J144, $Q$2="Yes",
      NOT( OR(
        AND($M$5=1, OR(WEEKDAY(AA$6,2)=6, WEEKDAY(AA$6,2)=7)),
        AND($M$5=17,  WEEKDAY(AA$6,2)=6),
        AND($M$5=11,  WEEKDAY(AA$6,2)=7)
      ))
    ),
    INDEX(reference!$H$1:$I$9, MATCH($M144, reference!$H$1:$H$9, 0), 2),
    ""
  ),
"")</f>
        <v/>
      </c>
      <c r="AB144" s="53" t="str">
        <f>IFERROR(
  IF(
    AND(
      AB$6&gt;=$I144, AB$6&lt;=$J144, $Q$2="Yes",
      NOT( OR(
        AND($M$5=1, OR(WEEKDAY(AB$6,2)=6, WEEKDAY(AB$6,2)=7)),
        AND($M$5=17,  WEEKDAY(AB$6,2)=6),
        AND($M$5=11,  WEEKDAY(AB$6,2)=7)
      ))
    ),
    INDEX(reference!$H$1:$I$9, MATCH($M144, reference!$H$1:$H$9, 0), 2),
    ""
  ),
"")</f>
        <v/>
      </c>
      <c r="AC144" s="53" t="str">
        <f>IFERROR(
  IF(
    AND(
      AC$6&gt;=$I144, AC$6&lt;=$J144, $Q$2="Yes",
      NOT( OR(
        AND($M$5=1, OR(WEEKDAY(AC$6,2)=6, WEEKDAY(AC$6,2)=7)),
        AND($M$5=17,  WEEKDAY(AC$6,2)=6),
        AND($M$5=11,  WEEKDAY(AC$6,2)=7)
      ))
    ),
    INDEX(reference!$H$1:$I$9, MATCH($M144, reference!$H$1:$H$9, 0), 2),
    ""
  ),
"")</f>
        <v/>
      </c>
      <c r="AD144" s="53" t="str">
        <f>IFERROR(
  IF(
    AND(
      AD$6&gt;=$I144, AD$6&lt;=$J144, $Q$2="Yes",
      NOT( OR(
        AND($M$5=1, OR(WEEKDAY(AD$6,2)=6, WEEKDAY(AD$6,2)=7)),
        AND($M$5=17,  WEEKDAY(AD$6,2)=6),
        AND($M$5=11,  WEEKDAY(AD$6,2)=7)
      ))
    ),
    INDEX(reference!$H$1:$I$9, MATCH($M144, reference!$H$1:$H$9, 0), 2),
    ""
  ),
"")</f>
        <v/>
      </c>
      <c r="AE144" s="53" t="str">
        <f>IFERROR(
  IF(
    AND(
      AE$6&gt;=$I144, AE$6&lt;=$J144, $Q$2="Yes",
      NOT( OR(
        AND($M$5=1, OR(WEEKDAY(AE$6,2)=6, WEEKDAY(AE$6,2)=7)),
        AND($M$5=17,  WEEKDAY(AE$6,2)=6),
        AND($M$5=11,  WEEKDAY(AE$6,2)=7)
      ))
    ),
    INDEX(reference!$H$1:$I$9, MATCH($M144, reference!$H$1:$H$9, 0), 2),
    ""
  ),
"")</f>
        <v/>
      </c>
      <c r="AF144" s="53" t="str">
        <f>IFERROR(
  IF(
    AND(
      AF$6&gt;=$I144, AF$6&lt;=$J144, $Q$2="Yes",
      NOT( OR(
        AND($M$5=1, OR(WEEKDAY(AF$6,2)=6, WEEKDAY(AF$6,2)=7)),
        AND($M$5=17,  WEEKDAY(AF$6,2)=6),
        AND($M$5=11,  WEEKDAY(AF$6,2)=7)
      ))
    ),
    INDEX(reference!$H$1:$I$9, MATCH($M144, reference!$H$1:$H$9, 0), 2),
    ""
  ),
"")</f>
        <v/>
      </c>
      <c r="AG144" s="53" t="str">
        <f>IFERROR(
  IF(
    AND(
      AG$6&gt;=$I144, AG$6&lt;=$J144, $Q$2="Yes",
      NOT( OR(
        AND($M$5=1, OR(WEEKDAY(AG$6,2)=6, WEEKDAY(AG$6,2)=7)),
        AND($M$5=17,  WEEKDAY(AG$6,2)=6),
        AND($M$5=11,  WEEKDAY(AG$6,2)=7)
      ))
    ),
    INDEX(reference!$H$1:$I$9, MATCH($M144, reference!$H$1:$H$9, 0), 2),
    ""
  ),
"")</f>
        <v/>
      </c>
      <c r="AH144" s="53" t="str">
        <f>IFERROR(
  IF(
    AND(
      AH$6&gt;=$I144, AH$6&lt;=$J144, $Q$2="Yes",
      NOT( OR(
        AND($M$5=1, OR(WEEKDAY(AH$6,2)=6, WEEKDAY(AH$6,2)=7)),
        AND($M$5=17,  WEEKDAY(AH$6,2)=6),
        AND($M$5=11,  WEEKDAY(AH$6,2)=7)
      ))
    ),
    INDEX(reference!$H$1:$I$9, MATCH($M144, reference!$H$1:$H$9, 0), 2),
    ""
  ),
"")</f>
        <v/>
      </c>
      <c r="AI144" s="53" t="str">
        <f>IFERROR(
  IF(
    AND(
      AI$6&gt;=$I144, AI$6&lt;=$J144, $Q$2="Yes",
      NOT( OR(
        AND($M$5=1, OR(WEEKDAY(AI$6,2)=6, WEEKDAY(AI$6,2)=7)),
        AND($M$5=17,  WEEKDAY(AI$6,2)=6),
        AND($M$5=11,  WEEKDAY(AI$6,2)=7)
      ))
    ),
    INDEX(reference!$H$1:$I$9, MATCH($M144, reference!$H$1:$H$9, 0), 2),
    ""
  ),
"")</f>
        <v/>
      </c>
      <c r="AJ144" s="53" t="str">
        <f>IFERROR(
  IF(
    AND(
      AJ$6&gt;=$I144, AJ$6&lt;=$J144, $Q$2="Yes",
      NOT( OR(
        AND($M$5=1, OR(WEEKDAY(AJ$6,2)=6, WEEKDAY(AJ$6,2)=7)),
        AND($M$5=17,  WEEKDAY(AJ$6,2)=6),
        AND($M$5=11,  WEEKDAY(AJ$6,2)=7)
      ))
    ),
    INDEX(reference!$H$1:$I$9, MATCH($M144, reference!$H$1:$H$9, 0), 2),
    ""
  ),
"")</f>
        <v/>
      </c>
      <c r="AK144" s="53" t="str">
        <f>IFERROR(
  IF(
    AND(
      AK$6&gt;=$I144, AK$6&lt;=$J144, $Q$2="Yes",
      NOT( OR(
        AND($M$5=1, OR(WEEKDAY(AK$6,2)=6, WEEKDAY(AK$6,2)=7)),
        AND($M$5=17,  WEEKDAY(AK$6,2)=6),
        AND($M$5=11,  WEEKDAY(AK$6,2)=7)
      ))
    ),
    INDEX(reference!$H$1:$I$9, MATCH($M144, reference!$H$1:$H$9, 0), 2),
    ""
  ),
"")</f>
        <v/>
      </c>
      <c r="AL144" s="53" t="str">
        <f>IFERROR(
  IF(
    AND(
      AL$6&gt;=$I144, AL$6&lt;=$J144, $Q$2="Yes",
      NOT( OR(
        AND($M$5=1, OR(WEEKDAY(AL$6,2)=6, WEEKDAY(AL$6,2)=7)),
        AND($M$5=17,  WEEKDAY(AL$6,2)=6),
        AND($M$5=11,  WEEKDAY(AL$6,2)=7)
      ))
    ),
    INDEX(reference!$H$1:$I$9, MATCH($M144, reference!$H$1:$H$9, 0), 2),
    ""
  ),
"")</f>
        <v/>
      </c>
      <c r="AM144" s="53" t="str">
        <f>IFERROR(
  IF(
    AND(
      AM$6&gt;=$I144, AM$6&lt;=$J144, $Q$2="Yes",
      NOT( OR(
        AND($M$5=1, OR(WEEKDAY(AM$6,2)=6, WEEKDAY(AM$6,2)=7)),
        AND($M$5=17,  WEEKDAY(AM$6,2)=6),
        AND($M$5=11,  WEEKDAY(AM$6,2)=7)
      ))
    ),
    INDEX(reference!$H$1:$I$9, MATCH($M144, reference!$H$1:$H$9, 0), 2),
    ""
  ),
"")</f>
        <v/>
      </c>
      <c r="AN144" s="53" t="str">
        <f>IFERROR(
  IF(
    AND(
      AN$6&gt;=$I144, AN$6&lt;=$J144, $Q$2="Yes",
      NOT( OR(
        AND($M$5=1, OR(WEEKDAY(AN$6,2)=6, WEEKDAY(AN$6,2)=7)),
        AND($M$5=17,  WEEKDAY(AN$6,2)=6),
        AND($M$5=11,  WEEKDAY(AN$6,2)=7)
      ))
    ),
    INDEX(reference!$H$1:$I$9, MATCH($M144, reference!$H$1:$H$9, 0), 2),
    ""
  ),
"")</f>
        <v/>
      </c>
      <c r="AO144" s="53" t="str">
        <f>IFERROR(
  IF(
    AND(
      AO$6&gt;=$I144, AO$6&lt;=$J144, $Q$2="Yes",
      NOT( OR(
        AND($M$5=1, OR(WEEKDAY(AO$6,2)=6, WEEKDAY(AO$6,2)=7)),
        AND($M$5=17,  WEEKDAY(AO$6,2)=6),
        AND($M$5=11,  WEEKDAY(AO$6,2)=7)
      ))
    ),
    INDEX(reference!$H$1:$I$9, MATCH($M144, reference!$H$1:$H$9, 0), 2),
    ""
  ),
"")</f>
        <v/>
      </c>
      <c r="AP144" s="53" t="str">
        <f>IFERROR(
  IF(
    AND(
      AP$6&gt;=$I144, AP$6&lt;=$J144, $Q$2="Yes",
      NOT( OR(
        AND($M$5=1, OR(WEEKDAY(AP$6,2)=6, WEEKDAY(AP$6,2)=7)),
        AND($M$5=17,  WEEKDAY(AP$6,2)=6),
        AND($M$5=11,  WEEKDAY(AP$6,2)=7)
      ))
    ),
    INDEX(reference!$H$1:$I$9, MATCH($M144, reference!$H$1:$H$9, 0), 2),
    ""
  ),
"")</f>
        <v/>
      </c>
      <c r="AQ144" s="53" t="str">
        <f>IFERROR(
  IF(
    AND(
      AQ$6&gt;=$I144, AQ$6&lt;=$J144, $Q$2="Yes",
      NOT( OR(
        AND($M$5=1, OR(WEEKDAY(AQ$6,2)=6, WEEKDAY(AQ$6,2)=7)),
        AND($M$5=17,  WEEKDAY(AQ$6,2)=6),
        AND($M$5=11,  WEEKDAY(AQ$6,2)=7)
      ))
    ),
    INDEX(reference!$H$1:$I$9, MATCH($M144, reference!$H$1:$H$9, 0), 2),
    ""
  ),
"")</f>
        <v/>
      </c>
      <c r="AR144" s="53" t="str">
        <f>IFERROR(
  IF(
    AND(
      AR$6&gt;=$I144, AR$6&lt;=$J144, $Q$2="Yes",
      NOT( OR(
        AND($M$5=1, OR(WEEKDAY(AR$6,2)=6, WEEKDAY(AR$6,2)=7)),
        AND($M$5=17,  WEEKDAY(AR$6,2)=6),
        AND($M$5=11,  WEEKDAY(AR$6,2)=7)
      ))
    ),
    INDEX(reference!$H$1:$I$9, MATCH($M144, reference!$H$1:$H$9, 0), 2),
    ""
  ),
"")</f>
        <v/>
      </c>
      <c r="AS144" s="53" t="str">
        <f>IFERROR(
  IF(
    AND(
      AS$6&gt;=$I144, AS$6&lt;=$J144, $Q$2="Yes",
      NOT( OR(
        AND($M$5=1, OR(WEEKDAY(AS$6,2)=6, WEEKDAY(AS$6,2)=7)),
        AND($M$5=17,  WEEKDAY(AS$6,2)=6),
        AND($M$5=11,  WEEKDAY(AS$6,2)=7)
      ))
    ),
    INDEX(reference!$H$1:$I$9, MATCH($M144, reference!$H$1:$H$9, 0), 2),
    ""
  ),
"")</f>
        <v/>
      </c>
      <c r="AT144" s="53" t="str">
        <f>IFERROR(
  IF(
    AND(
      AT$6&gt;=$I144, AT$6&lt;=$J144, $Q$2="Yes",
      NOT( OR(
        AND($M$5=1, OR(WEEKDAY(AT$6,2)=6, WEEKDAY(AT$6,2)=7)),
        AND($M$5=17,  WEEKDAY(AT$6,2)=6),
        AND($M$5=11,  WEEKDAY(AT$6,2)=7)
      ))
    ),
    INDEX(reference!$H$1:$I$9, MATCH($M144, reference!$H$1:$H$9, 0), 2),
    ""
  ),
"")</f>
        <v/>
      </c>
      <c r="AU144" s="53" t="str">
        <f>IFERROR(
  IF(
    AND(
      AU$6&gt;=$I144, AU$6&lt;=$J144, $Q$2="Yes",
      NOT( OR(
        AND($M$5=1, OR(WEEKDAY(AU$6,2)=6, WEEKDAY(AU$6,2)=7)),
        AND($M$5=17,  WEEKDAY(AU$6,2)=6),
        AND($M$5=11,  WEEKDAY(AU$6,2)=7)
      ))
    ),
    INDEX(reference!$H$1:$I$9, MATCH($M144, reference!$H$1:$H$9, 0), 2),
    ""
  ),
"")</f>
        <v/>
      </c>
      <c r="AV144" s="53" t="str">
        <f>IFERROR(
  IF(
    AND(
      AV$6&gt;=$I144, AV$6&lt;=$J144, $Q$2="Yes",
      NOT( OR(
        AND($M$5=1, OR(WEEKDAY(AV$6,2)=6, WEEKDAY(AV$6,2)=7)),
        AND($M$5=17,  WEEKDAY(AV$6,2)=6),
        AND($M$5=11,  WEEKDAY(AV$6,2)=7)
      ))
    ),
    INDEX(reference!$H$1:$I$9, MATCH($M144, reference!$H$1:$H$9, 0), 2),
    ""
  ),
"")</f>
        <v/>
      </c>
      <c r="AW144" s="53" t="str">
        <f>IFERROR(
  IF(
    AND(
      AW$6&gt;=$I144, AW$6&lt;=$J144, $Q$2="Yes",
      NOT( OR(
        AND($M$5=1, OR(WEEKDAY(AW$6,2)=6, WEEKDAY(AW$6,2)=7)),
        AND($M$5=17,  WEEKDAY(AW$6,2)=6),
        AND($M$5=11,  WEEKDAY(AW$6,2)=7)
      ))
    ),
    INDEX(reference!$H$1:$I$9, MATCH($M144, reference!$H$1:$H$9, 0), 2),
    ""
  ),
"")</f>
        <v/>
      </c>
      <c r="AX144" s="53" t="str">
        <f>IFERROR(
  IF(
    AND(
      AX$6&gt;=$I144, AX$6&lt;=$J144, $Q$2="Yes",
      NOT( OR(
        AND($M$5=1, OR(WEEKDAY(AX$6,2)=6, WEEKDAY(AX$6,2)=7)),
        AND($M$5=17,  WEEKDAY(AX$6,2)=6),
        AND($M$5=11,  WEEKDAY(AX$6,2)=7)
      ))
    ),
    INDEX(reference!$H$1:$I$9, MATCH($M144, reference!$H$1:$H$9, 0), 2),
    ""
  ),
"")</f>
        <v/>
      </c>
      <c r="AY144" s="53" t="str">
        <f>IFERROR(
  IF(
    AND(
      AY$6&gt;=$I144, AY$6&lt;=$J144, $Q$2="Yes",
      NOT( OR(
        AND($M$5=1, OR(WEEKDAY(AY$6,2)=6, WEEKDAY(AY$6,2)=7)),
        AND($M$5=17,  WEEKDAY(AY$6,2)=6),
        AND($M$5=11,  WEEKDAY(AY$6,2)=7)
      ))
    ),
    INDEX(reference!$H$1:$I$9, MATCH($M144, reference!$H$1:$H$9, 0), 2),
    ""
  ),
"")</f>
        <v/>
      </c>
      <c r="AZ144" s="53" t="str">
        <f>IFERROR(
  IF(
    AND(
      AZ$6&gt;=$I144, AZ$6&lt;=$J144, $Q$2="Yes",
      NOT( OR(
        AND($M$5=1, OR(WEEKDAY(AZ$6,2)=6, WEEKDAY(AZ$6,2)=7)),
        AND($M$5=17,  WEEKDAY(AZ$6,2)=6),
        AND($M$5=11,  WEEKDAY(AZ$6,2)=7)
      ))
    ),
    INDEX(reference!$H$1:$I$9, MATCH($M144, reference!$H$1:$H$9, 0), 2),
    ""
  ),
"")</f>
        <v/>
      </c>
      <c r="BA144" s="53" t="str">
        <f>IFERROR(
  IF(
    AND(
      BA$6&gt;=$I144, BA$6&lt;=$J144, $Q$2="Yes",
      NOT( OR(
        AND($M$5=1, OR(WEEKDAY(BA$6,2)=6, WEEKDAY(BA$6,2)=7)),
        AND($M$5=17,  WEEKDAY(BA$6,2)=6),
        AND($M$5=11,  WEEKDAY(BA$6,2)=7)
      ))
    ),
    INDEX(reference!$H$1:$I$9, MATCH($M144, reference!$H$1:$H$9, 0), 2),
    ""
  ),
"")</f>
        <v/>
      </c>
      <c r="BB144" s="53" t="str">
        <f>IFERROR(
  IF(
    AND(
      BB$6&gt;=$I144, BB$6&lt;=$J144, $Q$2="Yes",
      NOT( OR(
        AND($M$5=1, OR(WEEKDAY(BB$6,2)=6, WEEKDAY(BB$6,2)=7)),
        AND($M$5=17,  WEEKDAY(BB$6,2)=6),
        AND($M$5=11,  WEEKDAY(BB$6,2)=7)
      ))
    ),
    INDEX(reference!$H$1:$I$9, MATCH($M144, reference!$H$1:$H$9, 0), 2),
    ""
  ),
"")</f>
        <v/>
      </c>
      <c r="BC144" s="53" t="str">
        <f>IFERROR(
  IF(
    AND(
      BC$6&gt;=$I144, BC$6&lt;=$J144, $Q$2="Yes",
      NOT( OR(
        AND($M$5=1, OR(WEEKDAY(BC$6,2)=6, WEEKDAY(BC$6,2)=7)),
        AND($M$5=17,  WEEKDAY(BC$6,2)=6),
        AND($M$5=11,  WEEKDAY(BC$6,2)=7)
      ))
    ),
    INDEX(reference!$H$1:$I$9, MATCH($M144, reference!$H$1:$H$9, 0), 2),
    ""
  ),
"")</f>
        <v/>
      </c>
      <c r="BD144" s="53" t="str">
        <f>IFERROR(
  IF(
    AND(
      BD$6&gt;=$I144, BD$6&lt;=$J144, $Q$2="Yes",
      NOT( OR(
        AND($M$5=1, OR(WEEKDAY(BD$6,2)=6, WEEKDAY(BD$6,2)=7)),
        AND($M$5=17,  WEEKDAY(BD$6,2)=6),
        AND($M$5=11,  WEEKDAY(BD$6,2)=7)
      ))
    ),
    INDEX(reference!$H$1:$I$9, MATCH($M144, reference!$H$1:$H$9, 0), 2),
    ""
  ),
"")</f>
        <v/>
      </c>
      <c r="BE144" s="53" t="str">
        <f>IFERROR(
  IF(
    AND(
      BE$6&gt;=$I144, BE$6&lt;=$J144, $Q$2="Yes",
      NOT( OR(
        AND($M$5=1, OR(WEEKDAY(BE$6,2)=6, WEEKDAY(BE$6,2)=7)),
        AND($M$5=17,  WEEKDAY(BE$6,2)=6),
        AND($M$5=11,  WEEKDAY(BE$6,2)=7)
      ))
    ),
    INDEX(reference!$H$1:$I$9, MATCH($M144, reference!$H$1:$H$9, 0), 2),
    ""
  ),
"")</f>
        <v/>
      </c>
      <c r="BF144" s="53" t="str">
        <f>IFERROR(
  IF(
    AND(
      BF$6&gt;=$I144, BF$6&lt;=$J144, $Q$2="Yes",
      NOT( OR(
        AND($M$5=1, OR(WEEKDAY(BF$6,2)=6, WEEKDAY(BF$6,2)=7)),
        AND($M$5=17,  WEEKDAY(BF$6,2)=6),
        AND($M$5=11,  WEEKDAY(BF$6,2)=7)
      ))
    ),
    INDEX(reference!$H$1:$I$9, MATCH($M144, reference!$H$1:$H$9, 0), 2),
    ""
  ),
"")</f>
        <v/>
      </c>
      <c r="BG144" s="53" t="str">
        <f>IFERROR(
  IF(
    AND(
      BG$6&gt;=$I144, BG$6&lt;=$J144, $Q$2="Yes",
      NOT( OR(
        AND($M$5=1, OR(WEEKDAY(BG$6,2)=6, WEEKDAY(BG$6,2)=7)),
        AND($M$5=17,  WEEKDAY(BG$6,2)=6),
        AND($M$5=11,  WEEKDAY(BG$6,2)=7)
      ))
    ),
    INDEX(reference!$H$1:$I$9, MATCH($M144, reference!$H$1:$H$9, 0), 2),
    ""
  ),
"")</f>
        <v/>
      </c>
      <c r="BH144" s="53" t="str">
        <f>IFERROR(
  IF(
    AND(
      BH$6&gt;=$I144, BH$6&lt;=$J144, $Q$2="Yes",
      NOT( OR(
        AND($M$5=1, OR(WEEKDAY(BH$6,2)=6, WEEKDAY(BH$6,2)=7)),
        AND($M$5=17,  WEEKDAY(BH$6,2)=6),
        AND($M$5=11,  WEEKDAY(BH$6,2)=7)
      ))
    ),
    INDEX(reference!$H$1:$I$9, MATCH($M144, reference!$H$1:$H$9, 0), 2),
    ""
  ),
"")</f>
        <v/>
      </c>
      <c r="BI144" s="53" t="str">
        <f>IFERROR(
  IF(
    AND(
      BI$6&gt;=$I144, BI$6&lt;=$J144, $Q$2="Yes",
      NOT( OR(
        AND($M$5=1, OR(WEEKDAY(BI$6,2)=6, WEEKDAY(BI$6,2)=7)),
        AND($M$5=17,  WEEKDAY(BI$6,2)=6),
        AND($M$5=11,  WEEKDAY(BI$6,2)=7)
      ))
    ),
    INDEX(reference!$H$1:$I$9, MATCH($M144, reference!$H$1:$H$9, 0), 2),
    ""
  ),
"")</f>
        <v/>
      </c>
      <c r="BJ144" s="53" t="str">
        <f>IFERROR(
  IF(
    AND(
      BJ$6&gt;=$I144, BJ$6&lt;=$J144, $Q$2="Yes",
      NOT( OR(
        AND($M$5=1, OR(WEEKDAY(BJ$6,2)=6, WEEKDAY(BJ$6,2)=7)),
        AND($M$5=17,  WEEKDAY(BJ$6,2)=6),
        AND($M$5=11,  WEEKDAY(BJ$6,2)=7)
      ))
    ),
    INDEX(reference!$H$1:$I$9, MATCH($M144, reference!$H$1:$H$9, 0), 2),
    ""
  ),
"")</f>
        <v/>
      </c>
      <c r="BK144" s="53" t="str">
        <f>IFERROR(
  IF(
    AND(
      BK$6&gt;=$I144, BK$6&lt;=$J144, $Q$2="Yes",
      NOT( OR(
        AND($M$5=1, OR(WEEKDAY(BK$6,2)=6, WEEKDAY(BK$6,2)=7)),
        AND($M$5=17,  WEEKDAY(BK$6,2)=6),
        AND($M$5=11,  WEEKDAY(BK$6,2)=7)
      ))
    ),
    INDEX(reference!$H$1:$I$9, MATCH($M144, reference!$H$1:$H$9, 0), 2),
    ""
  ),
"")</f>
        <v/>
      </c>
      <c r="BL144" s="53" t="str">
        <f>IFERROR(
  IF(
    AND(
      BL$6&gt;=$I144, BL$6&lt;=$J144, $Q$2="Yes",
      NOT( OR(
        AND($M$5=1, OR(WEEKDAY(BL$6,2)=6, WEEKDAY(BL$6,2)=7)),
        AND($M$5=17,  WEEKDAY(BL$6,2)=6),
        AND($M$5=11,  WEEKDAY(BL$6,2)=7)
      ))
    ),
    INDEX(reference!$H$1:$I$9, MATCH($M144, reference!$H$1:$H$9, 0), 2),
    ""
  ),
"")</f>
        <v/>
      </c>
      <c r="BM144" s="53" t="str">
        <f>IFERROR(
  IF(
    AND(
      BM$6&gt;=$I144, BM$6&lt;=$J144, $Q$2="Yes",
      NOT( OR(
        AND($M$5=1, OR(WEEKDAY(BM$6,2)=6, WEEKDAY(BM$6,2)=7)),
        AND($M$5=17,  WEEKDAY(BM$6,2)=6),
        AND($M$5=11,  WEEKDAY(BM$6,2)=7)
      ))
    ),
    INDEX(reference!$H$1:$I$9, MATCH($M144, reference!$H$1:$H$9, 0), 2),
    ""
  ),
"")</f>
        <v/>
      </c>
      <c r="BN144" s="53" t="str">
        <f>IFERROR(
  IF(
    AND(
      BN$6&gt;=$I144, BN$6&lt;=$J144, $Q$2="Yes",
      NOT( OR(
        AND($M$5=1, OR(WEEKDAY(BN$6,2)=6, WEEKDAY(BN$6,2)=7)),
        AND($M$5=17,  WEEKDAY(BN$6,2)=6),
        AND($M$5=11,  WEEKDAY(BN$6,2)=7)
      ))
    ),
    INDEX(reference!$H$1:$I$9, MATCH($M144, reference!$H$1:$H$9, 0), 2),
    ""
  ),
"")</f>
        <v/>
      </c>
      <c r="BO144" s="53" t="str">
        <f>IFERROR(
  IF(
    AND(
      BO$6&gt;=$I144, BO$6&lt;=$J144, $Q$2="Yes",
      NOT( OR(
        AND($M$5=1, OR(WEEKDAY(BO$6,2)=6, WEEKDAY(BO$6,2)=7)),
        AND($M$5=17,  WEEKDAY(BO$6,2)=6),
        AND($M$5=11,  WEEKDAY(BO$6,2)=7)
      ))
    ),
    INDEX(reference!$H$1:$I$9, MATCH($M144, reference!$H$1:$H$9, 0), 2),
    ""
  ),
"")</f>
        <v/>
      </c>
      <c r="BP144" s="53" t="str">
        <f>IFERROR(
  IF(
    AND(
      BP$6&gt;=$I144, BP$6&lt;=$J144, $Q$2="Yes",
      NOT( OR(
        AND($M$5=1, OR(WEEKDAY(BP$6,2)=6, WEEKDAY(BP$6,2)=7)),
        AND($M$5=17,  WEEKDAY(BP$6,2)=6),
        AND($M$5=11,  WEEKDAY(BP$6,2)=7)
      ))
    ),
    INDEX(reference!$H$1:$I$9, MATCH($M144, reference!$H$1:$H$9, 0), 2),
    ""
  ),
"")</f>
        <v/>
      </c>
      <c r="BQ144" s="53" t="str">
        <f>IFERROR(
  IF(
    AND(
      BQ$6&gt;=$I144, BQ$6&lt;=$J144, $Q$2="Yes",
      NOT( OR(
        AND($M$5=1, OR(WEEKDAY(BQ$6,2)=6, WEEKDAY(BQ$6,2)=7)),
        AND($M$5=17,  WEEKDAY(BQ$6,2)=6),
        AND($M$5=11,  WEEKDAY(BQ$6,2)=7)
      ))
    ),
    INDEX(reference!$H$1:$I$9, MATCH($M144, reference!$H$1:$H$9, 0), 2),
    ""
  ),
"")</f>
        <v/>
      </c>
    </row>
    <row r="145" spans="1:69" ht="22.5" customHeight="1" x14ac:dyDescent="0.15">
      <c r="A145" s="46">
        <f>COUNTIF($L$7:M145,M145)</f>
        <v>0</v>
      </c>
      <c r="B145" s="46" t="str">
        <f t="shared" si="8"/>
        <v>-0</v>
      </c>
      <c r="C145" s="46" t="str">
        <f>IFERROR(IF(G145="","",MOD(COUNTIFS($F$6:G145,"◯"),10)),"")</f>
        <v/>
      </c>
      <c r="D145" s="46" t="str" cm="1">
        <f t="array" ref="D145">IF(G145="","",_xlfn.SWITCH(G145,"◯",1,"◆",2,"★",3))</f>
        <v/>
      </c>
      <c r="E145" s="46"/>
      <c r="F145" s="47"/>
      <c r="G145" s="48"/>
      <c r="H145" s="49"/>
      <c r="I145" s="51"/>
      <c r="J145" s="51"/>
      <c r="K145" s="52" t="str">
        <f t="shared" si="9"/>
        <v/>
      </c>
      <c r="L145" s="50"/>
      <c r="M145" s="50"/>
      <c r="N145" s="53" t="str">
        <f>IFERROR(
  IF(
    AND(
      N$6&gt;=$I145, N$6&lt;=$J145, $Q$2="Yes",
      NOT( OR(
        AND($M$5=1, OR(WEEKDAY(N$6,2)=6, WEEKDAY(N$6,2)=7)),
        AND($M$5=17,  WEEKDAY(N$6,2)=6),
        AND($M$5=11,  WEEKDAY(N$6,2)=7)
      ))
    ),
    INDEX(reference!$H$1:$I$9, MATCH($M145, reference!$H$1:$H$9, 0), 2),
    ""
  ),
"")</f>
        <v/>
      </c>
      <c r="O145" s="53" t="str">
        <f>IFERROR(
  IF(
    AND(
      O$6&gt;=$I145, O$6&lt;=$J145, $Q$2="Yes",
      NOT( OR(
        AND($M$5=1, OR(WEEKDAY(O$6,2)=6, WEEKDAY(O$6,2)=7)),
        AND($M$5=17,  WEEKDAY(O$6,2)=6),
        AND($M$5=11,  WEEKDAY(O$6,2)=7)
      ))
    ),
    INDEX(reference!$H$1:$I$9, MATCH($M145, reference!$H$1:$H$9, 0), 2),
    ""
  ),
"")</f>
        <v/>
      </c>
      <c r="P145" s="53" t="str">
        <f>IFERROR(
  IF(
    AND(
      P$6&gt;=$I145, P$6&lt;=$J145, $Q$2="Yes",
      NOT( OR(
        AND($M$5=1, OR(WEEKDAY(P$6,2)=6, WEEKDAY(P$6,2)=7)),
        AND($M$5=17,  WEEKDAY(P$6,2)=6),
        AND($M$5=11,  WEEKDAY(P$6,2)=7)
      ))
    ),
    INDEX(reference!$H$1:$I$9, MATCH($M145, reference!$H$1:$H$9, 0), 2),
    ""
  ),
"")</f>
        <v/>
      </c>
      <c r="Q145" s="53" t="str">
        <f>IFERROR(
  IF(
    AND(
      Q$6&gt;=$I145, Q$6&lt;=$J145, $Q$2="Yes",
      NOT( OR(
        AND($M$5=1, OR(WEEKDAY(Q$6,2)=6, WEEKDAY(Q$6,2)=7)),
        AND($M$5=17,  WEEKDAY(Q$6,2)=6),
        AND($M$5=11,  WEEKDAY(Q$6,2)=7)
      ))
    ),
    INDEX(reference!$H$1:$I$9, MATCH($M145, reference!$H$1:$H$9, 0), 2),
    ""
  ),
"")</f>
        <v/>
      </c>
      <c r="R145" s="53" t="str">
        <f>IFERROR(
  IF(
    AND(
      R$6&gt;=$I145, R$6&lt;=$J145, $Q$2="Yes",
      NOT( OR(
        AND($M$5=1, OR(WEEKDAY(R$6,2)=6, WEEKDAY(R$6,2)=7)),
        AND($M$5=17,  WEEKDAY(R$6,2)=6),
        AND($M$5=11,  WEEKDAY(R$6,2)=7)
      ))
    ),
    INDEX(reference!$H$1:$I$9, MATCH($M145, reference!$H$1:$H$9, 0), 2),
    ""
  ),
"")</f>
        <v/>
      </c>
      <c r="S145" s="53" t="str">
        <f>IFERROR(
  IF(
    AND(
      S$6&gt;=$I145, S$6&lt;=$J145, $Q$2="Yes",
      NOT( OR(
        AND($M$5=1, OR(WEEKDAY(S$6,2)=6, WEEKDAY(S$6,2)=7)),
        AND($M$5=17,  WEEKDAY(S$6,2)=6),
        AND($M$5=11,  WEEKDAY(S$6,2)=7)
      ))
    ),
    INDEX(reference!$H$1:$I$9, MATCH($M145, reference!$H$1:$H$9, 0), 2),
    ""
  ),
"")</f>
        <v/>
      </c>
      <c r="T145" s="53" t="str">
        <f>IFERROR(
  IF(
    AND(
      T$6&gt;=$I145, T$6&lt;=$J145, $Q$2="Yes",
      NOT( OR(
        AND($M$5=1, OR(WEEKDAY(T$6,2)=6, WEEKDAY(T$6,2)=7)),
        AND($M$5=17,  WEEKDAY(T$6,2)=6),
        AND($M$5=11,  WEEKDAY(T$6,2)=7)
      ))
    ),
    INDEX(reference!$H$1:$I$9, MATCH($M145, reference!$H$1:$H$9, 0), 2),
    ""
  ),
"")</f>
        <v/>
      </c>
      <c r="U145" s="53" t="str">
        <f>IFERROR(
  IF(
    AND(
      U$6&gt;=$I145, U$6&lt;=$J145, $Q$2="Yes",
      NOT( OR(
        AND($M$5=1, OR(WEEKDAY(U$6,2)=6, WEEKDAY(U$6,2)=7)),
        AND($M$5=17,  WEEKDAY(U$6,2)=6),
        AND($M$5=11,  WEEKDAY(U$6,2)=7)
      ))
    ),
    INDEX(reference!$H$1:$I$9, MATCH($M145, reference!$H$1:$H$9, 0), 2),
    ""
  ),
"")</f>
        <v/>
      </c>
      <c r="V145" s="53" t="str">
        <f>IFERROR(
  IF(
    AND(
      V$6&gt;=$I145, V$6&lt;=$J145, $Q$2="Yes",
      NOT( OR(
        AND($M$5=1, OR(WEEKDAY(V$6,2)=6, WEEKDAY(V$6,2)=7)),
        AND($M$5=17,  WEEKDAY(V$6,2)=6),
        AND($M$5=11,  WEEKDAY(V$6,2)=7)
      ))
    ),
    INDEX(reference!$H$1:$I$9, MATCH($M145, reference!$H$1:$H$9, 0), 2),
    ""
  ),
"")</f>
        <v/>
      </c>
      <c r="W145" s="53" t="str">
        <f>IFERROR(
  IF(
    AND(
      W$6&gt;=$I145, W$6&lt;=$J145, $Q$2="Yes",
      NOT( OR(
        AND($M$5=1, OR(WEEKDAY(W$6,2)=6, WEEKDAY(W$6,2)=7)),
        AND($M$5=17,  WEEKDAY(W$6,2)=6),
        AND($M$5=11,  WEEKDAY(W$6,2)=7)
      ))
    ),
    INDEX(reference!$H$1:$I$9, MATCH($M145, reference!$H$1:$H$9, 0), 2),
    ""
  ),
"")</f>
        <v/>
      </c>
      <c r="X145" s="53" t="str">
        <f>IFERROR(
  IF(
    AND(
      X$6&gt;=$I145, X$6&lt;=$J145, $Q$2="Yes",
      NOT( OR(
        AND($M$5=1, OR(WEEKDAY(X$6,2)=6, WEEKDAY(X$6,2)=7)),
        AND($M$5=17,  WEEKDAY(X$6,2)=6),
        AND($M$5=11,  WEEKDAY(X$6,2)=7)
      ))
    ),
    INDEX(reference!$H$1:$I$9, MATCH($M145, reference!$H$1:$H$9, 0), 2),
    ""
  ),
"")</f>
        <v/>
      </c>
      <c r="Y145" s="53" t="str">
        <f>IFERROR(
  IF(
    AND(
      Y$6&gt;=$I145, Y$6&lt;=$J145, $Q$2="Yes",
      NOT( OR(
        AND($M$5=1, OR(WEEKDAY(Y$6,2)=6, WEEKDAY(Y$6,2)=7)),
        AND($M$5=17,  WEEKDAY(Y$6,2)=6),
        AND($M$5=11,  WEEKDAY(Y$6,2)=7)
      ))
    ),
    INDEX(reference!$H$1:$I$9, MATCH($M145, reference!$H$1:$H$9, 0), 2),
    ""
  ),
"")</f>
        <v/>
      </c>
      <c r="Z145" s="53" t="str">
        <f>IFERROR(
  IF(
    AND(
      Z$6&gt;=$I145, Z$6&lt;=$J145, $Q$2="Yes",
      NOT( OR(
        AND($M$5=1, OR(WEEKDAY(Z$6,2)=6, WEEKDAY(Z$6,2)=7)),
        AND($M$5=17,  WEEKDAY(Z$6,2)=6),
        AND($M$5=11,  WEEKDAY(Z$6,2)=7)
      ))
    ),
    INDEX(reference!$H$1:$I$9, MATCH($M145, reference!$H$1:$H$9, 0), 2),
    ""
  ),
"")</f>
        <v/>
      </c>
      <c r="AA145" s="53" t="str">
        <f>IFERROR(
  IF(
    AND(
      AA$6&gt;=$I145, AA$6&lt;=$J145, $Q$2="Yes",
      NOT( OR(
        AND($M$5=1, OR(WEEKDAY(AA$6,2)=6, WEEKDAY(AA$6,2)=7)),
        AND($M$5=17,  WEEKDAY(AA$6,2)=6),
        AND($M$5=11,  WEEKDAY(AA$6,2)=7)
      ))
    ),
    INDEX(reference!$H$1:$I$9, MATCH($M145, reference!$H$1:$H$9, 0), 2),
    ""
  ),
"")</f>
        <v/>
      </c>
      <c r="AB145" s="53" t="str">
        <f>IFERROR(
  IF(
    AND(
      AB$6&gt;=$I145, AB$6&lt;=$J145, $Q$2="Yes",
      NOT( OR(
        AND($M$5=1, OR(WEEKDAY(AB$6,2)=6, WEEKDAY(AB$6,2)=7)),
        AND($M$5=17,  WEEKDAY(AB$6,2)=6),
        AND($M$5=11,  WEEKDAY(AB$6,2)=7)
      ))
    ),
    INDEX(reference!$H$1:$I$9, MATCH($M145, reference!$H$1:$H$9, 0), 2),
    ""
  ),
"")</f>
        <v/>
      </c>
      <c r="AC145" s="53" t="str">
        <f>IFERROR(
  IF(
    AND(
      AC$6&gt;=$I145, AC$6&lt;=$J145, $Q$2="Yes",
      NOT( OR(
        AND($M$5=1, OR(WEEKDAY(AC$6,2)=6, WEEKDAY(AC$6,2)=7)),
        AND($M$5=17,  WEEKDAY(AC$6,2)=6),
        AND($M$5=11,  WEEKDAY(AC$6,2)=7)
      ))
    ),
    INDEX(reference!$H$1:$I$9, MATCH($M145, reference!$H$1:$H$9, 0), 2),
    ""
  ),
"")</f>
        <v/>
      </c>
      <c r="AD145" s="53" t="str">
        <f>IFERROR(
  IF(
    AND(
      AD$6&gt;=$I145, AD$6&lt;=$J145, $Q$2="Yes",
      NOT( OR(
        AND($M$5=1, OR(WEEKDAY(AD$6,2)=6, WEEKDAY(AD$6,2)=7)),
        AND($M$5=17,  WEEKDAY(AD$6,2)=6),
        AND($M$5=11,  WEEKDAY(AD$6,2)=7)
      ))
    ),
    INDEX(reference!$H$1:$I$9, MATCH($M145, reference!$H$1:$H$9, 0), 2),
    ""
  ),
"")</f>
        <v/>
      </c>
      <c r="AE145" s="53" t="str">
        <f>IFERROR(
  IF(
    AND(
      AE$6&gt;=$I145, AE$6&lt;=$J145, $Q$2="Yes",
      NOT( OR(
        AND($M$5=1, OR(WEEKDAY(AE$6,2)=6, WEEKDAY(AE$6,2)=7)),
        AND($M$5=17,  WEEKDAY(AE$6,2)=6),
        AND($M$5=11,  WEEKDAY(AE$6,2)=7)
      ))
    ),
    INDEX(reference!$H$1:$I$9, MATCH($M145, reference!$H$1:$H$9, 0), 2),
    ""
  ),
"")</f>
        <v/>
      </c>
      <c r="AF145" s="53" t="str">
        <f>IFERROR(
  IF(
    AND(
      AF$6&gt;=$I145, AF$6&lt;=$J145, $Q$2="Yes",
      NOT( OR(
        AND($M$5=1, OR(WEEKDAY(AF$6,2)=6, WEEKDAY(AF$6,2)=7)),
        AND($M$5=17,  WEEKDAY(AF$6,2)=6),
        AND($M$5=11,  WEEKDAY(AF$6,2)=7)
      ))
    ),
    INDEX(reference!$H$1:$I$9, MATCH($M145, reference!$H$1:$H$9, 0), 2),
    ""
  ),
"")</f>
        <v/>
      </c>
      <c r="AG145" s="53" t="str">
        <f>IFERROR(
  IF(
    AND(
      AG$6&gt;=$I145, AG$6&lt;=$J145, $Q$2="Yes",
      NOT( OR(
        AND($M$5=1, OR(WEEKDAY(AG$6,2)=6, WEEKDAY(AG$6,2)=7)),
        AND($M$5=17,  WEEKDAY(AG$6,2)=6),
        AND($M$5=11,  WEEKDAY(AG$6,2)=7)
      ))
    ),
    INDEX(reference!$H$1:$I$9, MATCH($M145, reference!$H$1:$H$9, 0), 2),
    ""
  ),
"")</f>
        <v/>
      </c>
      <c r="AH145" s="53" t="str">
        <f>IFERROR(
  IF(
    AND(
      AH$6&gt;=$I145, AH$6&lt;=$J145, $Q$2="Yes",
      NOT( OR(
        AND($M$5=1, OR(WEEKDAY(AH$6,2)=6, WEEKDAY(AH$6,2)=7)),
        AND($M$5=17,  WEEKDAY(AH$6,2)=6),
        AND($M$5=11,  WEEKDAY(AH$6,2)=7)
      ))
    ),
    INDEX(reference!$H$1:$I$9, MATCH($M145, reference!$H$1:$H$9, 0), 2),
    ""
  ),
"")</f>
        <v/>
      </c>
      <c r="AI145" s="53" t="str">
        <f>IFERROR(
  IF(
    AND(
      AI$6&gt;=$I145, AI$6&lt;=$J145, $Q$2="Yes",
      NOT( OR(
        AND($M$5=1, OR(WEEKDAY(AI$6,2)=6, WEEKDAY(AI$6,2)=7)),
        AND($M$5=17,  WEEKDAY(AI$6,2)=6),
        AND($M$5=11,  WEEKDAY(AI$6,2)=7)
      ))
    ),
    INDEX(reference!$H$1:$I$9, MATCH($M145, reference!$H$1:$H$9, 0), 2),
    ""
  ),
"")</f>
        <v/>
      </c>
      <c r="AJ145" s="53" t="str">
        <f>IFERROR(
  IF(
    AND(
      AJ$6&gt;=$I145, AJ$6&lt;=$J145, $Q$2="Yes",
      NOT( OR(
        AND($M$5=1, OR(WEEKDAY(AJ$6,2)=6, WEEKDAY(AJ$6,2)=7)),
        AND($M$5=17,  WEEKDAY(AJ$6,2)=6),
        AND($M$5=11,  WEEKDAY(AJ$6,2)=7)
      ))
    ),
    INDEX(reference!$H$1:$I$9, MATCH($M145, reference!$H$1:$H$9, 0), 2),
    ""
  ),
"")</f>
        <v/>
      </c>
      <c r="AK145" s="53" t="str">
        <f>IFERROR(
  IF(
    AND(
      AK$6&gt;=$I145, AK$6&lt;=$J145, $Q$2="Yes",
      NOT( OR(
        AND($M$5=1, OR(WEEKDAY(AK$6,2)=6, WEEKDAY(AK$6,2)=7)),
        AND($M$5=17,  WEEKDAY(AK$6,2)=6),
        AND($M$5=11,  WEEKDAY(AK$6,2)=7)
      ))
    ),
    INDEX(reference!$H$1:$I$9, MATCH($M145, reference!$H$1:$H$9, 0), 2),
    ""
  ),
"")</f>
        <v/>
      </c>
      <c r="AL145" s="53" t="str">
        <f>IFERROR(
  IF(
    AND(
      AL$6&gt;=$I145, AL$6&lt;=$J145, $Q$2="Yes",
      NOT( OR(
        AND($M$5=1, OR(WEEKDAY(AL$6,2)=6, WEEKDAY(AL$6,2)=7)),
        AND($M$5=17,  WEEKDAY(AL$6,2)=6),
        AND($M$5=11,  WEEKDAY(AL$6,2)=7)
      ))
    ),
    INDEX(reference!$H$1:$I$9, MATCH($M145, reference!$H$1:$H$9, 0), 2),
    ""
  ),
"")</f>
        <v/>
      </c>
      <c r="AM145" s="53" t="str">
        <f>IFERROR(
  IF(
    AND(
      AM$6&gt;=$I145, AM$6&lt;=$J145, $Q$2="Yes",
      NOT( OR(
        AND($M$5=1, OR(WEEKDAY(AM$6,2)=6, WEEKDAY(AM$6,2)=7)),
        AND($M$5=17,  WEEKDAY(AM$6,2)=6),
        AND($M$5=11,  WEEKDAY(AM$6,2)=7)
      ))
    ),
    INDEX(reference!$H$1:$I$9, MATCH($M145, reference!$H$1:$H$9, 0), 2),
    ""
  ),
"")</f>
        <v/>
      </c>
      <c r="AN145" s="53" t="str">
        <f>IFERROR(
  IF(
    AND(
      AN$6&gt;=$I145, AN$6&lt;=$J145, $Q$2="Yes",
      NOT( OR(
        AND($M$5=1, OR(WEEKDAY(AN$6,2)=6, WEEKDAY(AN$6,2)=7)),
        AND($M$5=17,  WEEKDAY(AN$6,2)=6),
        AND($M$5=11,  WEEKDAY(AN$6,2)=7)
      ))
    ),
    INDEX(reference!$H$1:$I$9, MATCH($M145, reference!$H$1:$H$9, 0), 2),
    ""
  ),
"")</f>
        <v/>
      </c>
      <c r="AO145" s="53" t="str">
        <f>IFERROR(
  IF(
    AND(
      AO$6&gt;=$I145, AO$6&lt;=$J145, $Q$2="Yes",
      NOT( OR(
        AND($M$5=1, OR(WEEKDAY(AO$6,2)=6, WEEKDAY(AO$6,2)=7)),
        AND($M$5=17,  WEEKDAY(AO$6,2)=6),
        AND($M$5=11,  WEEKDAY(AO$6,2)=7)
      ))
    ),
    INDEX(reference!$H$1:$I$9, MATCH($M145, reference!$H$1:$H$9, 0), 2),
    ""
  ),
"")</f>
        <v/>
      </c>
      <c r="AP145" s="53" t="str">
        <f>IFERROR(
  IF(
    AND(
      AP$6&gt;=$I145, AP$6&lt;=$J145, $Q$2="Yes",
      NOT( OR(
        AND($M$5=1, OR(WEEKDAY(AP$6,2)=6, WEEKDAY(AP$6,2)=7)),
        AND($M$5=17,  WEEKDAY(AP$6,2)=6),
        AND($M$5=11,  WEEKDAY(AP$6,2)=7)
      ))
    ),
    INDEX(reference!$H$1:$I$9, MATCH($M145, reference!$H$1:$H$9, 0), 2),
    ""
  ),
"")</f>
        <v/>
      </c>
      <c r="AQ145" s="53" t="str">
        <f>IFERROR(
  IF(
    AND(
      AQ$6&gt;=$I145, AQ$6&lt;=$J145, $Q$2="Yes",
      NOT( OR(
        AND($M$5=1, OR(WEEKDAY(AQ$6,2)=6, WEEKDAY(AQ$6,2)=7)),
        AND($M$5=17,  WEEKDAY(AQ$6,2)=6),
        AND($M$5=11,  WEEKDAY(AQ$6,2)=7)
      ))
    ),
    INDEX(reference!$H$1:$I$9, MATCH($M145, reference!$H$1:$H$9, 0), 2),
    ""
  ),
"")</f>
        <v/>
      </c>
      <c r="AR145" s="53" t="str">
        <f>IFERROR(
  IF(
    AND(
      AR$6&gt;=$I145, AR$6&lt;=$J145, $Q$2="Yes",
      NOT( OR(
        AND($M$5=1, OR(WEEKDAY(AR$6,2)=6, WEEKDAY(AR$6,2)=7)),
        AND($M$5=17,  WEEKDAY(AR$6,2)=6),
        AND($M$5=11,  WEEKDAY(AR$6,2)=7)
      ))
    ),
    INDEX(reference!$H$1:$I$9, MATCH($M145, reference!$H$1:$H$9, 0), 2),
    ""
  ),
"")</f>
        <v/>
      </c>
      <c r="AS145" s="53" t="str">
        <f>IFERROR(
  IF(
    AND(
      AS$6&gt;=$I145, AS$6&lt;=$J145, $Q$2="Yes",
      NOT( OR(
        AND($M$5=1, OR(WEEKDAY(AS$6,2)=6, WEEKDAY(AS$6,2)=7)),
        AND($M$5=17,  WEEKDAY(AS$6,2)=6),
        AND($M$5=11,  WEEKDAY(AS$6,2)=7)
      ))
    ),
    INDEX(reference!$H$1:$I$9, MATCH($M145, reference!$H$1:$H$9, 0), 2),
    ""
  ),
"")</f>
        <v/>
      </c>
      <c r="AT145" s="53" t="str">
        <f>IFERROR(
  IF(
    AND(
      AT$6&gt;=$I145, AT$6&lt;=$J145, $Q$2="Yes",
      NOT( OR(
        AND($M$5=1, OR(WEEKDAY(AT$6,2)=6, WEEKDAY(AT$6,2)=7)),
        AND($M$5=17,  WEEKDAY(AT$6,2)=6),
        AND($M$5=11,  WEEKDAY(AT$6,2)=7)
      ))
    ),
    INDEX(reference!$H$1:$I$9, MATCH($M145, reference!$H$1:$H$9, 0), 2),
    ""
  ),
"")</f>
        <v/>
      </c>
      <c r="AU145" s="53" t="str">
        <f>IFERROR(
  IF(
    AND(
      AU$6&gt;=$I145, AU$6&lt;=$J145, $Q$2="Yes",
      NOT( OR(
        AND($M$5=1, OR(WEEKDAY(AU$6,2)=6, WEEKDAY(AU$6,2)=7)),
        AND($M$5=17,  WEEKDAY(AU$6,2)=6),
        AND($M$5=11,  WEEKDAY(AU$6,2)=7)
      ))
    ),
    INDEX(reference!$H$1:$I$9, MATCH($M145, reference!$H$1:$H$9, 0), 2),
    ""
  ),
"")</f>
        <v/>
      </c>
      <c r="AV145" s="53" t="str">
        <f>IFERROR(
  IF(
    AND(
      AV$6&gt;=$I145, AV$6&lt;=$J145, $Q$2="Yes",
      NOT( OR(
        AND($M$5=1, OR(WEEKDAY(AV$6,2)=6, WEEKDAY(AV$6,2)=7)),
        AND($M$5=17,  WEEKDAY(AV$6,2)=6),
        AND($M$5=11,  WEEKDAY(AV$6,2)=7)
      ))
    ),
    INDEX(reference!$H$1:$I$9, MATCH($M145, reference!$H$1:$H$9, 0), 2),
    ""
  ),
"")</f>
        <v/>
      </c>
      <c r="AW145" s="53" t="str">
        <f>IFERROR(
  IF(
    AND(
      AW$6&gt;=$I145, AW$6&lt;=$J145, $Q$2="Yes",
      NOT( OR(
        AND($M$5=1, OR(WEEKDAY(AW$6,2)=6, WEEKDAY(AW$6,2)=7)),
        AND($M$5=17,  WEEKDAY(AW$6,2)=6),
        AND($M$5=11,  WEEKDAY(AW$6,2)=7)
      ))
    ),
    INDEX(reference!$H$1:$I$9, MATCH($M145, reference!$H$1:$H$9, 0), 2),
    ""
  ),
"")</f>
        <v/>
      </c>
      <c r="AX145" s="53" t="str">
        <f>IFERROR(
  IF(
    AND(
      AX$6&gt;=$I145, AX$6&lt;=$J145, $Q$2="Yes",
      NOT( OR(
        AND($M$5=1, OR(WEEKDAY(AX$6,2)=6, WEEKDAY(AX$6,2)=7)),
        AND($M$5=17,  WEEKDAY(AX$6,2)=6),
        AND($M$5=11,  WEEKDAY(AX$6,2)=7)
      ))
    ),
    INDEX(reference!$H$1:$I$9, MATCH($M145, reference!$H$1:$H$9, 0), 2),
    ""
  ),
"")</f>
        <v/>
      </c>
      <c r="AY145" s="53" t="str">
        <f>IFERROR(
  IF(
    AND(
      AY$6&gt;=$I145, AY$6&lt;=$J145, $Q$2="Yes",
      NOT( OR(
        AND($M$5=1, OR(WEEKDAY(AY$6,2)=6, WEEKDAY(AY$6,2)=7)),
        AND($M$5=17,  WEEKDAY(AY$6,2)=6),
        AND($M$5=11,  WEEKDAY(AY$6,2)=7)
      ))
    ),
    INDEX(reference!$H$1:$I$9, MATCH($M145, reference!$H$1:$H$9, 0), 2),
    ""
  ),
"")</f>
        <v/>
      </c>
      <c r="AZ145" s="53" t="str">
        <f>IFERROR(
  IF(
    AND(
      AZ$6&gt;=$I145, AZ$6&lt;=$J145, $Q$2="Yes",
      NOT( OR(
        AND($M$5=1, OR(WEEKDAY(AZ$6,2)=6, WEEKDAY(AZ$6,2)=7)),
        AND($M$5=17,  WEEKDAY(AZ$6,2)=6),
        AND($M$5=11,  WEEKDAY(AZ$6,2)=7)
      ))
    ),
    INDEX(reference!$H$1:$I$9, MATCH($M145, reference!$H$1:$H$9, 0), 2),
    ""
  ),
"")</f>
        <v/>
      </c>
      <c r="BA145" s="53" t="str">
        <f>IFERROR(
  IF(
    AND(
      BA$6&gt;=$I145, BA$6&lt;=$J145, $Q$2="Yes",
      NOT( OR(
        AND($M$5=1, OR(WEEKDAY(BA$6,2)=6, WEEKDAY(BA$6,2)=7)),
        AND($M$5=17,  WEEKDAY(BA$6,2)=6),
        AND($M$5=11,  WEEKDAY(BA$6,2)=7)
      ))
    ),
    INDEX(reference!$H$1:$I$9, MATCH($M145, reference!$H$1:$H$9, 0), 2),
    ""
  ),
"")</f>
        <v/>
      </c>
      <c r="BB145" s="53" t="str">
        <f>IFERROR(
  IF(
    AND(
      BB$6&gt;=$I145, BB$6&lt;=$J145, $Q$2="Yes",
      NOT( OR(
        AND($M$5=1, OR(WEEKDAY(BB$6,2)=6, WEEKDAY(BB$6,2)=7)),
        AND($M$5=17,  WEEKDAY(BB$6,2)=6),
        AND($M$5=11,  WEEKDAY(BB$6,2)=7)
      ))
    ),
    INDEX(reference!$H$1:$I$9, MATCH($M145, reference!$H$1:$H$9, 0), 2),
    ""
  ),
"")</f>
        <v/>
      </c>
      <c r="BC145" s="53" t="str">
        <f>IFERROR(
  IF(
    AND(
      BC$6&gt;=$I145, BC$6&lt;=$J145, $Q$2="Yes",
      NOT( OR(
        AND($M$5=1, OR(WEEKDAY(BC$6,2)=6, WEEKDAY(BC$6,2)=7)),
        AND($M$5=17,  WEEKDAY(BC$6,2)=6),
        AND($M$5=11,  WEEKDAY(BC$6,2)=7)
      ))
    ),
    INDEX(reference!$H$1:$I$9, MATCH($M145, reference!$H$1:$H$9, 0), 2),
    ""
  ),
"")</f>
        <v/>
      </c>
      <c r="BD145" s="53" t="str">
        <f>IFERROR(
  IF(
    AND(
      BD$6&gt;=$I145, BD$6&lt;=$J145, $Q$2="Yes",
      NOT( OR(
        AND($M$5=1, OR(WEEKDAY(BD$6,2)=6, WEEKDAY(BD$6,2)=7)),
        AND($M$5=17,  WEEKDAY(BD$6,2)=6),
        AND($M$5=11,  WEEKDAY(BD$6,2)=7)
      ))
    ),
    INDEX(reference!$H$1:$I$9, MATCH($M145, reference!$H$1:$H$9, 0), 2),
    ""
  ),
"")</f>
        <v/>
      </c>
      <c r="BE145" s="53" t="str">
        <f>IFERROR(
  IF(
    AND(
      BE$6&gt;=$I145, BE$6&lt;=$J145, $Q$2="Yes",
      NOT( OR(
        AND($M$5=1, OR(WEEKDAY(BE$6,2)=6, WEEKDAY(BE$6,2)=7)),
        AND($M$5=17,  WEEKDAY(BE$6,2)=6),
        AND($M$5=11,  WEEKDAY(BE$6,2)=7)
      ))
    ),
    INDEX(reference!$H$1:$I$9, MATCH($M145, reference!$H$1:$H$9, 0), 2),
    ""
  ),
"")</f>
        <v/>
      </c>
      <c r="BF145" s="53" t="str">
        <f>IFERROR(
  IF(
    AND(
      BF$6&gt;=$I145, BF$6&lt;=$J145, $Q$2="Yes",
      NOT( OR(
        AND($M$5=1, OR(WEEKDAY(BF$6,2)=6, WEEKDAY(BF$6,2)=7)),
        AND($M$5=17,  WEEKDAY(BF$6,2)=6),
        AND($M$5=11,  WEEKDAY(BF$6,2)=7)
      ))
    ),
    INDEX(reference!$H$1:$I$9, MATCH($M145, reference!$H$1:$H$9, 0), 2),
    ""
  ),
"")</f>
        <v/>
      </c>
      <c r="BG145" s="53" t="str">
        <f>IFERROR(
  IF(
    AND(
      BG$6&gt;=$I145, BG$6&lt;=$J145, $Q$2="Yes",
      NOT( OR(
        AND($M$5=1, OR(WEEKDAY(BG$6,2)=6, WEEKDAY(BG$6,2)=7)),
        AND($M$5=17,  WEEKDAY(BG$6,2)=6),
        AND($M$5=11,  WEEKDAY(BG$6,2)=7)
      ))
    ),
    INDEX(reference!$H$1:$I$9, MATCH($M145, reference!$H$1:$H$9, 0), 2),
    ""
  ),
"")</f>
        <v/>
      </c>
      <c r="BH145" s="53" t="str">
        <f>IFERROR(
  IF(
    AND(
      BH$6&gt;=$I145, BH$6&lt;=$J145, $Q$2="Yes",
      NOT( OR(
        AND($M$5=1, OR(WEEKDAY(BH$6,2)=6, WEEKDAY(BH$6,2)=7)),
        AND($M$5=17,  WEEKDAY(BH$6,2)=6),
        AND($M$5=11,  WEEKDAY(BH$6,2)=7)
      ))
    ),
    INDEX(reference!$H$1:$I$9, MATCH($M145, reference!$H$1:$H$9, 0), 2),
    ""
  ),
"")</f>
        <v/>
      </c>
      <c r="BI145" s="53" t="str">
        <f>IFERROR(
  IF(
    AND(
      BI$6&gt;=$I145, BI$6&lt;=$J145, $Q$2="Yes",
      NOT( OR(
        AND($M$5=1, OR(WEEKDAY(BI$6,2)=6, WEEKDAY(BI$6,2)=7)),
        AND($M$5=17,  WEEKDAY(BI$6,2)=6),
        AND($M$5=11,  WEEKDAY(BI$6,2)=7)
      ))
    ),
    INDEX(reference!$H$1:$I$9, MATCH($M145, reference!$H$1:$H$9, 0), 2),
    ""
  ),
"")</f>
        <v/>
      </c>
      <c r="BJ145" s="53" t="str">
        <f>IFERROR(
  IF(
    AND(
      BJ$6&gt;=$I145, BJ$6&lt;=$J145, $Q$2="Yes",
      NOT( OR(
        AND($M$5=1, OR(WEEKDAY(BJ$6,2)=6, WEEKDAY(BJ$6,2)=7)),
        AND($M$5=17,  WEEKDAY(BJ$6,2)=6),
        AND($M$5=11,  WEEKDAY(BJ$6,2)=7)
      ))
    ),
    INDEX(reference!$H$1:$I$9, MATCH($M145, reference!$H$1:$H$9, 0), 2),
    ""
  ),
"")</f>
        <v/>
      </c>
      <c r="BK145" s="53" t="str">
        <f>IFERROR(
  IF(
    AND(
      BK$6&gt;=$I145, BK$6&lt;=$J145, $Q$2="Yes",
      NOT( OR(
        AND($M$5=1, OR(WEEKDAY(BK$6,2)=6, WEEKDAY(BK$6,2)=7)),
        AND($M$5=17,  WEEKDAY(BK$6,2)=6),
        AND($M$5=11,  WEEKDAY(BK$6,2)=7)
      ))
    ),
    INDEX(reference!$H$1:$I$9, MATCH($M145, reference!$H$1:$H$9, 0), 2),
    ""
  ),
"")</f>
        <v/>
      </c>
      <c r="BL145" s="53" t="str">
        <f>IFERROR(
  IF(
    AND(
      BL$6&gt;=$I145, BL$6&lt;=$J145, $Q$2="Yes",
      NOT( OR(
        AND($M$5=1, OR(WEEKDAY(BL$6,2)=6, WEEKDAY(BL$6,2)=7)),
        AND($M$5=17,  WEEKDAY(BL$6,2)=6),
        AND($M$5=11,  WEEKDAY(BL$6,2)=7)
      ))
    ),
    INDEX(reference!$H$1:$I$9, MATCH($M145, reference!$H$1:$H$9, 0), 2),
    ""
  ),
"")</f>
        <v/>
      </c>
      <c r="BM145" s="53" t="str">
        <f>IFERROR(
  IF(
    AND(
      BM$6&gt;=$I145, BM$6&lt;=$J145, $Q$2="Yes",
      NOT( OR(
        AND($M$5=1, OR(WEEKDAY(BM$6,2)=6, WEEKDAY(BM$6,2)=7)),
        AND($M$5=17,  WEEKDAY(BM$6,2)=6),
        AND($M$5=11,  WEEKDAY(BM$6,2)=7)
      ))
    ),
    INDEX(reference!$H$1:$I$9, MATCH($M145, reference!$H$1:$H$9, 0), 2),
    ""
  ),
"")</f>
        <v/>
      </c>
      <c r="BN145" s="53" t="str">
        <f>IFERROR(
  IF(
    AND(
      BN$6&gt;=$I145, BN$6&lt;=$J145, $Q$2="Yes",
      NOT( OR(
        AND($M$5=1, OR(WEEKDAY(BN$6,2)=6, WEEKDAY(BN$6,2)=7)),
        AND($M$5=17,  WEEKDAY(BN$6,2)=6),
        AND($M$5=11,  WEEKDAY(BN$6,2)=7)
      ))
    ),
    INDEX(reference!$H$1:$I$9, MATCH($M145, reference!$H$1:$H$9, 0), 2),
    ""
  ),
"")</f>
        <v/>
      </c>
      <c r="BO145" s="53" t="str">
        <f>IFERROR(
  IF(
    AND(
      BO$6&gt;=$I145, BO$6&lt;=$J145, $Q$2="Yes",
      NOT( OR(
        AND($M$5=1, OR(WEEKDAY(BO$6,2)=6, WEEKDAY(BO$6,2)=7)),
        AND($M$5=17,  WEEKDAY(BO$6,2)=6),
        AND($M$5=11,  WEEKDAY(BO$6,2)=7)
      ))
    ),
    INDEX(reference!$H$1:$I$9, MATCH($M145, reference!$H$1:$H$9, 0), 2),
    ""
  ),
"")</f>
        <v/>
      </c>
      <c r="BP145" s="53" t="str">
        <f>IFERROR(
  IF(
    AND(
      BP$6&gt;=$I145, BP$6&lt;=$J145, $Q$2="Yes",
      NOT( OR(
        AND($M$5=1, OR(WEEKDAY(BP$6,2)=6, WEEKDAY(BP$6,2)=7)),
        AND($M$5=17,  WEEKDAY(BP$6,2)=6),
        AND($M$5=11,  WEEKDAY(BP$6,2)=7)
      ))
    ),
    INDEX(reference!$H$1:$I$9, MATCH($M145, reference!$H$1:$H$9, 0), 2),
    ""
  ),
"")</f>
        <v/>
      </c>
      <c r="BQ145" s="53" t="str">
        <f>IFERROR(
  IF(
    AND(
      BQ$6&gt;=$I145, BQ$6&lt;=$J145, $Q$2="Yes",
      NOT( OR(
        AND($M$5=1, OR(WEEKDAY(BQ$6,2)=6, WEEKDAY(BQ$6,2)=7)),
        AND($M$5=17,  WEEKDAY(BQ$6,2)=6),
        AND($M$5=11,  WEEKDAY(BQ$6,2)=7)
      ))
    ),
    INDEX(reference!$H$1:$I$9, MATCH($M145, reference!$H$1:$H$9, 0), 2),
    ""
  ),
"")</f>
        <v/>
      </c>
    </row>
    <row r="146" spans="1:69" ht="22.5" customHeight="1" x14ac:dyDescent="0.15">
      <c r="A146" s="46">
        <f>COUNTIF($L$7:M146,M146)</f>
        <v>0</v>
      </c>
      <c r="B146" s="46" t="str">
        <f t="shared" si="8"/>
        <v>-0</v>
      </c>
      <c r="C146" s="46" t="str">
        <f>IFERROR(IF(G146="","",MOD(COUNTIFS($F$6:G146,"◯"),10)),"")</f>
        <v/>
      </c>
      <c r="D146" s="46" t="str" cm="1">
        <f t="array" ref="D146">IF(G146="","",_xlfn.SWITCH(G146,"◯",1,"◆",2,"★",3))</f>
        <v/>
      </c>
      <c r="E146" s="46"/>
      <c r="F146" s="47"/>
      <c r="G146" s="48"/>
      <c r="H146" s="49"/>
      <c r="I146" s="51"/>
      <c r="J146" s="51"/>
      <c r="K146" s="52" t="str">
        <f t="shared" si="9"/>
        <v/>
      </c>
      <c r="L146" s="50"/>
      <c r="M146" s="50"/>
      <c r="N146" s="53" t="str">
        <f>IFERROR(
  IF(
    AND(
      N$6&gt;=$I146, N$6&lt;=$J146, $Q$2="Yes",
      NOT( OR(
        AND($M$5=1, OR(WEEKDAY(N$6,2)=6, WEEKDAY(N$6,2)=7)),
        AND($M$5=17,  WEEKDAY(N$6,2)=6),
        AND($M$5=11,  WEEKDAY(N$6,2)=7)
      ))
    ),
    INDEX(reference!$H$1:$I$9, MATCH($M146, reference!$H$1:$H$9, 0), 2),
    ""
  ),
"")</f>
        <v/>
      </c>
      <c r="O146" s="53" t="str">
        <f>IFERROR(
  IF(
    AND(
      O$6&gt;=$I146, O$6&lt;=$J146, $Q$2="Yes",
      NOT( OR(
        AND($M$5=1, OR(WEEKDAY(O$6,2)=6, WEEKDAY(O$6,2)=7)),
        AND($M$5=17,  WEEKDAY(O$6,2)=6),
        AND($M$5=11,  WEEKDAY(O$6,2)=7)
      ))
    ),
    INDEX(reference!$H$1:$I$9, MATCH($M146, reference!$H$1:$H$9, 0), 2),
    ""
  ),
"")</f>
        <v/>
      </c>
      <c r="P146" s="53" t="str">
        <f>IFERROR(
  IF(
    AND(
      P$6&gt;=$I146, P$6&lt;=$J146, $Q$2="Yes",
      NOT( OR(
        AND($M$5=1, OR(WEEKDAY(P$6,2)=6, WEEKDAY(P$6,2)=7)),
        AND($M$5=17,  WEEKDAY(P$6,2)=6),
        AND($M$5=11,  WEEKDAY(P$6,2)=7)
      ))
    ),
    INDEX(reference!$H$1:$I$9, MATCH($M146, reference!$H$1:$H$9, 0), 2),
    ""
  ),
"")</f>
        <v/>
      </c>
      <c r="Q146" s="53" t="str">
        <f>IFERROR(
  IF(
    AND(
      Q$6&gt;=$I146, Q$6&lt;=$J146, $Q$2="Yes",
      NOT( OR(
        AND($M$5=1, OR(WEEKDAY(Q$6,2)=6, WEEKDAY(Q$6,2)=7)),
        AND($M$5=17,  WEEKDAY(Q$6,2)=6),
        AND($M$5=11,  WEEKDAY(Q$6,2)=7)
      ))
    ),
    INDEX(reference!$H$1:$I$9, MATCH($M146, reference!$H$1:$H$9, 0), 2),
    ""
  ),
"")</f>
        <v/>
      </c>
      <c r="R146" s="53" t="str">
        <f>IFERROR(
  IF(
    AND(
      R$6&gt;=$I146, R$6&lt;=$J146, $Q$2="Yes",
      NOT( OR(
        AND($M$5=1, OR(WEEKDAY(R$6,2)=6, WEEKDAY(R$6,2)=7)),
        AND($M$5=17,  WEEKDAY(R$6,2)=6),
        AND($M$5=11,  WEEKDAY(R$6,2)=7)
      ))
    ),
    INDEX(reference!$H$1:$I$9, MATCH($M146, reference!$H$1:$H$9, 0), 2),
    ""
  ),
"")</f>
        <v/>
      </c>
      <c r="S146" s="53" t="str">
        <f>IFERROR(
  IF(
    AND(
      S$6&gt;=$I146, S$6&lt;=$J146, $Q$2="Yes",
      NOT( OR(
        AND($M$5=1, OR(WEEKDAY(S$6,2)=6, WEEKDAY(S$6,2)=7)),
        AND($M$5=17,  WEEKDAY(S$6,2)=6),
        AND($M$5=11,  WEEKDAY(S$6,2)=7)
      ))
    ),
    INDEX(reference!$H$1:$I$9, MATCH($M146, reference!$H$1:$H$9, 0), 2),
    ""
  ),
"")</f>
        <v/>
      </c>
      <c r="T146" s="53" t="str">
        <f>IFERROR(
  IF(
    AND(
      T$6&gt;=$I146, T$6&lt;=$J146, $Q$2="Yes",
      NOT( OR(
        AND($M$5=1, OR(WEEKDAY(T$6,2)=6, WEEKDAY(T$6,2)=7)),
        AND($M$5=17,  WEEKDAY(T$6,2)=6),
        AND($M$5=11,  WEEKDAY(T$6,2)=7)
      ))
    ),
    INDEX(reference!$H$1:$I$9, MATCH($M146, reference!$H$1:$H$9, 0), 2),
    ""
  ),
"")</f>
        <v/>
      </c>
      <c r="U146" s="53" t="str">
        <f>IFERROR(
  IF(
    AND(
      U$6&gt;=$I146, U$6&lt;=$J146, $Q$2="Yes",
      NOT( OR(
        AND($M$5=1, OR(WEEKDAY(U$6,2)=6, WEEKDAY(U$6,2)=7)),
        AND($M$5=17,  WEEKDAY(U$6,2)=6),
        AND($M$5=11,  WEEKDAY(U$6,2)=7)
      ))
    ),
    INDEX(reference!$H$1:$I$9, MATCH($M146, reference!$H$1:$H$9, 0), 2),
    ""
  ),
"")</f>
        <v/>
      </c>
      <c r="V146" s="53" t="str">
        <f>IFERROR(
  IF(
    AND(
      V$6&gt;=$I146, V$6&lt;=$J146, $Q$2="Yes",
      NOT( OR(
        AND($M$5=1, OR(WEEKDAY(V$6,2)=6, WEEKDAY(V$6,2)=7)),
        AND($M$5=17,  WEEKDAY(V$6,2)=6),
        AND($M$5=11,  WEEKDAY(V$6,2)=7)
      ))
    ),
    INDEX(reference!$H$1:$I$9, MATCH($M146, reference!$H$1:$H$9, 0), 2),
    ""
  ),
"")</f>
        <v/>
      </c>
      <c r="W146" s="53" t="str">
        <f>IFERROR(
  IF(
    AND(
      W$6&gt;=$I146, W$6&lt;=$J146, $Q$2="Yes",
      NOT( OR(
        AND($M$5=1, OR(WEEKDAY(W$6,2)=6, WEEKDAY(W$6,2)=7)),
        AND($M$5=17,  WEEKDAY(W$6,2)=6),
        AND($M$5=11,  WEEKDAY(W$6,2)=7)
      ))
    ),
    INDEX(reference!$H$1:$I$9, MATCH($M146, reference!$H$1:$H$9, 0), 2),
    ""
  ),
"")</f>
        <v/>
      </c>
      <c r="X146" s="53" t="str">
        <f>IFERROR(
  IF(
    AND(
      X$6&gt;=$I146, X$6&lt;=$J146, $Q$2="Yes",
      NOT( OR(
        AND($M$5=1, OR(WEEKDAY(X$6,2)=6, WEEKDAY(X$6,2)=7)),
        AND($M$5=17,  WEEKDAY(X$6,2)=6),
        AND($M$5=11,  WEEKDAY(X$6,2)=7)
      ))
    ),
    INDEX(reference!$H$1:$I$9, MATCH($M146, reference!$H$1:$H$9, 0), 2),
    ""
  ),
"")</f>
        <v/>
      </c>
      <c r="Y146" s="53" t="str">
        <f>IFERROR(
  IF(
    AND(
      Y$6&gt;=$I146, Y$6&lt;=$J146, $Q$2="Yes",
      NOT( OR(
        AND($M$5=1, OR(WEEKDAY(Y$6,2)=6, WEEKDAY(Y$6,2)=7)),
        AND($M$5=17,  WEEKDAY(Y$6,2)=6),
        AND($M$5=11,  WEEKDAY(Y$6,2)=7)
      ))
    ),
    INDEX(reference!$H$1:$I$9, MATCH($M146, reference!$H$1:$H$9, 0), 2),
    ""
  ),
"")</f>
        <v/>
      </c>
      <c r="Z146" s="53" t="str">
        <f>IFERROR(
  IF(
    AND(
      Z$6&gt;=$I146, Z$6&lt;=$J146, $Q$2="Yes",
      NOT( OR(
        AND($M$5=1, OR(WEEKDAY(Z$6,2)=6, WEEKDAY(Z$6,2)=7)),
        AND($M$5=17,  WEEKDAY(Z$6,2)=6),
        AND($M$5=11,  WEEKDAY(Z$6,2)=7)
      ))
    ),
    INDEX(reference!$H$1:$I$9, MATCH($M146, reference!$H$1:$H$9, 0), 2),
    ""
  ),
"")</f>
        <v/>
      </c>
      <c r="AA146" s="53" t="str">
        <f>IFERROR(
  IF(
    AND(
      AA$6&gt;=$I146, AA$6&lt;=$J146, $Q$2="Yes",
      NOT( OR(
        AND($M$5=1, OR(WEEKDAY(AA$6,2)=6, WEEKDAY(AA$6,2)=7)),
        AND($M$5=17,  WEEKDAY(AA$6,2)=6),
        AND($M$5=11,  WEEKDAY(AA$6,2)=7)
      ))
    ),
    INDEX(reference!$H$1:$I$9, MATCH($M146, reference!$H$1:$H$9, 0), 2),
    ""
  ),
"")</f>
        <v/>
      </c>
      <c r="AB146" s="53" t="str">
        <f>IFERROR(
  IF(
    AND(
      AB$6&gt;=$I146, AB$6&lt;=$J146, $Q$2="Yes",
      NOT( OR(
        AND($M$5=1, OR(WEEKDAY(AB$6,2)=6, WEEKDAY(AB$6,2)=7)),
        AND($M$5=17,  WEEKDAY(AB$6,2)=6),
        AND($M$5=11,  WEEKDAY(AB$6,2)=7)
      ))
    ),
    INDEX(reference!$H$1:$I$9, MATCH($M146, reference!$H$1:$H$9, 0), 2),
    ""
  ),
"")</f>
        <v/>
      </c>
      <c r="AC146" s="53" t="str">
        <f>IFERROR(
  IF(
    AND(
      AC$6&gt;=$I146, AC$6&lt;=$J146, $Q$2="Yes",
      NOT( OR(
        AND($M$5=1, OR(WEEKDAY(AC$6,2)=6, WEEKDAY(AC$6,2)=7)),
        AND($M$5=17,  WEEKDAY(AC$6,2)=6),
        AND($M$5=11,  WEEKDAY(AC$6,2)=7)
      ))
    ),
    INDEX(reference!$H$1:$I$9, MATCH($M146, reference!$H$1:$H$9, 0), 2),
    ""
  ),
"")</f>
        <v/>
      </c>
      <c r="AD146" s="53" t="str">
        <f>IFERROR(
  IF(
    AND(
      AD$6&gt;=$I146, AD$6&lt;=$J146, $Q$2="Yes",
      NOT( OR(
        AND($M$5=1, OR(WEEKDAY(AD$6,2)=6, WEEKDAY(AD$6,2)=7)),
        AND($M$5=17,  WEEKDAY(AD$6,2)=6),
        AND($M$5=11,  WEEKDAY(AD$6,2)=7)
      ))
    ),
    INDEX(reference!$H$1:$I$9, MATCH($M146, reference!$H$1:$H$9, 0), 2),
    ""
  ),
"")</f>
        <v/>
      </c>
      <c r="AE146" s="53" t="str">
        <f>IFERROR(
  IF(
    AND(
      AE$6&gt;=$I146, AE$6&lt;=$J146, $Q$2="Yes",
      NOT( OR(
        AND($M$5=1, OR(WEEKDAY(AE$6,2)=6, WEEKDAY(AE$6,2)=7)),
        AND($M$5=17,  WEEKDAY(AE$6,2)=6),
        AND($M$5=11,  WEEKDAY(AE$6,2)=7)
      ))
    ),
    INDEX(reference!$H$1:$I$9, MATCH($M146, reference!$H$1:$H$9, 0), 2),
    ""
  ),
"")</f>
        <v/>
      </c>
      <c r="AF146" s="53" t="str">
        <f>IFERROR(
  IF(
    AND(
      AF$6&gt;=$I146, AF$6&lt;=$J146, $Q$2="Yes",
      NOT( OR(
        AND($M$5=1, OR(WEEKDAY(AF$6,2)=6, WEEKDAY(AF$6,2)=7)),
        AND($M$5=17,  WEEKDAY(AF$6,2)=6),
        AND($M$5=11,  WEEKDAY(AF$6,2)=7)
      ))
    ),
    INDEX(reference!$H$1:$I$9, MATCH($M146, reference!$H$1:$H$9, 0), 2),
    ""
  ),
"")</f>
        <v/>
      </c>
      <c r="AG146" s="53" t="str">
        <f>IFERROR(
  IF(
    AND(
      AG$6&gt;=$I146, AG$6&lt;=$J146, $Q$2="Yes",
      NOT( OR(
        AND($M$5=1, OR(WEEKDAY(AG$6,2)=6, WEEKDAY(AG$6,2)=7)),
        AND($M$5=17,  WEEKDAY(AG$6,2)=6),
        AND($M$5=11,  WEEKDAY(AG$6,2)=7)
      ))
    ),
    INDEX(reference!$H$1:$I$9, MATCH($M146, reference!$H$1:$H$9, 0), 2),
    ""
  ),
"")</f>
        <v/>
      </c>
      <c r="AH146" s="53" t="str">
        <f>IFERROR(
  IF(
    AND(
      AH$6&gt;=$I146, AH$6&lt;=$J146, $Q$2="Yes",
      NOT( OR(
        AND($M$5=1, OR(WEEKDAY(AH$6,2)=6, WEEKDAY(AH$6,2)=7)),
        AND($M$5=17,  WEEKDAY(AH$6,2)=6),
        AND($M$5=11,  WEEKDAY(AH$6,2)=7)
      ))
    ),
    INDEX(reference!$H$1:$I$9, MATCH($M146, reference!$H$1:$H$9, 0), 2),
    ""
  ),
"")</f>
        <v/>
      </c>
      <c r="AI146" s="53" t="str">
        <f>IFERROR(
  IF(
    AND(
      AI$6&gt;=$I146, AI$6&lt;=$J146, $Q$2="Yes",
      NOT( OR(
        AND($M$5=1, OR(WEEKDAY(AI$6,2)=6, WEEKDAY(AI$6,2)=7)),
        AND($M$5=17,  WEEKDAY(AI$6,2)=6),
        AND($M$5=11,  WEEKDAY(AI$6,2)=7)
      ))
    ),
    INDEX(reference!$H$1:$I$9, MATCH($M146, reference!$H$1:$H$9, 0), 2),
    ""
  ),
"")</f>
        <v/>
      </c>
      <c r="AJ146" s="53" t="str">
        <f>IFERROR(
  IF(
    AND(
      AJ$6&gt;=$I146, AJ$6&lt;=$J146, $Q$2="Yes",
      NOT( OR(
        AND($M$5=1, OR(WEEKDAY(AJ$6,2)=6, WEEKDAY(AJ$6,2)=7)),
        AND($M$5=17,  WEEKDAY(AJ$6,2)=6),
        AND($M$5=11,  WEEKDAY(AJ$6,2)=7)
      ))
    ),
    INDEX(reference!$H$1:$I$9, MATCH($M146, reference!$H$1:$H$9, 0), 2),
    ""
  ),
"")</f>
        <v/>
      </c>
      <c r="AK146" s="53" t="str">
        <f>IFERROR(
  IF(
    AND(
      AK$6&gt;=$I146, AK$6&lt;=$J146, $Q$2="Yes",
      NOT( OR(
        AND($M$5=1, OR(WEEKDAY(AK$6,2)=6, WEEKDAY(AK$6,2)=7)),
        AND($M$5=17,  WEEKDAY(AK$6,2)=6),
        AND($M$5=11,  WEEKDAY(AK$6,2)=7)
      ))
    ),
    INDEX(reference!$H$1:$I$9, MATCH($M146, reference!$H$1:$H$9, 0), 2),
    ""
  ),
"")</f>
        <v/>
      </c>
      <c r="AL146" s="53" t="str">
        <f>IFERROR(
  IF(
    AND(
      AL$6&gt;=$I146, AL$6&lt;=$J146, $Q$2="Yes",
      NOT( OR(
        AND($M$5=1, OR(WEEKDAY(AL$6,2)=6, WEEKDAY(AL$6,2)=7)),
        AND($M$5=17,  WEEKDAY(AL$6,2)=6),
        AND($M$5=11,  WEEKDAY(AL$6,2)=7)
      ))
    ),
    INDEX(reference!$H$1:$I$9, MATCH($M146, reference!$H$1:$H$9, 0), 2),
    ""
  ),
"")</f>
        <v/>
      </c>
      <c r="AM146" s="53" t="str">
        <f>IFERROR(
  IF(
    AND(
      AM$6&gt;=$I146, AM$6&lt;=$J146, $Q$2="Yes",
      NOT( OR(
        AND($M$5=1, OR(WEEKDAY(AM$6,2)=6, WEEKDAY(AM$6,2)=7)),
        AND($M$5=17,  WEEKDAY(AM$6,2)=6),
        AND($M$5=11,  WEEKDAY(AM$6,2)=7)
      ))
    ),
    INDEX(reference!$H$1:$I$9, MATCH($M146, reference!$H$1:$H$9, 0), 2),
    ""
  ),
"")</f>
        <v/>
      </c>
      <c r="AN146" s="53" t="str">
        <f>IFERROR(
  IF(
    AND(
      AN$6&gt;=$I146, AN$6&lt;=$J146, $Q$2="Yes",
      NOT( OR(
        AND($M$5=1, OR(WEEKDAY(AN$6,2)=6, WEEKDAY(AN$6,2)=7)),
        AND($M$5=17,  WEEKDAY(AN$6,2)=6),
        AND($M$5=11,  WEEKDAY(AN$6,2)=7)
      ))
    ),
    INDEX(reference!$H$1:$I$9, MATCH($M146, reference!$H$1:$H$9, 0), 2),
    ""
  ),
"")</f>
        <v/>
      </c>
      <c r="AO146" s="53" t="str">
        <f>IFERROR(
  IF(
    AND(
      AO$6&gt;=$I146, AO$6&lt;=$J146, $Q$2="Yes",
      NOT( OR(
        AND($M$5=1, OR(WEEKDAY(AO$6,2)=6, WEEKDAY(AO$6,2)=7)),
        AND($M$5=17,  WEEKDAY(AO$6,2)=6),
        AND($M$5=11,  WEEKDAY(AO$6,2)=7)
      ))
    ),
    INDEX(reference!$H$1:$I$9, MATCH($M146, reference!$H$1:$H$9, 0), 2),
    ""
  ),
"")</f>
        <v/>
      </c>
      <c r="AP146" s="53" t="str">
        <f>IFERROR(
  IF(
    AND(
      AP$6&gt;=$I146, AP$6&lt;=$J146, $Q$2="Yes",
      NOT( OR(
        AND($M$5=1, OR(WEEKDAY(AP$6,2)=6, WEEKDAY(AP$6,2)=7)),
        AND($M$5=17,  WEEKDAY(AP$6,2)=6),
        AND($M$5=11,  WEEKDAY(AP$6,2)=7)
      ))
    ),
    INDEX(reference!$H$1:$I$9, MATCH($M146, reference!$H$1:$H$9, 0), 2),
    ""
  ),
"")</f>
        <v/>
      </c>
      <c r="AQ146" s="53" t="str">
        <f>IFERROR(
  IF(
    AND(
      AQ$6&gt;=$I146, AQ$6&lt;=$J146, $Q$2="Yes",
      NOT( OR(
        AND($M$5=1, OR(WEEKDAY(AQ$6,2)=6, WEEKDAY(AQ$6,2)=7)),
        AND($M$5=17,  WEEKDAY(AQ$6,2)=6),
        AND($M$5=11,  WEEKDAY(AQ$6,2)=7)
      ))
    ),
    INDEX(reference!$H$1:$I$9, MATCH($M146, reference!$H$1:$H$9, 0), 2),
    ""
  ),
"")</f>
        <v/>
      </c>
      <c r="AR146" s="53" t="str">
        <f>IFERROR(
  IF(
    AND(
      AR$6&gt;=$I146, AR$6&lt;=$J146, $Q$2="Yes",
      NOT( OR(
        AND($M$5=1, OR(WEEKDAY(AR$6,2)=6, WEEKDAY(AR$6,2)=7)),
        AND($M$5=17,  WEEKDAY(AR$6,2)=6),
        AND($M$5=11,  WEEKDAY(AR$6,2)=7)
      ))
    ),
    INDEX(reference!$H$1:$I$9, MATCH($M146, reference!$H$1:$H$9, 0), 2),
    ""
  ),
"")</f>
        <v/>
      </c>
      <c r="AS146" s="53" t="str">
        <f>IFERROR(
  IF(
    AND(
      AS$6&gt;=$I146, AS$6&lt;=$J146, $Q$2="Yes",
      NOT( OR(
        AND($M$5=1, OR(WEEKDAY(AS$6,2)=6, WEEKDAY(AS$6,2)=7)),
        AND($M$5=17,  WEEKDAY(AS$6,2)=6),
        AND($M$5=11,  WEEKDAY(AS$6,2)=7)
      ))
    ),
    INDEX(reference!$H$1:$I$9, MATCH($M146, reference!$H$1:$H$9, 0), 2),
    ""
  ),
"")</f>
        <v/>
      </c>
      <c r="AT146" s="53" t="str">
        <f>IFERROR(
  IF(
    AND(
      AT$6&gt;=$I146, AT$6&lt;=$J146, $Q$2="Yes",
      NOT( OR(
        AND($M$5=1, OR(WEEKDAY(AT$6,2)=6, WEEKDAY(AT$6,2)=7)),
        AND($M$5=17,  WEEKDAY(AT$6,2)=6),
        AND($M$5=11,  WEEKDAY(AT$6,2)=7)
      ))
    ),
    INDEX(reference!$H$1:$I$9, MATCH($M146, reference!$H$1:$H$9, 0), 2),
    ""
  ),
"")</f>
        <v/>
      </c>
      <c r="AU146" s="53" t="str">
        <f>IFERROR(
  IF(
    AND(
      AU$6&gt;=$I146, AU$6&lt;=$J146, $Q$2="Yes",
      NOT( OR(
        AND($M$5=1, OR(WEEKDAY(AU$6,2)=6, WEEKDAY(AU$6,2)=7)),
        AND($M$5=17,  WEEKDAY(AU$6,2)=6),
        AND($M$5=11,  WEEKDAY(AU$6,2)=7)
      ))
    ),
    INDEX(reference!$H$1:$I$9, MATCH($M146, reference!$H$1:$H$9, 0), 2),
    ""
  ),
"")</f>
        <v/>
      </c>
      <c r="AV146" s="53" t="str">
        <f>IFERROR(
  IF(
    AND(
      AV$6&gt;=$I146, AV$6&lt;=$J146, $Q$2="Yes",
      NOT( OR(
        AND($M$5=1, OR(WEEKDAY(AV$6,2)=6, WEEKDAY(AV$6,2)=7)),
        AND($M$5=17,  WEEKDAY(AV$6,2)=6),
        AND($M$5=11,  WEEKDAY(AV$6,2)=7)
      ))
    ),
    INDEX(reference!$H$1:$I$9, MATCH($M146, reference!$H$1:$H$9, 0), 2),
    ""
  ),
"")</f>
        <v/>
      </c>
      <c r="AW146" s="53" t="str">
        <f>IFERROR(
  IF(
    AND(
      AW$6&gt;=$I146, AW$6&lt;=$J146, $Q$2="Yes",
      NOT( OR(
        AND($M$5=1, OR(WEEKDAY(AW$6,2)=6, WEEKDAY(AW$6,2)=7)),
        AND($M$5=17,  WEEKDAY(AW$6,2)=6),
        AND($M$5=11,  WEEKDAY(AW$6,2)=7)
      ))
    ),
    INDEX(reference!$H$1:$I$9, MATCH($M146, reference!$H$1:$H$9, 0), 2),
    ""
  ),
"")</f>
        <v/>
      </c>
      <c r="AX146" s="53" t="str">
        <f>IFERROR(
  IF(
    AND(
      AX$6&gt;=$I146, AX$6&lt;=$J146, $Q$2="Yes",
      NOT( OR(
        AND($M$5=1, OR(WEEKDAY(AX$6,2)=6, WEEKDAY(AX$6,2)=7)),
        AND($M$5=17,  WEEKDAY(AX$6,2)=6),
        AND($M$5=11,  WEEKDAY(AX$6,2)=7)
      ))
    ),
    INDEX(reference!$H$1:$I$9, MATCH($M146, reference!$H$1:$H$9, 0), 2),
    ""
  ),
"")</f>
        <v/>
      </c>
      <c r="AY146" s="53" t="str">
        <f>IFERROR(
  IF(
    AND(
      AY$6&gt;=$I146, AY$6&lt;=$J146, $Q$2="Yes",
      NOT( OR(
        AND($M$5=1, OR(WEEKDAY(AY$6,2)=6, WEEKDAY(AY$6,2)=7)),
        AND($M$5=17,  WEEKDAY(AY$6,2)=6),
        AND($M$5=11,  WEEKDAY(AY$6,2)=7)
      ))
    ),
    INDEX(reference!$H$1:$I$9, MATCH($M146, reference!$H$1:$H$9, 0), 2),
    ""
  ),
"")</f>
        <v/>
      </c>
      <c r="AZ146" s="53" t="str">
        <f>IFERROR(
  IF(
    AND(
      AZ$6&gt;=$I146, AZ$6&lt;=$J146, $Q$2="Yes",
      NOT( OR(
        AND($M$5=1, OR(WEEKDAY(AZ$6,2)=6, WEEKDAY(AZ$6,2)=7)),
        AND($M$5=17,  WEEKDAY(AZ$6,2)=6),
        AND($M$5=11,  WEEKDAY(AZ$6,2)=7)
      ))
    ),
    INDEX(reference!$H$1:$I$9, MATCH($M146, reference!$H$1:$H$9, 0), 2),
    ""
  ),
"")</f>
        <v/>
      </c>
      <c r="BA146" s="53" t="str">
        <f>IFERROR(
  IF(
    AND(
      BA$6&gt;=$I146, BA$6&lt;=$J146, $Q$2="Yes",
      NOT( OR(
        AND($M$5=1, OR(WEEKDAY(BA$6,2)=6, WEEKDAY(BA$6,2)=7)),
        AND($M$5=17,  WEEKDAY(BA$6,2)=6),
        AND($M$5=11,  WEEKDAY(BA$6,2)=7)
      ))
    ),
    INDEX(reference!$H$1:$I$9, MATCH($M146, reference!$H$1:$H$9, 0), 2),
    ""
  ),
"")</f>
        <v/>
      </c>
      <c r="BB146" s="53" t="str">
        <f>IFERROR(
  IF(
    AND(
      BB$6&gt;=$I146, BB$6&lt;=$J146, $Q$2="Yes",
      NOT( OR(
        AND($M$5=1, OR(WEEKDAY(BB$6,2)=6, WEEKDAY(BB$6,2)=7)),
        AND($M$5=17,  WEEKDAY(BB$6,2)=6),
        AND($M$5=11,  WEEKDAY(BB$6,2)=7)
      ))
    ),
    INDEX(reference!$H$1:$I$9, MATCH($M146, reference!$H$1:$H$9, 0), 2),
    ""
  ),
"")</f>
        <v/>
      </c>
      <c r="BC146" s="53" t="str">
        <f>IFERROR(
  IF(
    AND(
      BC$6&gt;=$I146, BC$6&lt;=$J146, $Q$2="Yes",
      NOT( OR(
        AND($M$5=1, OR(WEEKDAY(BC$6,2)=6, WEEKDAY(BC$6,2)=7)),
        AND($M$5=17,  WEEKDAY(BC$6,2)=6),
        AND($M$5=11,  WEEKDAY(BC$6,2)=7)
      ))
    ),
    INDEX(reference!$H$1:$I$9, MATCH($M146, reference!$H$1:$H$9, 0), 2),
    ""
  ),
"")</f>
        <v/>
      </c>
      <c r="BD146" s="53" t="str">
        <f>IFERROR(
  IF(
    AND(
      BD$6&gt;=$I146, BD$6&lt;=$J146, $Q$2="Yes",
      NOT( OR(
        AND($M$5=1, OR(WEEKDAY(BD$6,2)=6, WEEKDAY(BD$6,2)=7)),
        AND($M$5=17,  WEEKDAY(BD$6,2)=6),
        AND($M$5=11,  WEEKDAY(BD$6,2)=7)
      ))
    ),
    INDEX(reference!$H$1:$I$9, MATCH($M146, reference!$H$1:$H$9, 0), 2),
    ""
  ),
"")</f>
        <v/>
      </c>
      <c r="BE146" s="53" t="str">
        <f>IFERROR(
  IF(
    AND(
      BE$6&gt;=$I146, BE$6&lt;=$J146, $Q$2="Yes",
      NOT( OR(
        AND($M$5=1, OR(WEEKDAY(BE$6,2)=6, WEEKDAY(BE$6,2)=7)),
        AND($M$5=17,  WEEKDAY(BE$6,2)=6),
        AND($M$5=11,  WEEKDAY(BE$6,2)=7)
      ))
    ),
    INDEX(reference!$H$1:$I$9, MATCH($M146, reference!$H$1:$H$9, 0), 2),
    ""
  ),
"")</f>
        <v/>
      </c>
      <c r="BF146" s="53" t="str">
        <f>IFERROR(
  IF(
    AND(
      BF$6&gt;=$I146, BF$6&lt;=$J146, $Q$2="Yes",
      NOT( OR(
        AND($M$5=1, OR(WEEKDAY(BF$6,2)=6, WEEKDAY(BF$6,2)=7)),
        AND($M$5=17,  WEEKDAY(BF$6,2)=6),
        AND($M$5=11,  WEEKDAY(BF$6,2)=7)
      ))
    ),
    INDEX(reference!$H$1:$I$9, MATCH($M146, reference!$H$1:$H$9, 0), 2),
    ""
  ),
"")</f>
        <v/>
      </c>
      <c r="BG146" s="53" t="str">
        <f>IFERROR(
  IF(
    AND(
      BG$6&gt;=$I146, BG$6&lt;=$J146, $Q$2="Yes",
      NOT( OR(
        AND($M$5=1, OR(WEEKDAY(BG$6,2)=6, WEEKDAY(BG$6,2)=7)),
        AND($M$5=17,  WEEKDAY(BG$6,2)=6),
        AND($M$5=11,  WEEKDAY(BG$6,2)=7)
      ))
    ),
    INDEX(reference!$H$1:$I$9, MATCH($M146, reference!$H$1:$H$9, 0), 2),
    ""
  ),
"")</f>
        <v/>
      </c>
      <c r="BH146" s="53" t="str">
        <f>IFERROR(
  IF(
    AND(
      BH$6&gt;=$I146, BH$6&lt;=$J146, $Q$2="Yes",
      NOT( OR(
        AND($M$5=1, OR(WEEKDAY(BH$6,2)=6, WEEKDAY(BH$6,2)=7)),
        AND($M$5=17,  WEEKDAY(BH$6,2)=6),
        AND($M$5=11,  WEEKDAY(BH$6,2)=7)
      ))
    ),
    INDEX(reference!$H$1:$I$9, MATCH($M146, reference!$H$1:$H$9, 0), 2),
    ""
  ),
"")</f>
        <v/>
      </c>
      <c r="BI146" s="53" t="str">
        <f>IFERROR(
  IF(
    AND(
      BI$6&gt;=$I146, BI$6&lt;=$J146, $Q$2="Yes",
      NOT( OR(
        AND($M$5=1, OR(WEEKDAY(BI$6,2)=6, WEEKDAY(BI$6,2)=7)),
        AND($M$5=17,  WEEKDAY(BI$6,2)=6),
        AND($M$5=11,  WEEKDAY(BI$6,2)=7)
      ))
    ),
    INDEX(reference!$H$1:$I$9, MATCH($M146, reference!$H$1:$H$9, 0), 2),
    ""
  ),
"")</f>
        <v/>
      </c>
      <c r="BJ146" s="53" t="str">
        <f>IFERROR(
  IF(
    AND(
      BJ$6&gt;=$I146, BJ$6&lt;=$J146, $Q$2="Yes",
      NOT( OR(
        AND($M$5=1, OR(WEEKDAY(BJ$6,2)=6, WEEKDAY(BJ$6,2)=7)),
        AND($M$5=17,  WEEKDAY(BJ$6,2)=6),
        AND($M$5=11,  WEEKDAY(BJ$6,2)=7)
      ))
    ),
    INDEX(reference!$H$1:$I$9, MATCH($M146, reference!$H$1:$H$9, 0), 2),
    ""
  ),
"")</f>
        <v/>
      </c>
      <c r="BK146" s="53" t="str">
        <f>IFERROR(
  IF(
    AND(
      BK$6&gt;=$I146, BK$6&lt;=$J146, $Q$2="Yes",
      NOT( OR(
        AND($M$5=1, OR(WEEKDAY(BK$6,2)=6, WEEKDAY(BK$6,2)=7)),
        AND($M$5=17,  WEEKDAY(BK$6,2)=6),
        AND($M$5=11,  WEEKDAY(BK$6,2)=7)
      ))
    ),
    INDEX(reference!$H$1:$I$9, MATCH($M146, reference!$H$1:$H$9, 0), 2),
    ""
  ),
"")</f>
        <v/>
      </c>
      <c r="BL146" s="53" t="str">
        <f>IFERROR(
  IF(
    AND(
      BL$6&gt;=$I146, BL$6&lt;=$J146, $Q$2="Yes",
      NOT( OR(
        AND($M$5=1, OR(WEEKDAY(BL$6,2)=6, WEEKDAY(BL$6,2)=7)),
        AND($M$5=17,  WEEKDAY(BL$6,2)=6),
        AND($M$5=11,  WEEKDAY(BL$6,2)=7)
      ))
    ),
    INDEX(reference!$H$1:$I$9, MATCH($M146, reference!$H$1:$H$9, 0), 2),
    ""
  ),
"")</f>
        <v/>
      </c>
      <c r="BM146" s="53" t="str">
        <f>IFERROR(
  IF(
    AND(
      BM$6&gt;=$I146, BM$6&lt;=$J146, $Q$2="Yes",
      NOT( OR(
        AND($M$5=1, OR(WEEKDAY(BM$6,2)=6, WEEKDAY(BM$6,2)=7)),
        AND($M$5=17,  WEEKDAY(BM$6,2)=6),
        AND($M$5=11,  WEEKDAY(BM$6,2)=7)
      ))
    ),
    INDEX(reference!$H$1:$I$9, MATCH($M146, reference!$H$1:$H$9, 0), 2),
    ""
  ),
"")</f>
        <v/>
      </c>
      <c r="BN146" s="53" t="str">
        <f>IFERROR(
  IF(
    AND(
      BN$6&gt;=$I146, BN$6&lt;=$J146, $Q$2="Yes",
      NOT( OR(
        AND($M$5=1, OR(WEEKDAY(BN$6,2)=6, WEEKDAY(BN$6,2)=7)),
        AND($M$5=17,  WEEKDAY(BN$6,2)=6),
        AND($M$5=11,  WEEKDAY(BN$6,2)=7)
      ))
    ),
    INDEX(reference!$H$1:$I$9, MATCH($M146, reference!$H$1:$H$9, 0), 2),
    ""
  ),
"")</f>
        <v/>
      </c>
      <c r="BO146" s="53" t="str">
        <f>IFERROR(
  IF(
    AND(
      BO$6&gt;=$I146, BO$6&lt;=$J146, $Q$2="Yes",
      NOT( OR(
        AND($M$5=1, OR(WEEKDAY(BO$6,2)=6, WEEKDAY(BO$6,2)=7)),
        AND($M$5=17,  WEEKDAY(BO$6,2)=6),
        AND($M$5=11,  WEEKDAY(BO$6,2)=7)
      ))
    ),
    INDEX(reference!$H$1:$I$9, MATCH($M146, reference!$H$1:$H$9, 0), 2),
    ""
  ),
"")</f>
        <v/>
      </c>
      <c r="BP146" s="53" t="str">
        <f>IFERROR(
  IF(
    AND(
      BP$6&gt;=$I146, BP$6&lt;=$J146, $Q$2="Yes",
      NOT( OR(
        AND($M$5=1, OR(WEEKDAY(BP$6,2)=6, WEEKDAY(BP$6,2)=7)),
        AND($M$5=17,  WEEKDAY(BP$6,2)=6),
        AND($M$5=11,  WEEKDAY(BP$6,2)=7)
      ))
    ),
    INDEX(reference!$H$1:$I$9, MATCH($M146, reference!$H$1:$H$9, 0), 2),
    ""
  ),
"")</f>
        <v/>
      </c>
      <c r="BQ146" s="53" t="str">
        <f>IFERROR(
  IF(
    AND(
      BQ$6&gt;=$I146, BQ$6&lt;=$J146, $Q$2="Yes",
      NOT( OR(
        AND($M$5=1, OR(WEEKDAY(BQ$6,2)=6, WEEKDAY(BQ$6,2)=7)),
        AND($M$5=17,  WEEKDAY(BQ$6,2)=6),
        AND($M$5=11,  WEEKDAY(BQ$6,2)=7)
      ))
    ),
    INDEX(reference!$H$1:$I$9, MATCH($M146, reference!$H$1:$H$9, 0), 2),
    ""
  ),
"")</f>
        <v/>
      </c>
    </row>
    <row r="147" spans="1:69" ht="22.5" customHeight="1" x14ac:dyDescent="0.15">
      <c r="A147" s="46">
        <f>COUNTIF($L$7:M147,M147)</f>
        <v>0</v>
      </c>
      <c r="B147" s="46" t="str">
        <f t="shared" si="8"/>
        <v>-0</v>
      </c>
      <c r="C147" s="46" t="str">
        <f>IFERROR(IF(G147="","",MOD(COUNTIFS($F$6:G147,"◯"),10)),"")</f>
        <v/>
      </c>
      <c r="D147" s="46" t="str" cm="1">
        <f t="array" ref="D147">IF(G147="","",_xlfn.SWITCH(G147,"◯",1,"◆",2,"★",3))</f>
        <v/>
      </c>
      <c r="E147" s="46"/>
      <c r="F147" s="47"/>
      <c r="G147" s="48"/>
      <c r="H147" s="49"/>
      <c r="I147" s="51"/>
      <c r="J147" s="51"/>
      <c r="K147" s="52" t="str">
        <f t="shared" si="9"/>
        <v/>
      </c>
      <c r="L147" s="50"/>
      <c r="M147" s="50"/>
      <c r="N147" s="53" t="str">
        <f>IFERROR(
  IF(
    AND(
      N$6&gt;=$I147, N$6&lt;=$J147, $Q$2="Yes",
      NOT( OR(
        AND($M$5=1, OR(WEEKDAY(N$6,2)=6, WEEKDAY(N$6,2)=7)),
        AND($M$5=17,  WEEKDAY(N$6,2)=6),
        AND($M$5=11,  WEEKDAY(N$6,2)=7)
      ))
    ),
    INDEX(reference!$H$1:$I$9, MATCH($M147, reference!$H$1:$H$9, 0), 2),
    ""
  ),
"")</f>
        <v/>
      </c>
      <c r="O147" s="53" t="str">
        <f>IFERROR(
  IF(
    AND(
      O$6&gt;=$I147, O$6&lt;=$J147, $Q$2="Yes",
      NOT( OR(
        AND($M$5=1, OR(WEEKDAY(O$6,2)=6, WEEKDAY(O$6,2)=7)),
        AND($M$5=17,  WEEKDAY(O$6,2)=6),
        AND($M$5=11,  WEEKDAY(O$6,2)=7)
      ))
    ),
    INDEX(reference!$H$1:$I$9, MATCH($M147, reference!$H$1:$H$9, 0), 2),
    ""
  ),
"")</f>
        <v/>
      </c>
      <c r="P147" s="53" t="str">
        <f>IFERROR(
  IF(
    AND(
      P$6&gt;=$I147, P$6&lt;=$J147, $Q$2="Yes",
      NOT( OR(
        AND($M$5=1, OR(WEEKDAY(P$6,2)=6, WEEKDAY(P$6,2)=7)),
        AND($M$5=17,  WEEKDAY(P$6,2)=6),
        AND($M$5=11,  WEEKDAY(P$6,2)=7)
      ))
    ),
    INDEX(reference!$H$1:$I$9, MATCH($M147, reference!$H$1:$H$9, 0), 2),
    ""
  ),
"")</f>
        <v/>
      </c>
      <c r="Q147" s="53" t="str">
        <f>IFERROR(
  IF(
    AND(
      Q$6&gt;=$I147, Q$6&lt;=$J147, $Q$2="Yes",
      NOT( OR(
        AND($M$5=1, OR(WEEKDAY(Q$6,2)=6, WEEKDAY(Q$6,2)=7)),
        AND($M$5=17,  WEEKDAY(Q$6,2)=6),
        AND($M$5=11,  WEEKDAY(Q$6,2)=7)
      ))
    ),
    INDEX(reference!$H$1:$I$9, MATCH($M147, reference!$H$1:$H$9, 0), 2),
    ""
  ),
"")</f>
        <v/>
      </c>
      <c r="R147" s="53" t="str">
        <f>IFERROR(
  IF(
    AND(
      R$6&gt;=$I147, R$6&lt;=$J147, $Q$2="Yes",
      NOT( OR(
        AND($M$5=1, OR(WEEKDAY(R$6,2)=6, WEEKDAY(R$6,2)=7)),
        AND($M$5=17,  WEEKDAY(R$6,2)=6),
        AND($M$5=11,  WEEKDAY(R$6,2)=7)
      ))
    ),
    INDEX(reference!$H$1:$I$9, MATCH($M147, reference!$H$1:$H$9, 0), 2),
    ""
  ),
"")</f>
        <v/>
      </c>
      <c r="S147" s="53" t="str">
        <f>IFERROR(
  IF(
    AND(
      S$6&gt;=$I147, S$6&lt;=$J147, $Q$2="Yes",
      NOT( OR(
        AND($M$5=1, OR(WEEKDAY(S$6,2)=6, WEEKDAY(S$6,2)=7)),
        AND($M$5=17,  WEEKDAY(S$6,2)=6),
        AND($M$5=11,  WEEKDAY(S$6,2)=7)
      ))
    ),
    INDEX(reference!$H$1:$I$9, MATCH($M147, reference!$H$1:$H$9, 0), 2),
    ""
  ),
"")</f>
        <v/>
      </c>
      <c r="T147" s="53" t="str">
        <f>IFERROR(
  IF(
    AND(
      T$6&gt;=$I147, T$6&lt;=$J147, $Q$2="Yes",
      NOT( OR(
        AND($M$5=1, OR(WEEKDAY(T$6,2)=6, WEEKDAY(T$6,2)=7)),
        AND($M$5=17,  WEEKDAY(T$6,2)=6),
        AND($M$5=11,  WEEKDAY(T$6,2)=7)
      ))
    ),
    INDEX(reference!$H$1:$I$9, MATCH($M147, reference!$H$1:$H$9, 0), 2),
    ""
  ),
"")</f>
        <v/>
      </c>
      <c r="U147" s="53" t="str">
        <f>IFERROR(
  IF(
    AND(
      U$6&gt;=$I147, U$6&lt;=$J147, $Q$2="Yes",
      NOT( OR(
        AND($M$5=1, OR(WEEKDAY(U$6,2)=6, WEEKDAY(U$6,2)=7)),
        AND($M$5=17,  WEEKDAY(U$6,2)=6),
        AND($M$5=11,  WEEKDAY(U$6,2)=7)
      ))
    ),
    INDEX(reference!$H$1:$I$9, MATCH($M147, reference!$H$1:$H$9, 0), 2),
    ""
  ),
"")</f>
        <v/>
      </c>
      <c r="V147" s="53" t="str">
        <f>IFERROR(
  IF(
    AND(
      V$6&gt;=$I147, V$6&lt;=$J147, $Q$2="Yes",
      NOT( OR(
        AND($M$5=1, OR(WEEKDAY(V$6,2)=6, WEEKDAY(V$6,2)=7)),
        AND($M$5=17,  WEEKDAY(V$6,2)=6),
        AND($M$5=11,  WEEKDAY(V$6,2)=7)
      ))
    ),
    INDEX(reference!$H$1:$I$9, MATCH($M147, reference!$H$1:$H$9, 0), 2),
    ""
  ),
"")</f>
        <v/>
      </c>
      <c r="W147" s="53" t="str">
        <f>IFERROR(
  IF(
    AND(
      W$6&gt;=$I147, W$6&lt;=$J147, $Q$2="Yes",
      NOT( OR(
        AND($M$5=1, OR(WEEKDAY(W$6,2)=6, WEEKDAY(W$6,2)=7)),
        AND($M$5=17,  WEEKDAY(W$6,2)=6),
        AND($M$5=11,  WEEKDAY(W$6,2)=7)
      ))
    ),
    INDEX(reference!$H$1:$I$9, MATCH($M147, reference!$H$1:$H$9, 0), 2),
    ""
  ),
"")</f>
        <v/>
      </c>
      <c r="X147" s="53" t="str">
        <f>IFERROR(
  IF(
    AND(
      X$6&gt;=$I147, X$6&lt;=$J147, $Q$2="Yes",
      NOT( OR(
        AND($M$5=1, OR(WEEKDAY(X$6,2)=6, WEEKDAY(X$6,2)=7)),
        AND($M$5=17,  WEEKDAY(X$6,2)=6),
        AND($M$5=11,  WEEKDAY(X$6,2)=7)
      ))
    ),
    INDEX(reference!$H$1:$I$9, MATCH($M147, reference!$H$1:$H$9, 0), 2),
    ""
  ),
"")</f>
        <v/>
      </c>
      <c r="Y147" s="53" t="str">
        <f>IFERROR(
  IF(
    AND(
      Y$6&gt;=$I147, Y$6&lt;=$J147, $Q$2="Yes",
      NOT( OR(
        AND($M$5=1, OR(WEEKDAY(Y$6,2)=6, WEEKDAY(Y$6,2)=7)),
        AND($M$5=17,  WEEKDAY(Y$6,2)=6),
        AND($M$5=11,  WEEKDAY(Y$6,2)=7)
      ))
    ),
    INDEX(reference!$H$1:$I$9, MATCH($M147, reference!$H$1:$H$9, 0), 2),
    ""
  ),
"")</f>
        <v/>
      </c>
      <c r="Z147" s="53" t="str">
        <f>IFERROR(
  IF(
    AND(
      Z$6&gt;=$I147, Z$6&lt;=$J147, $Q$2="Yes",
      NOT( OR(
        AND($M$5=1, OR(WEEKDAY(Z$6,2)=6, WEEKDAY(Z$6,2)=7)),
        AND($M$5=17,  WEEKDAY(Z$6,2)=6),
        AND($M$5=11,  WEEKDAY(Z$6,2)=7)
      ))
    ),
    INDEX(reference!$H$1:$I$9, MATCH($M147, reference!$H$1:$H$9, 0), 2),
    ""
  ),
"")</f>
        <v/>
      </c>
      <c r="AA147" s="53" t="str">
        <f>IFERROR(
  IF(
    AND(
      AA$6&gt;=$I147, AA$6&lt;=$J147, $Q$2="Yes",
      NOT( OR(
        AND($M$5=1, OR(WEEKDAY(AA$6,2)=6, WEEKDAY(AA$6,2)=7)),
        AND($M$5=17,  WEEKDAY(AA$6,2)=6),
        AND($M$5=11,  WEEKDAY(AA$6,2)=7)
      ))
    ),
    INDEX(reference!$H$1:$I$9, MATCH($M147, reference!$H$1:$H$9, 0), 2),
    ""
  ),
"")</f>
        <v/>
      </c>
      <c r="AB147" s="53" t="str">
        <f>IFERROR(
  IF(
    AND(
      AB$6&gt;=$I147, AB$6&lt;=$J147, $Q$2="Yes",
      NOT( OR(
        AND($M$5=1, OR(WEEKDAY(AB$6,2)=6, WEEKDAY(AB$6,2)=7)),
        AND($M$5=17,  WEEKDAY(AB$6,2)=6),
        AND($M$5=11,  WEEKDAY(AB$6,2)=7)
      ))
    ),
    INDEX(reference!$H$1:$I$9, MATCH($M147, reference!$H$1:$H$9, 0), 2),
    ""
  ),
"")</f>
        <v/>
      </c>
      <c r="AC147" s="53" t="str">
        <f>IFERROR(
  IF(
    AND(
      AC$6&gt;=$I147, AC$6&lt;=$J147, $Q$2="Yes",
      NOT( OR(
        AND($M$5=1, OR(WEEKDAY(AC$6,2)=6, WEEKDAY(AC$6,2)=7)),
        AND($M$5=17,  WEEKDAY(AC$6,2)=6),
        AND($M$5=11,  WEEKDAY(AC$6,2)=7)
      ))
    ),
    INDEX(reference!$H$1:$I$9, MATCH($M147, reference!$H$1:$H$9, 0), 2),
    ""
  ),
"")</f>
        <v/>
      </c>
      <c r="AD147" s="53" t="str">
        <f>IFERROR(
  IF(
    AND(
      AD$6&gt;=$I147, AD$6&lt;=$J147, $Q$2="Yes",
      NOT( OR(
        AND($M$5=1, OR(WEEKDAY(AD$6,2)=6, WEEKDAY(AD$6,2)=7)),
        AND($M$5=17,  WEEKDAY(AD$6,2)=6),
        AND($M$5=11,  WEEKDAY(AD$6,2)=7)
      ))
    ),
    INDEX(reference!$H$1:$I$9, MATCH($M147, reference!$H$1:$H$9, 0), 2),
    ""
  ),
"")</f>
        <v/>
      </c>
      <c r="AE147" s="53" t="str">
        <f>IFERROR(
  IF(
    AND(
      AE$6&gt;=$I147, AE$6&lt;=$J147, $Q$2="Yes",
      NOT( OR(
        AND($M$5=1, OR(WEEKDAY(AE$6,2)=6, WEEKDAY(AE$6,2)=7)),
        AND($M$5=17,  WEEKDAY(AE$6,2)=6),
        AND($M$5=11,  WEEKDAY(AE$6,2)=7)
      ))
    ),
    INDEX(reference!$H$1:$I$9, MATCH($M147, reference!$H$1:$H$9, 0), 2),
    ""
  ),
"")</f>
        <v/>
      </c>
      <c r="AF147" s="53" t="str">
        <f>IFERROR(
  IF(
    AND(
      AF$6&gt;=$I147, AF$6&lt;=$J147, $Q$2="Yes",
      NOT( OR(
        AND($M$5=1, OR(WEEKDAY(AF$6,2)=6, WEEKDAY(AF$6,2)=7)),
        AND($M$5=17,  WEEKDAY(AF$6,2)=6),
        AND($M$5=11,  WEEKDAY(AF$6,2)=7)
      ))
    ),
    INDEX(reference!$H$1:$I$9, MATCH($M147, reference!$H$1:$H$9, 0), 2),
    ""
  ),
"")</f>
        <v/>
      </c>
      <c r="AG147" s="53" t="str">
        <f>IFERROR(
  IF(
    AND(
      AG$6&gt;=$I147, AG$6&lt;=$J147, $Q$2="Yes",
      NOT( OR(
        AND($M$5=1, OR(WEEKDAY(AG$6,2)=6, WEEKDAY(AG$6,2)=7)),
        AND($M$5=17,  WEEKDAY(AG$6,2)=6),
        AND($M$5=11,  WEEKDAY(AG$6,2)=7)
      ))
    ),
    INDEX(reference!$H$1:$I$9, MATCH($M147, reference!$H$1:$H$9, 0), 2),
    ""
  ),
"")</f>
        <v/>
      </c>
      <c r="AH147" s="53" t="str">
        <f>IFERROR(
  IF(
    AND(
      AH$6&gt;=$I147, AH$6&lt;=$J147, $Q$2="Yes",
      NOT( OR(
        AND($M$5=1, OR(WEEKDAY(AH$6,2)=6, WEEKDAY(AH$6,2)=7)),
        AND($M$5=17,  WEEKDAY(AH$6,2)=6),
        AND($M$5=11,  WEEKDAY(AH$6,2)=7)
      ))
    ),
    INDEX(reference!$H$1:$I$9, MATCH($M147, reference!$H$1:$H$9, 0), 2),
    ""
  ),
"")</f>
        <v/>
      </c>
      <c r="AI147" s="53" t="str">
        <f>IFERROR(
  IF(
    AND(
      AI$6&gt;=$I147, AI$6&lt;=$J147, $Q$2="Yes",
      NOT( OR(
        AND($M$5=1, OR(WEEKDAY(AI$6,2)=6, WEEKDAY(AI$6,2)=7)),
        AND($M$5=17,  WEEKDAY(AI$6,2)=6),
        AND($M$5=11,  WEEKDAY(AI$6,2)=7)
      ))
    ),
    INDEX(reference!$H$1:$I$9, MATCH($M147, reference!$H$1:$H$9, 0), 2),
    ""
  ),
"")</f>
        <v/>
      </c>
      <c r="AJ147" s="53" t="str">
        <f>IFERROR(
  IF(
    AND(
      AJ$6&gt;=$I147, AJ$6&lt;=$J147, $Q$2="Yes",
      NOT( OR(
        AND($M$5=1, OR(WEEKDAY(AJ$6,2)=6, WEEKDAY(AJ$6,2)=7)),
        AND($M$5=17,  WEEKDAY(AJ$6,2)=6),
        AND($M$5=11,  WEEKDAY(AJ$6,2)=7)
      ))
    ),
    INDEX(reference!$H$1:$I$9, MATCH($M147, reference!$H$1:$H$9, 0), 2),
    ""
  ),
"")</f>
        <v/>
      </c>
      <c r="AK147" s="53" t="str">
        <f>IFERROR(
  IF(
    AND(
      AK$6&gt;=$I147, AK$6&lt;=$J147, $Q$2="Yes",
      NOT( OR(
        AND($M$5=1, OR(WEEKDAY(AK$6,2)=6, WEEKDAY(AK$6,2)=7)),
        AND($M$5=17,  WEEKDAY(AK$6,2)=6),
        AND($M$5=11,  WEEKDAY(AK$6,2)=7)
      ))
    ),
    INDEX(reference!$H$1:$I$9, MATCH($M147, reference!$H$1:$H$9, 0), 2),
    ""
  ),
"")</f>
        <v/>
      </c>
      <c r="AL147" s="53" t="str">
        <f>IFERROR(
  IF(
    AND(
      AL$6&gt;=$I147, AL$6&lt;=$J147, $Q$2="Yes",
      NOT( OR(
        AND($M$5=1, OR(WEEKDAY(AL$6,2)=6, WEEKDAY(AL$6,2)=7)),
        AND($M$5=17,  WEEKDAY(AL$6,2)=6),
        AND($M$5=11,  WEEKDAY(AL$6,2)=7)
      ))
    ),
    INDEX(reference!$H$1:$I$9, MATCH($M147, reference!$H$1:$H$9, 0), 2),
    ""
  ),
"")</f>
        <v/>
      </c>
      <c r="AM147" s="53" t="str">
        <f>IFERROR(
  IF(
    AND(
      AM$6&gt;=$I147, AM$6&lt;=$J147, $Q$2="Yes",
      NOT( OR(
        AND($M$5=1, OR(WEEKDAY(AM$6,2)=6, WEEKDAY(AM$6,2)=7)),
        AND($M$5=17,  WEEKDAY(AM$6,2)=6),
        AND($M$5=11,  WEEKDAY(AM$6,2)=7)
      ))
    ),
    INDEX(reference!$H$1:$I$9, MATCH($M147, reference!$H$1:$H$9, 0), 2),
    ""
  ),
"")</f>
        <v/>
      </c>
      <c r="AN147" s="53" t="str">
        <f>IFERROR(
  IF(
    AND(
      AN$6&gt;=$I147, AN$6&lt;=$J147, $Q$2="Yes",
      NOT( OR(
        AND($M$5=1, OR(WEEKDAY(AN$6,2)=6, WEEKDAY(AN$6,2)=7)),
        AND($M$5=17,  WEEKDAY(AN$6,2)=6),
        AND($M$5=11,  WEEKDAY(AN$6,2)=7)
      ))
    ),
    INDEX(reference!$H$1:$I$9, MATCH($M147, reference!$H$1:$H$9, 0), 2),
    ""
  ),
"")</f>
        <v/>
      </c>
      <c r="AO147" s="53" t="str">
        <f>IFERROR(
  IF(
    AND(
      AO$6&gt;=$I147, AO$6&lt;=$J147, $Q$2="Yes",
      NOT( OR(
        AND($M$5=1, OR(WEEKDAY(AO$6,2)=6, WEEKDAY(AO$6,2)=7)),
        AND($M$5=17,  WEEKDAY(AO$6,2)=6),
        AND($M$5=11,  WEEKDAY(AO$6,2)=7)
      ))
    ),
    INDEX(reference!$H$1:$I$9, MATCH($M147, reference!$H$1:$H$9, 0), 2),
    ""
  ),
"")</f>
        <v/>
      </c>
      <c r="AP147" s="53" t="str">
        <f>IFERROR(
  IF(
    AND(
      AP$6&gt;=$I147, AP$6&lt;=$J147, $Q$2="Yes",
      NOT( OR(
        AND($M$5=1, OR(WEEKDAY(AP$6,2)=6, WEEKDAY(AP$6,2)=7)),
        AND($M$5=17,  WEEKDAY(AP$6,2)=6),
        AND($M$5=11,  WEEKDAY(AP$6,2)=7)
      ))
    ),
    INDEX(reference!$H$1:$I$9, MATCH($M147, reference!$H$1:$H$9, 0), 2),
    ""
  ),
"")</f>
        <v/>
      </c>
      <c r="AQ147" s="53" t="str">
        <f>IFERROR(
  IF(
    AND(
      AQ$6&gt;=$I147, AQ$6&lt;=$J147, $Q$2="Yes",
      NOT( OR(
        AND($M$5=1, OR(WEEKDAY(AQ$6,2)=6, WEEKDAY(AQ$6,2)=7)),
        AND($M$5=17,  WEEKDAY(AQ$6,2)=6),
        AND($M$5=11,  WEEKDAY(AQ$6,2)=7)
      ))
    ),
    INDEX(reference!$H$1:$I$9, MATCH($M147, reference!$H$1:$H$9, 0), 2),
    ""
  ),
"")</f>
        <v/>
      </c>
      <c r="AR147" s="53" t="str">
        <f>IFERROR(
  IF(
    AND(
      AR$6&gt;=$I147, AR$6&lt;=$J147, $Q$2="Yes",
      NOT( OR(
        AND($M$5=1, OR(WEEKDAY(AR$6,2)=6, WEEKDAY(AR$6,2)=7)),
        AND($M$5=17,  WEEKDAY(AR$6,2)=6),
        AND($M$5=11,  WEEKDAY(AR$6,2)=7)
      ))
    ),
    INDEX(reference!$H$1:$I$9, MATCH($M147, reference!$H$1:$H$9, 0), 2),
    ""
  ),
"")</f>
        <v/>
      </c>
      <c r="AS147" s="53" t="str">
        <f>IFERROR(
  IF(
    AND(
      AS$6&gt;=$I147, AS$6&lt;=$J147, $Q$2="Yes",
      NOT( OR(
        AND($M$5=1, OR(WEEKDAY(AS$6,2)=6, WEEKDAY(AS$6,2)=7)),
        AND($M$5=17,  WEEKDAY(AS$6,2)=6),
        AND($M$5=11,  WEEKDAY(AS$6,2)=7)
      ))
    ),
    INDEX(reference!$H$1:$I$9, MATCH($M147, reference!$H$1:$H$9, 0), 2),
    ""
  ),
"")</f>
        <v/>
      </c>
      <c r="AT147" s="53" t="str">
        <f>IFERROR(
  IF(
    AND(
      AT$6&gt;=$I147, AT$6&lt;=$J147, $Q$2="Yes",
      NOT( OR(
        AND($M$5=1, OR(WEEKDAY(AT$6,2)=6, WEEKDAY(AT$6,2)=7)),
        AND($M$5=17,  WEEKDAY(AT$6,2)=6),
        AND($M$5=11,  WEEKDAY(AT$6,2)=7)
      ))
    ),
    INDEX(reference!$H$1:$I$9, MATCH($M147, reference!$H$1:$H$9, 0), 2),
    ""
  ),
"")</f>
        <v/>
      </c>
      <c r="AU147" s="53" t="str">
        <f>IFERROR(
  IF(
    AND(
      AU$6&gt;=$I147, AU$6&lt;=$J147, $Q$2="Yes",
      NOT( OR(
        AND($M$5=1, OR(WEEKDAY(AU$6,2)=6, WEEKDAY(AU$6,2)=7)),
        AND($M$5=17,  WEEKDAY(AU$6,2)=6),
        AND($M$5=11,  WEEKDAY(AU$6,2)=7)
      ))
    ),
    INDEX(reference!$H$1:$I$9, MATCH($M147, reference!$H$1:$H$9, 0), 2),
    ""
  ),
"")</f>
        <v/>
      </c>
      <c r="AV147" s="53" t="str">
        <f>IFERROR(
  IF(
    AND(
      AV$6&gt;=$I147, AV$6&lt;=$J147, $Q$2="Yes",
      NOT( OR(
        AND($M$5=1, OR(WEEKDAY(AV$6,2)=6, WEEKDAY(AV$6,2)=7)),
        AND($M$5=17,  WEEKDAY(AV$6,2)=6),
        AND($M$5=11,  WEEKDAY(AV$6,2)=7)
      ))
    ),
    INDEX(reference!$H$1:$I$9, MATCH($M147, reference!$H$1:$H$9, 0), 2),
    ""
  ),
"")</f>
        <v/>
      </c>
      <c r="AW147" s="53" t="str">
        <f>IFERROR(
  IF(
    AND(
      AW$6&gt;=$I147, AW$6&lt;=$J147, $Q$2="Yes",
      NOT( OR(
        AND($M$5=1, OR(WEEKDAY(AW$6,2)=6, WEEKDAY(AW$6,2)=7)),
        AND($M$5=17,  WEEKDAY(AW$6,2)=6),
        AND($M$5=11,  WEEKDAY(AW$6,2)=7)
      ))
    ),
    INDEX(reference!$H$1:$I$9, MATCH($M147, reference!$H$1:$H$9, 0), 2),
    ""
  ),
"")</f>
        <v/>
      </c>
      <c r="AX147" s="53" t="str">
        <f>IFERROR(
  IF(
    AND(
      AX$6&gt;=$I147, AX$6&lt;=$J147, $Q$2="Yes",
      NOT( OR(
        AND($M$5=1, OR(WEEKDAY(AX$6,2)=6, WEEKDAY(AX$6,2)=7)),
        AND($M$5=17,  WEEKDAY(AX$6,2)=6),
        AND($M$5=11,  WEEKDAY(AX$6,2)=7)
      ))
    ),
    INDEX(reference!$H$1:$I$9, MATCH($M147, reference!$H$1:$H$9, 0), 2),
    ""
  ),
"")</f>
        <v/>
      </c>
      <c r="AY147" s="53" t="str">
        <f>IFERROR(
  IF(
    AND(
      AY$6&gt;=$I147, AY$6&lt;=$J147, $Q$2="Yes",
      NOT( OR(
        AND($M$5=1, OR(WEEKDAY(AY$6,2)=6, WEEKDAY(AY$6,2)=7)),
        AND($M$5=17,  WEEKDAY(AY$6,2)=6),
        AND($M$5=11,  WEEKDAY(AY$6,2)=7)
      ))
    ),
    INDEX(reference!$H$1:$I$9, MATCH($M147, reference!$H$1:$H$9, 0), 2),
    ""
  ),
"")</f>
        <v/>
      </c>
      <c r="AZ147" s="53" t="str">
        <f>IFERROR(
  IF(
    AND(
      AZ$6&gt;=$I147, AZ$6&lt;=$J147, $Q$2="Yes",
      NOT( OR(
        AND($M$5=1, OR(WEEKDAY(AZ$6,2)=6, WEEKDAY(AZ$6,2)=7)),
        AND($M$5=17,  WEEKDAY(AZ$6,2)=6),
        AND($M$5=11,  WEEKDAY(AZ$6,2)=7)
      ))
    ),
    INDEX(reference!$H$1:$I$9, MATCH($M147, reference!$H$1:$H$9, 0), 2),
    ""
  ),
"")</f>
        <v/>
      </c>
      <c r="BA147" s="53" t="str">
        <f>IFERROR(
  IF(
    AND(
      BA$6&gt;=$I147, BA$6&lt;=$J147, $Q$2="Yes",
      NOT( OR(
        AND($M$5=1, OR(WEEKDAY(BA$6,2)=6, WEEKDAY(BA$6,2)=7)),
        AND($M$5=17,  WEEKDAY(BA$6,2)=6),
        AND($M$5=11,  WEEKDAY(BA$6,2)=7)
      ))
    ),
    INDEX(reference!$H$1:$I$9, MATCH($M147, reference!$H$1:$H$9, 0), 2),
    ""
  ),
"")</f>
        <v/>
      </c>
      <c r="BB147" s="53" t="str">
        <f>IFERROR(
  IF(
    AND(
      BB$6&gt;=$I147, BB$6&lt;=$J147, $Q$2="Yes",
      NOT( OR(
        AND($M$5=1, OR(WEEKDAY(BB$6,2)=6, WEEKDAY(BB$6,2)=7)),
        AND($M$5=17,  WEEKDAY(BB$6,2)=6),
        AND($M$5=11,  WEEKDAY(BB$6,2)=7)
      ))
    ),
    INDEX(reference!$H$1:$I$9, MATCH($M147, reference!$H$1:$H$9, 0), 2),
    ""
  ),
"")</f>
        <v/>
      </c>
      <c r="BC147" s="53" t="str">
        <f>IFERROR(
  IF(
    AND(
      BC$6&gt;=$I147, BC$6&lt;=$J147, $Q$2="Yes",
      NOT( OR(
        AND($M$5=1, OR(WEEKDAY(BC$6,2)=6, WEEKDAY(BC$6,2)=7)),
        AND($M$5=17,  WEEKDAY(BC$6,2)=6),
        AND($M$5=11,  WEEKDAY(BC$6,2)=7)
      ))
    ),
    INDEX(reference!$H$1:$I$9, MATCH($M147, reference!$H$1:$H$9, 0), 2),
    ""
  ),
"")</f>
        <v/>
      </c>
      <c r="BD147" s="53" t="str">
        <f>IFERROR(
  IF(
    AND(
      BD$6&gt;=$I147, BD$6&lt;=$J147, $Q$2="Yes",
      NOT( OR(
        AND($M$5=1, OR(WEEKDAY(BD$6,2)=6, WEEKDAY(BD$6,2)=7)),
        AND($M$5=17,  WEEKDAY(BD$6,2)=6),
        AND($M$5=11,  WEEKDAY(BD$6,2)=7)
      ))
    ),
    INDEX(reference!$H$1:$I$9, MATCH($M147, reference!$H$1:$H$9, 0), 2),
    ""
  ),
"")</f>
        <v/>
      </c>
      <c r="BE147" s="53" t="str">
        <f>IFERROR(
  IF(
    AND(
      BE$6&gt;=$I147, BE$6&lt;=$J147, $Q$2="Yes",
      NOT( OR(
        AND($M$5=1, OR(WEEKDAY(BE$6,2)=6, WEEKDAY(BE$6,2)=7)),
        AND($M$5=17,  WEEKDAY(BE$6,2)=6),
        AND($M$5=11,  WEEKDAY(BE$6,2)=7)
      ))
    ),
    INDEX(reference!$H$1:$I$9, MATCH($M147, reference!$H$1:$H$9, 0), 2),
    ""
  ),
"")</f>
        <v/>
      </c>
      <c r="BF147" s="53" t="str">
        <f>IFERROR(
  IF(
    AND(
      BF$6&gt;=$I147, BF$6&lt;=$J147, $Q$2="Yes",
      NOT( OR(
        AND($M$5=1, OR(WEEKDAY(BF$6,2)=6, WEEKDAY(BF$6,2)=7)),
        AND($M$5=17,  WEEKDAY(BF$6,2)=6),
        AND($M$5=11,  WEEKDAY(BF$6,2)=7)
      ))
    ),
    INDEX(reference!$H$1:$I$9, MATCH($M147, reference!$H$1:$H$9, 0), 2),
    ""
  ),
"")</f>
        <v/>
      </c>
      <c r="BG147" s="53" t="str">
        <f>IFERROR(
  IF(
    AND(
      BG$6&gt;=$I147, BG$6&lt;=$J147, $Q$2="Yes",
      NOT( OR(
        AND($M$5=1, OR(WEEKDAY(BG$6,2)=6, WEEKDAY(BG$6,2)=7)),
        AND($M$5=17,  WEEKDAY(BG$6,2)=6),
        AND($M$5=11,  WEEKDAY(BG$6,2)=7)
      ))
    ),
    INDEX(reference!$H$1:$I$9, MATCH($M147, reference!$H$1:$H$9, 0), 2),
    ""
  ),
"")</f>
        <v/>
      </c>
      <c r="BH147" s="53" t="str">
        <f>IFERROR(
  IF(
    AND(
      BH$6&gt;=$I147, BH$6&lt;=$J147, $Q$2="Yes",
      NOT( OR(
        AND($M$5=1, OR(WEEKDAY(BH$6,2)=6, WEEKDAY(BH$6,2)=7)),
        AND($M$5=17,  WEEKDAY(BH$6,2)=6),
        AND($M$5=11,  WEEKDAY(BH$6,2)=7)
      ))
    ),
    INDEX(reference!$H$1:$I$9, MATCH($M147, reference!$H$1:$H$9, 0), 2),
    ""
  ),
"")</f>
        <v/>
      </c>
      <c r="BI147" s="53" t="str">
        <f>IFERROR(
  IF(
    AND(
      BI$6&gt;=$I147, BI$6&lt;=$J147, $Q$2="Yes",
      NOT( OR(
        AND($M$5=1, OR(WEEKDAY(BI$6,2)=6, WEEKDAY(BI$6,2)=7)),
        AND($M$5=17,  WEEKDAY(BI$6,2)=6),
        AND($M$5=11,  WEEKDAY(BI$6,2)=7)
      ))
    ),
    INDEX(reference!$H$1:$I$9, MATCH($M147, reference!$H$1:$H$9, 0), 2),
    ""
  ),
"")</f>
        <v/>
      </c>
      <c r="BJ147" s="53" t="str">
        <f>IFERROR(
  IF(
    AND(
      BJ$6&gt;=$I147, BJ$6&lt;=$J147, $Q$2="Yes",
      NOT( OR(
        AND($M$5=1, OR(WEEKDAY(BJ$6,2)=6, WEEKDAY(BJ$6,2)=7)),
        AND($M$5=17,  WEEKDAY(BJ$6,2)=6),
        AND($M$5=11,  WEEKDAY(BJ$6,2)=7)
      ))
    ),
    INDEX(reference!$H$1:$I$9, MATCH($M147, reference!$H$1:$H$9, 0), 2),
    ""
  ),
"")</f>
        <v/>
      </c>
      <c r="BK147" s="53" t="str">
        <f>IFERROR(
  IF(
    AND(
      BK$6&gt;=$I147, BK$6&lt;=$J147, $Q$2="Yes",
      NOT( OR(
        AND($M$5=1, OR(WEEKDAY(BK$6,2)=6, WEEKDAY(BK$6,2)=7)),
        AND($M$5=17,  WEEKDAY(BK$6,2)=6),
        AND($M$5=11,  WEEKDAY(BK$6,2)=7)
      ))
    ),
    INDEX(reference!$H$1:$I$9, MATCH($M147, reference!$H$1:$H$9, 0), 2),
    ""
  ),
"")</f>
        <v/>
      </c>
      <c r="BL147" s="53" t="str">
        <f>IFERROR(
  IF(
    AND(
      BL$6&gt;=$I147, BL$6&lt;=$J147, $Q$2="Yes",
      NOT( OR(
        AND($M$5=1, OR(WEEKDAY(BL$6,2)=6, WEEKDAY(BL$6,2)=7)),
        AND($M$5=17,  WEEKDAY(BL$6,2)=6),
        AND($M$5=11,  WEEKDAY(BL$6,2)=7)
      ))
    ),
    INDEX(reference!$H$1:$I$9, MATCH($M147, reference!$H$1:$H$9, 0), 2),
    ""
  ),
"")</f>
        <v/>
      </c>
      <c r="BM147" s="53" t="str">
        <f>IFERROR(
  IF(
    AND(
      BM$6&gt;=$I147, BM$6&lt;=$J147, $Q$2="Yes",
      NOT( OR(
        AND($M$5=1, OR(WEEKDAY(BM$6,2)=6, WEEKDAY(BM$6,2)=7)),
        AND($M$5=17,  WEEKDAY(BM$6,2)=6),
        AND($M$5=11,  WEEKDAY(BM$6,2)=7)
      ))
    ),
    INDEX(reference!$H$1:$I$9, MATCH($M147, reference!$H$1:$H$9, 0), 2),
    ""
  ),
"")</f>
        <v/>
      </c>
      <c r="BN147" s="53" t="str">
        <f>IFERROR(
  IF(
    AND(
      BN$6&gt;=$I147, BN$6&lt;=$J147, $Q$2="Yes",
      NOT( OR(
        AND($M$5=1, OR(WEEKDAY(BN$6,2)=6, WEEKDAY(BN$6,2)=7)),
        AND($M$5=17,  WEEKDAY(BN$6,2)=6),
        AND($M$5=11,  WEEKDAY(BN$6,2)=7)
      ))
    ),
    INDEX(reference!$H$1:$I$9, MATCH($M147, reference!$H$1:$H$9, 0), 2),
    ""
  ),
"")</f>
        <v/>
      </c>
      <c r="BO147" s="53" t="str">
        <f>IFERROR(
  IF(
    AND(
      BO$6&gt;=$I147, BO$6&lt;=$J147, $Q$2="Yes",
      NOT( OR(
        AND($M$5=1, OR(WEEKDAY(BO$6,2)=6, WEEKDAY(BO$6,2)=7)),
        AND($M$5=17,  WEEKDAY(BO$6,2)=6),
        AND($M$5=11,  WEEKDAY(BO$6,2)=7)
      ))
    ),
    INDEX(reference!$H$1:$I$9, MATCH($M147, reference!$H$1:$H$9, 0), 2),
    ""
  ),
"")</f>
        <v/>
      </c>
      <c r="BP147" s="53" t="str">
        <f>IFERROR(
  IF(
    AND(
      BP$6&gt;=$I147, BP$6&lt;=$J147, $Q$2="Yes",
      NOT( OR(
        AND($M$5=1, OR(WEEKDAY(BP$6,2)=6, WEEKDAY(BP$6,2)=7)),
        AND($M$5=17,  WEEKDAY(BP$6,2)=6),
        AND($M$5=11,  WEEKDAY(BP$6,2)=7)
      ))
    ),
    INDEX(reference!$H$1:$I$9, MATCH($M147, reference!$H$1:$H$9, 0), 2),
    ""
  ),
"")</f>
        <v/>
      </c>
      <c r="BQ147" s="53" t="str">
        <f>IFERROR(
  IF(
    AND(
      BQ$6&gt;=$I147, BQ$6&lt;=$J147, $Q$2="Yes",
      NOT( OR(
        AND($M$5=1, OR(WEEKDAY(BQ$6,2)=6, WEEKDAY(BQ$6,2)=7)),
        AND($M$5=17,  WEEKDAY(BQ$6,2)=6),
        AND($M$5=11,  WEEKDAY(BQ$6,2)=7)
      ))
    ),
    INDEX(reference!$H$1:$I$9, MATCH($M147, reference!$H$1:$H$9, 0), 2),
    ""
  ),
"")</f>
        <v/>
      </c>
    </row>
    <row r="148" spans="1:69" ht="22.5" customHeight="1" x14ac:dyDescent="0.15">
      <c r="A148" s="46">
        <f>COUNTIF($L$7:M148,M148)</f>
        <v>0</v>
      </c>
      <c r="B148" s="46" t="str">
        <f t="shared" si="8"/>
        <v>-0</v>
      </c>
      <c r="C148" s="46" t="str">
        <f>IFERROR(IF(G148="","",MOD(COUNTIFS($F$6:G148,"◯"),10)),"")</f>
        <v/>
      </c>
      <c r="D148" s="46" t="str" cm="1">
        <f t="array" ref="D148">IF(G148="","",_xlfn.SWITCH(G148,"◯",1,"◆",2,"★",3))</f>
        <v/>
      </c>
      <c r="E148" s="46"/>
      <c r="F148" s="47"/>
      <c r="G148" s="48"/>
      <c r="H148" s="49"/>
      <c r="I148" s="51"/>
      <c r="J148" s="51"/>
      <c r="K148" s="52" t="str">
        <f t="shared" si="9"/>
        <v/>
      </c>
      <c r="L148" s="50"/>
      <c r="M148" s="50"/>
      <c r="N148" s="53" t="str">
        <f>IFERROR(
  IF(
    AND(
      N$6&gt;=$I148, N$6&lt;=$J148, $Q$2="Yes",
      NOT( OR(
        AND($M$5=1, OR(WEEKDAY(N$6,2)=6, WEEKDAY(N$6,2)=7)),
        AND($M$5=17,  WEEKDAY(N$6,2)=6),
        AND($M$5=11,  WEEKDAY(N$6,2)=7)
      ))
    ),
    INDEX(reference!$H$1:$I$9, MATCH($M148, reference!$H$1:$H$9, 0), 2),
    ""
  ),
"")</f>
        <v/>
      </c>
      <c r="O148" s="53" t="str">
        <f>IFERROR(
  IF(
    AND(
      O$6&gt;=$I148, O$6&lt;=$J148, $Q$2="Yes",
      NOT( OR(
        AND($M$5=1, OR(WEEKDAY(O$6,2)=6, WEEKDAY(O$6,2)=7)),
        AND($M$5=17,  WEEKDAY(O$6,2)=6),
        AND($M$5=11,  WEEKDAY(O$6,2)=7)
      ))
    ),
    INDEX(reference!$H$1:$I$9, MATCH($M148, reference!$H$1:$H$9, 0), 2),
    ""
  ),
"")</f>
        <v/>
      </c>
      <c r="P148" s="53" t="str">
        <f>IFERROR(
  IF(
    AND(
      P$6&gt;=$I148, P$6&lt;=$J148, $Q$2="Yes",
      NOT( OR(
        AND($M$5=1, OR(WEEKDAY(P$6,2)=6, WEEKDAY(P$6,2)=7)),
        AND($M$5=17,  WEEKDAY(P$6,2)=6),
        AND($M$5=11,  WEEKDAY(P$6,2)=7)
      ))
    ),
    INDEX(reference!$H$1:$I$9, MATCH($M148, reference!$H$1:$H$9, 0), 2),
    ""
  ),
"")</f>
        <v/>
      </c>
      <c r="Q148" s="53" t="str">
        <f>IFERROR(
  IF(
    AND(
      Q$6&gt;=$I148, Q$6&lt;=$J148, $Q$2="Yes",
      NOT( OR(
        AND($M$5=1, OR(WEEKDAY(Q$6,2)=6, WEEKDAY(Q$6,2)=7)),
        AND($M$5=17,  WEEKDAY(Q$6,2)=6),
        AND($M$5=11,  WEEKDAY(Q$6,2)=7)
      ))
    ),
    INDEX(reference!$H$1:$I$9, MATCH($M148, reference!$H$1:$H$9, 0), 2),
    ""
  ),
"")</f>
        <v/>
      </c>
      <c r="R148" s="53" t="str">
        <f>IFERROR(
  IF(
    AND(
      R$6&gt;=$I148, R$6&lt;=$J148, $Q$2="Yes",
      NOT( OR(
        AND($M$5=1, OR(WEEKDAY(R$6,2)=6, WEEKDAY(R$6,2)=7)),
        AND($M$5=17,  WEEKDAY(R$6,2)=6),
        AND($M$5=11,  WEEKDAY(R$6,2)=7)
      ))
    ),
    INDEX(reference!$H$1:$I$9, MATCH($M148, reference!$H$1:$H$9, 0), 2),
    ""
  ),
"")</f>
        <v/>
      </c>
      <c r="S148" s="53" t="str">
        <f>IFERROR(
  IF(
    AND(
      S$6&gt;=$I148, S$6&lt;=$J148, $Q$2="Yes",
      NOT( OR(
        AND($M$5=1, OR(WEEKDAY(S$6,2)=6, WEEKDAY(S$6,2)=7)),
        AND($M$5=17,  WEEKDAY(S$6,2)=6),
        AND($M$5=11,  WEEKDAY(S$6,2)=7)
      ))
    ),
    INDEX(reference!$H$1:$I$9, MATCH($M148, reference!$H$1:$H$9, 0), 2),
    ""
  ),
"")</f>
        <v/>
      </c>
      <c r="T148" s="53" t="str">
        <f>IFERROR(
  IF(
    AND(
      T$6&gt;=$I148, T$6&lt;=$J148, $Q$2="Yes",
      NOT( OR(
        AND($M$5=1, OR(WEEKDAY(T$6,2)=6, WEEKDAY(T$6,2)=7)),
        AND($M$5=17,  WEEKDAY(T$6,2)=6),
        AND($M$5=11,  WEEKDAY(T$6,2)=7)
      ))
    ),
    INDEX(reference!$H$1:$I$9, MATCH($M148, reference!$H$1:$H$9, 0), 2),
    ""
  ),
"")</f>
        <v/>
      </c>
      <c r="U148" s="53" t="str">
        <f>IFERROR(
  IF(
    AND(
      U$6&gt;=$I148, U$6&lt;=$J148, $Q$2="Yes",
      NOT( OR(
        AND($M$5=1, OR(WEEKDAY(U$6,2)=6, WEEKDAY(U$6,2)=7)),
        AND($M$5=17,  WEEKDAY(U$6,2)=6),
        AND($M$5=11,  WEEKDAY(U$6,2)=7)
      ))
    ),
    INDEX(reference!$H$1:$I$9, MATCH($M148, reference!$H$1:$H$9, 0), 2),
    ""
  ),
"")</f>
        <v/>
      </c>
      <c r="V148" s="53" t="str">
        <f>IFERROR(
  IF(
    AND(
      V$6&gt;=$I148, V$6&lt;=$J148, $Q$2="Yes",
      NOT( OR(
        AND($M$5=1, OR(WEEKDAY(V$6,2)=6, WEEKDAY(V$6,2)=7)),
        AND($M$5=17,  WEEKDAY(V$6,2)=6),
        AND($M$5=11,  WEEKDAY(V$6,2)=7)
      ))
    ),
    INDEX(reference!$H$1:$I$9, MATCH($M148, reference!$H$1:$H$9, 0), 2),
    ""
  ),
"")</f>
        <v/>
      </c>
      <c r="W148" s="53" t="str">
        <f>IFERROR(
  IF(
    AND(
      W$6&gt;=$I148, W$6&lt;=$J148, $Q$2="Yes",
      NOT( OR(
        AND($M$5=1, OR(WEEKDAY(W$6,2)=6, WEEKDAY(W$6,2)=7)),
        AND($M$5=17,  WEEKDAY(W$6,2)=6),
        AND($M$5=11,  WEEKDAY(W$6,2)=7)
      ))
    ),
    INDEX(reference!$H$1:$I$9, MATCH($M148, reference!$H$1:$H$9, 0), 2),
    ""
  ),
"")</f>
        <v/>
      </c>
      <c r="X148" s="53" t="str">
        <f>IFERROR(
  IF(
    AND(
      X$6&gt;=$I148, X$6&lt;=$J148, $Q$2="Yes",
      NOT( OR(
        AND($M$5=1, OR(WEEKDAY(X$6,2)=6, WEEKDAY(X$6,2)=7)),
        AND($M$5=17,  WEEKDAY(X$6,2)=6),
        AND($M$5=11,  WEEKDAY(X$6,2)=7)
      ))
    ),
    INDEX(reference!$H$1:$I$9, MATCH($M148, reference!$H$1:$H$9, 0), 2),
    ""
  ),
"")</f>
        <v/>
      </c>
      <c r="Y148" s="53" t="str">
        <f>IFERROR(
  IF(
    AND(
      Y$6&gt;=$I148, Y$6&lt;=$J148, $Q$2="Yes",
      NOT( OR(
        AND($M$5=1, OR(WEEKDAY(Y$6,2)=6, WEEKDAY(Y$6,2)=7)),
        AND($M$5=17,  WEEKDAY(Y$6,2)=6),
        AND($M$5=11,  WEEKDAY(Y$6,2)=7)
      ))
    ),
    INDEX(reference!$H$1:$I$9, MATCH($M148, reference!$H$1:$H$9, 0), 2),
    ""
  ),
"")</f>
        <v/>
      </c>
      <c r="Z148" s="53" t="str">
        <f>IFERROR(
  IF(
    AND(
      Z$6&gt;=$I148, Z$6&lt;=$J148, $Q$2="Yes",
      NOT( OR(
        AND($M$5=1, OR(WEEKDAY(Z$6,2)=6, WEEKDAY(Z$6,2)=7)),
        AND($M$5=17,  WEEKDAY(Z$6,2)=6),
        AND($M$5=11,  WEEKDAY(Z$6,2)=7)
      ))
    ),
    INDEX(reference!$H$1:$I$9, MATCH($M148, reference!$H$1:$H$9, 0), 2),
    ""
  ),
"")</f>
        <v/>
      </c>
      <c r="AA148" s="53" t="str">
        <f>IFERROR(
  IF(
    AND(
      AA$6&gt;=$I148, AA$6&lt;=$J148, $Q$2="Yes",
      NOT( OR(
        AND($M$5=1, OR(WEEKDAY(AA$6,2)=6, WEEKDAY(AA$6,2)=7)),
        AND($M$5=17,  WEEKDAY(AA$6,2)=6),
        AND($M$5=11,  WEEKDAY(AA$6,2)=7)
      ))
    ),
    INDEX(reference!$H$1:$I$9, MATCH($M148, reference!$H$1:$H$9, 0), 2),
    ""
  ),
"")</f>
        <v/>
      </c>
      <c r="AB148" s="53" t="str">
        <f>IFERROR(
  IF(
    AND(
      AB$6&gt;=$I148, AB$6&lt;=$J148, $Q$2="Yes",
      NOT( OR(
        AND($M$5=1, OR(WEEKDAY(AB$6,2)=6, WEEKDAY(AB$6,2)=7)),
        AND($M$5=17,  WEEKDAY(AB$6,2)=6),
        AND($M$5=11,  WEEKDAY(AB$6,2)=7)
      ))
    ),
    INDEX(reference!$H$1:$I$9, MATCH($M148, reference!$H$1:$H$9, 0), 2),
    ""
  ),
"")</f>
        <v/>
      </c>
      <c r="AC148" s="53" t="str">
        <f>IFERROR(
  IF(
    AND(
      AC$6&gt;=$I148, AC$6&lt;=$J148, $Q$2="Yes",
      NOT( OR(
        AND($M$5=1, OR(WEEKDAY(AC$6,2)=6, WEEKDAY(AC$6,2)=7)),
        AND($M$5=17,  WEEKDAY(AC$6,2)=6),
        AND($M$5=11,  WEEKDAY(AC$6,2)=7)
      ))
    ),
    INDEX(reference!$H$1:$I$9, MATCH($M148, reference!$H$1:$H$9, 0), 2),
    ""
  ),
"")</f>
        <v/>
      </c>
      <c r="AD148" s="53" t="str">
        <f>IFERROR(
  IF(
    AND(
      AD$6&gt;=$I148, AD$6&lt;=$J148, $Q$2="Yes",
      NOT( OR(
        AND($M$5=1, OR(WEEKDAY(AD$6,2)=6, WEEKDAY(AD$6,2)=7)),
        AND($M$5=17,  WEEKDAY(AD$6,2)=6),
        AND($M$5=11,  WEEKDAY(AD$6,2)=7)
      ))
    ),
    INDEX(reference!$H$1:$I$9, MATCH($M148, reference!$H$1:$H$9, 0), 2),
    ""
  ),
"")</f>
        <v/>
      </c>
      <c r="AE148" s="53" t="str">
        <f>IFERROR(
  IF(
    AND(
      AE$6&gt;=$I148, AE$6&lt;=$J148, $Q$2="Yes",
      NOT( OR(
        AND($M$5=1, OR(WEEKDAY(AE$6,2)=6, WEEKDAY(AE$6,2)=7)),
        AND($M$5=17,  WEEKDAY(AE$6,2)=6),
        AND($M$5=11,  WEEKDAY(AE$6,2)=7)
      ))
    ),
    INDEX(reference!$H$1:$I$9, MATCH($M148, reference!$H$1:$H$9, 0), 2),
    ""
  ),
"")</f>
        <v/>
      </c>
      <c r="AF148" s="53" t="str">
        <f>IFERROR(
  IF(
    AND(
      AF$6&gt;=$I148, AF$6&lt;=$J148, $Q$2="Yes",
      NOT( OR(
        AND($M$5=1, OR(WEEKDAY(AF$6,2)=6, WEEKDAY(AF$6,2)=7)),
        AND($M$5=17,  WEEKDAY(AF$6,2)=6),
        AND($M$5=11,  WEEKDAY(AF$6,2)=7)
      ))
    ),
    INDEX(reference!$H$1:$I$9, MATCH($M148, reference!$H$1:$H$9, 0), 2),
    ""
  ),
"")</f>
        <v/>
      </c>
      <c r="AG148" s="53" t="str">
        <f>IFERROR(
  IF(
    AND(
      AG$6&gt;=$I148, AG$6&lt;=$J148, $Q$2="Yes",
      NOT( OR(
        AND($M$5=1, OR(WEEKDAY(AG$6,2)=6, WEEKDAY(AG$6,2)=7)),
        AND($M$5=17,  WEEKDAY(AG$6,2)=6),
        AND($M$5=11,  WEEKDAY(AG$6,2)=7)
      ))
    ),
    INDEX(reference!$H$1:$I$9, MATCH($M148, reference!$H$1:$H$9, 0), 2),
    ""
  ),
"")</f>
        <v/>
      </c>
      <c r="AH148" s="53" t="str">
        <f>IFERROR(
  IF(
    AND(
      AH$6&gt;=$I148, AH$6&lt;=$J148, $Q$2="Yes",
      NOT( OR(
        AND($M$5=1, OR(WEEKDAY(AH$6,2)=6, WEEKDAY(AH$6,2)=7)),
        AND($M$5=17,  WEEKDAY(AH$6,2)=6),
        AND($M$5=11,  WEEKDAY(AH$6,2)=7)
      ))
    ),
    INDEX(reference!$H$1:$I$9, MATCH($M148, reference!$H$1:$H$9, 0), 2),
    ""
  ),
"")</f>
        <v/>
      </c>
      <c r="AI148" s="53" t="str">
        <f>IFERROR(
  IF(
    AND(
      AI$6&gt;=$I148, AI$6&lt;=$J148, $Q$2="Yes",
      NOT( OR(
        AND($M$5=1, OR(WEEKDAY(AI$6,2)=6, WEEKDAY(AI$6,2)=7)),
        AND($M$5=17,  WEEKDAY(AI$6,2)=6),
        AND($M$5=11,  WEEKDAY(AI$6,2)=7)
      ))
    ),
    INDEX(reference!$H$1:$I$9, MATCH($M148, reference!$H$1:$H$9, 0), 2),
    ""
  ),
"")</f>
        <v/>
      </c>
      <c r="AJ148" s="53" t="str">
        <f>IFERROR(
  IF(
    AND(
      AJ$6&gt;=$I148, AJ$6&lt;=$J148, $Q$2="Yes",
      NOT( OR(
        AND($M$5=1, OR(WEEKDAY(AJ$6,2)=6, WEEKDAY(AJ$6,2)=7)),
        AND($M$5=17,  WEEKDAY(AJ$6,2)=6),
        AND($M$5=11,  WEEKDAY(AJ$6,2)=7)
      ))
    ),
    INDEX(reference!$H$1:$I$9, MATCH($M148, reference!$H$1:$H$9, 0), 2),
    ""
  ),
"")</f>
        <v/>
      </c>
      <c r="AK148" s="53" t="str">
        <f>IFERROR(
  IF(
    AND(
      AK$6&gt;=$I148, AK$6&lt;=$J148, $Q$2="Yes",
      NOT( OR(
        AND($M$5=1, OR(WEEKDAY(AK$6,2)=6, WEEKDAY(AK$6,2)=7)),
        AND($M$5=17,  WEEKDAY(AK$6,2)=6),
        AND($M$5=11,  WEEKDAY(AK$6,2)=7)
      ))
    ),
    INDEX(reference!$H$1:$I$9, MATCH($M148, reference!$H$1:$H$9, 0), 2),
    ""
  ),
"")</f>
        <v/>
      </c>
      <c r="AL148" s="53" t="str">
        <f>IFERROR(
  IF(
    AND(
      AL$6&gt;=$I148, AL$6&lt;=$J148, $Q$2="Yes",
      NOT( OR(
        AND($M$5=1, OR(WEEKDAY(AL$6,2)=6, WEEKDAY(AL$6,2)=7)),
        AND($M$5=17,  WEEKDAY(AL$6,2)=6),
        AND($M$5=11,  WEEKDAY(AL$6,2)=7)
      ))
    ),
    INDEX(reference!$H$1:$I$9, MATCH($M148, reference!$H$1:$H$9, 0), 2),
    ""
  ),
"")</f>
        <v/>
      </c>
      <c r="AM148" s="53" t="str">
        <f>IFERROR(
  IF(
    AND(
      AM$6&gt;=$I148, AM$6&lt;=$J148, $Q$2="Yes",
      NOT( OR(
        AND($M$5=1, OR(WEEKDAY(AM$6,2)=6, WEEKDAY(AM$6,2)=7)),
        AND($M$5=17,  WEEKDAY(AM$6,2)=6),
        AND($M$5=11,  WEEKDAY(AM$6,2)=7)
      ))
    ),
    INDEX(reference!$H$1:$I$9, MATCH($M148, reference!$H$1:$H$9, 0), 2),
    ""
  ),
"")</f>
        <v/>
      </c>
      <c r="AN148" s="53" t="str">
        <f>IFERROR(
  IF(
    AND(
      AN$6&gt;=$I148, AN$6&lt;=$J148, $Q$2="Yes",
      NOT( OR(
        AND($M$5=1, OR(WEEKDAY(AN$6,2)=6, WEEKDAY(AN$6,2)=7)),
        AND($M$5=17,  WEEKDAY(AN$6,2)=6),
        AND($M$5=11,  WEEKDAY(AN$6,2)=7)
      ))
    ),
    INDEX(reference!$H$1:$I$9, MATCH($M148, reference!$H$1:$H$9, 0), 2),
    ""
  ),
"")</f>
        <v/>
      </c>
      <c r="AO148" s="53" t="str">
        <f>IFERROR(
  IF(
    AND(
      AO$6&gt;=$I148, AO$6&lt;=$J148, $Q$2="Yes",
      NOT( OR(
        AND($M$5=1, OR(WEEKDAY(AO$6,2)=6, WEEKDAY(AO$6,2)=7)),
        AND($M$5=17,  WEEKDAY(AO$6,2)=6),
        AND($M$5=11,  WEEKDAY(AO$6,2)=7)
      ))
    ),
    INDEX(reference!$H$1:$I$9, MATCH($M148, reference!$H$1:$H$9, 0), 2),
    ""
  ),
"")</f>
        <v/>
      </c>
      <c r="AP148" s="53" t="str">
        <f>IFERROR(
  IF(
    AND(
      AP$6&gt;=$I148, AP$6&lt;=$J148, $Q$2="Yes",
      NOT( OR(
        AND($M$5=1, OR(WEEKDAY(AP$6,2)=6, WEEKDAY(AP$6,2)=7)),
        AND($M$5=17,  WEEKDAY(AP$6,2)=6),
        AND($M$5=11,  WEEKDAY(AP$6,2)=7)
      ))
    ),
    INDEX(reference!$H$1:$I$9, MATCH($M148, reference!$H$1:$H$9, 0), 2),
    ""
  ),
"")</f>
        <v/>
      </c>
      <c r="AQ148" s="53" t="str">
        <f>IFERROR(
  IF(
    AND(
      AQ$6&gt;=$I148, AQ$6&lt;=$J148, $Q$2="Yes",
      NOT( OR(
        AND($M$5=1, OR(WEEKDAY(AQ$6,2)=6, WEEKDAY(AQ$6,2)=7)),
        AND($M$5=17,  WEEKDAY(AQ$6,2)=6),
        AND($M$5=11,  WEEKDAY(AQ$6,2)=7)
      ))
    ),
    INDEX(reference!$H$1:$I$9, MATCH($M148, reference!$H$1:$H$9, 0), 2),
    ""
  ),
"")</f>
        <v/>
      </c>
      <c r="AR148" s="53" t="str">
        <f>IFERROR(
  IF(
    AND(
      AR$6&gt;=$I148, AR$6&lt;=$J148, $Q$2="Yes",
      NOT( OR(
        AND($M$5=1, OR(WEEKDAY(AR$6,2)=6, WEEKDAY(AR$6,2)=7)),
        AND($M$5=17,  WEEKDAY(AR$6,2)=6),
        AND($M$5=11,  WEEKDAY(AR$6,2)=7)
      ))
    ),
    INDEX(reference!$H$1:$I$9, MATCH($M148, reference!$H$1:$H$9, 0), 2),
    ""
  ),
"")</f>
        <v/>
      </c>
      <c r="AS148" s="53" t="str">
        <f>IFERROR(
  IF(
    AND(
      AS$6&gt;=$I148, AS$6&lt;=$J148, $Q$2="Yes",
      NOT( OR(
        AND($M$5=1, OR(WEEKDAY(AS$6,2)=6, WEEKDAY(AS$6,2)=7)),
        AND($M$5=17,  WEEKDAY(AS$6,2)=6),
        AND($M$5=11,  WEEKDAY(AS$6,2)=7)
      ))
    ),
    INDEX(reference!$H$1:$I$9, MATCH($M148, reference!$H$1:$H$9, 0), 2),
    ""
  ),
"")</f>
        <v/>
      </c>
      <c r="AT148" s="53" t="str">
        <f>IFERROR(
  IF(
    AND(
      AT$6&gt;=$I148, AT$6&lt;=$J148, $Q$2="Yes",
      NOT( OR(
        AND($M$5=1, OR(WEEKDAY(AT$6,2)=6, WEEKDAY(AT$6,2)=7)),
        AND($M$5=17,  WEEKDAY(AT$6,2)=6),
        AND($M$5=11,  WEEKDAY(AT$6,2)=7)
      ))
    ),
    INDEX(reference!$H$1:$I$9, MATCH($M148, reference!$H$1:$H$9, 0), 2),
    ""
  ),
"")</f>
        <v/>
      </c>
      <c r="AU148" s="53" t="str">
        <f>IFERROR(
  IF(
    AND(
      AU$6&gt;=$I148, AU$6&lt;=$J148, $Q$2="Yes",
      NOT( OR(
        AND($M$5=1, OR(WEEKDAY(AU$6,2)=6, WEEKDAY(AU$6,2)=7)),
        AND($M$5=17,  WEEKDAY(AU$6,2)=6),
        AND($M$5=11,  WEEKDAY(AU$6,2)=7)
      ))
    ),
    INDEX(reference!$H$1:$I$9, MATCH($M148, reference!$H$1:$H$9, 0), 2),
    ""
  ),
"")</f>
        <v/>
      </c>
      <c r="AV148" s="53" t="str">
        <f>IFERROR(
  IF(
    AND(
      AV$6&gt;=$I148, AV$6&lt;=$J148, $Q$2="Yes",
      NOT( OR(
        AND($M$5=1, OR(WEEKDAY(AV$6,2)=6, WEEKDAY(AV$6,2)=7)),
        AND($M$5=17,  WEEKDAY(AV$6,2)=6),
        AND($M$5=11,  WEEKDAY(AV$6,2)=7)
      ))
    ),
    INDEX(reference!$H$1:$I$9, MATCH($M148, reference!$H$1:$H$9, 0), 2),
    ""
  ),
"")</f>
        <v/>
      </c>
      <c r="AW148" s="53" t="str">
        <f>IFERROR(
  IF(
    AND(
      AW$6&gt;=$I148, AW$6&lt;=$J148, $Q$2="Yes",
      NOT( OR(
        AND($M$5=1, OR(WEEKDAY(AW$6,2)=6, WEEKDAY(AW$6,2)=7)),
        AND($M$5=17,  WEEKDAY(AW$6,2)=6),
        AND($M$5=11,  WEEKDAY(AW$6,2)=7)
      ))
    ),
    INDEX(reference!$H$1:$I$9, MATCH($M148, reference!$H$1:$H$9, 0), 2),
    ""
  ),
"")</f>
        <v/>
      </c>
      <c r="AX148" s="53" t="str">
        <f>IFERROR(
  IF(
    AND(
      AX$6&gt;=$I148, AX$6&lt;=$J148, $Q$2="Yes",
      NOT( OR(
        AND($M$5=1, OR(WEEKDAY(AX$6,2)=6, WEEKDAY(AX$6,2)=7)),
        AND($M$5=17,  WEEKDAY(AX$6,2)=6),
        AND($M$5=11,  WEEKDAY(AX$6,2)=7)
      ))
    ),
    INDEX(reference!$H$1:$I$9, MATCH($M148, reference!$H$1:$H$9, 0), 2),
    ""
  ),
"")</f>
        <v/>
      </c>
      <c r="AY148" s="53" t="str">
        <f>IFERROR(
  IF(
    AND(
      AY$6&gt;=$I148, AY$6&lt;=$J148, $Q$2="Yes",
      NOT( OR(
        AND($M$5=1, OR(WEEKDAY(AY$6,2)=6, WEEKDAY(AY$6,2)=7)),
        AND($M$5=17,  WEEKDAY(AY$6,2)=6),
        AND($M$5=11,  WEEKDAY(AY$6,2)=7)
      ))
    ),
    INDEX(reference!$H$1:$I$9, MATCH($M148, reference!$H$1:$H$9, 0), 2),
    ""
  ),
"")</f>
        <v/>
      </c>
      <c r="AZ148" s="53" t="str">
        <f>IFERROR(
  IF(
    AND(
      AZ$6&gt;=$I148, AZ$6&lt;=$J148, $Q$2="Yes",
      NOT( OR(
        AND($M$5=1, OR(WEEKDAY(AZ$6,2)=6, WEEKDAY(AZ$6,2)=7)),
        AND($M$5=17,  WEEKDAY(AZ$6,2)=6),
        AND($M$5=11,  WEEKDAY(AZ$6,2)=7)
      ))
    ),
    INDEX(reference!$H$1:$I$9, MATCH($M148, reference!$H$1:$H$9, 0), 2),
    ""
  ),
"")</f>
        <v/>
      </c>
      <c r="BA148" s="53" t="str">
        <f>IFERROR(
  IF(
    AND(
      BA$6&gt;=$I148, BA$6&lt;=$J148, $Q$2="Yes",
      NOT( OR(
        AND($M$5=1, OR(WEEKDAY(BA$6,2)=6, WEEKDAY(BA$6,2)=7)),
        AND($M$5=17,  WEEKDAY(BA$6,2)=6),
        AND($M$5=11,  WEEKDAY(BA$6,2)=7)
      ))
    ),
    INDEX(reference!$H$1:$I$9, MATCH($M148, reference!$H$1:$H$9, 0), 2),
    ""
  ),
"")</f>
        <v/>
      </c>
      <c r="BB148" s="53" t="str">
        <f>IFERROR(
  IF(
    AND(
      BB$6&gt;=$I148, BB$6&lt;=$J148, $Q$2="Yes",
      NOT( OR(
        AND($M$5=1, OR(WEEKDAY(BB$6,2)=6, WEEKDAY(BB$6,2)=7)),
        AND($M$5=17,  WEEKDAY(BB$6,2)=6),
        AND($M$5=11,  WEEKDAY(BB$6,2)=7)
      ))
    ),
    INDEX(reference!$H$1:$I$9, MATCH($M148, reference!$H$1:$H$9, 0), 2),
    ""
  ),
"")</f>
        <v/>
      </c>
      <c r="BC148" s="53" t="str">
        <f>IFERROR(
  IF(
    AND(
      BC$6&gt;=$I148, BC$6&lt;=$J148, $Q$2="Yes",
      NOT( OR(
        AND($M$5=1, OR(WEEKDAY(BC$6,2)=6, WEEKDAY(BC$6,2)=7)),
        AND($M$5=17,  WEEKDAY(BC$6,2)=6),
        AND($M$5=11,  WEEKDAY(BC$6,2)=7)
      ))
    ),
    INDEX(reference!$H$1:$I$9, MATCH($M148, reference!$H$1:$H$9, 0), 2),
    ""
  ),
"")</f>
        <v/>
      </c>
      <c r="BD148" s="53" t="str">
        <f>IFERROR(
  IF(
    AND(
      BD$6&gt;=$I148, BD$6&lt;=$J148, $Q$2="Yes",
      NOT( OR(
        AND($M$5=1, OR(WEEKDAY(BD$6,2)=6, WEEKDAY(BD$6,2)=7)),
        AND($M$5=17,  WEEKDAY(BD$6,2)=6),
        AND($M$5=11,  WEEKDAY(BD$6,2)=7)
      ))
    ),
    INDEX(reference!$H$1:$I$9, MATCH($M148, reference!$H$1:$H$9, 0), 2),
    ""
  ),
"")</f>
        <v/>
      </c>
      <c r="BE148" s="53" t="str">
        <f>IFERROR(
  IF(
    AND(
      BE$6&gt;=$I148, BE$6&lt;=$J148, $Q$2="Yes",
      NOT( OR(
        AND($M$5=1, OR(WEEKDAY(BE$6,2)=6, WEEKDAY(BE$6,2)=7)),
        AND($M$5=17,  WEEKDAY(BE$6,2)=6),
        AND($M$5=11,  WEEKDAY(BE$6,2)=7)
      ))
    ),
    INDEX(reference!$H$1:$I$9, MATCH($M148, reference!$H$1:$H$9, 0), 2),
    ""
  ),
"")</f>
        <v/>
      </c>
      <c r="BF148" s="53" t="str">
        <f>IFERROR(
  IF(
    AND(
      BF$6&gt;=$I148, BF$6&lt;=$J148, $Q$2="Yes",
      NOT( OR(
        AND($M$5=1, OR(WEEKDAY(BF$6,2)=6, WEEKDAY(BF$6,2)=7)),
        AND($M$5=17,  WEEKDAY(BF$6,2)=6),
        AND($M$5=11,  WEEKDAY(BF$6,2)=7)
      ))
    ),
    INDEX(reference!$H$1:$I$9, MATCH($M148, reference!$H$1:$H$9, 0), 2),
    ""
  ),
"")</f>
        <v/>
      </c>
      <c r="BG148" s="53" t="str">
        <f>IFERROR(
  IF(
    AND(
      BG$6&gt;=$I148, BG$6&lt;=$J148, $Q$2="Yes",
      NOT( OR(
        AND($M$5=1, OR(WEEKDAY(BG$6,2)=6, WEEKDAY(BG$6,2)=7)),
        AND($M$5=17,  WEEKDAY(BG$6,2)=6),
        AND($M$5=11,  WEEKDAY(BG$6,2)=7)
      ))
    ),
    INDEX(reference!$H$1:$I$9, MATCH($M148, reference!$H$1:$H$9, 0), 2),
    ""
  ),
"")</f>
        <v/>
      </c>
      <c r="BH148" s="53" t="str">
        <f>IFERROR(
  IF(
    AND(
      BH$6&gt;=$I148, BH$6&lt;=$J148, $Q$2="Yes",
      NOT( OR(
        AND($M$5=1, OR(WEEKDAY(BH$6,2)=6, WEEKDAY(BH$6,2)=7)),
        AND($M$5=17,  WEEKDAY(BH$6,2)=6),
        AND($M$5=11,  WEEKDAY(BH$6,2)=7)
      ))
    ),
    INDEX(reference!$H$1:$I$9, MATCH($M148, reference!$H$1:$H$9, 0), 2),
    ""
  ),
"")</f>
        <v/>
      </c>
      <c r="BI148" s="53" t="str">
        <f>IFERROR(
  IF(
    AND(
      BI$6&gt;=$I148, BI$6&lt;=$J148, $Q$2="Yes",
      NOT( OR(
        AND($M$5=1, OR(WEEKDAY(BI$6,2)=6, WEEKDAY(BI$6,2)=7)),
        AND($M$5=17,  WEEKDAY(BI$6,2)=6),
        AND($M$5=11,  WEEKDAY(BI$6,2)=7)
      ))
    ),
    INDEX(reference!$H$1:$I$9, MATCH($M148, reference!$H$1:$H$9, 0), 2),
    ""
  ),
"")</f>
        <v/>
      </c>
      <c r="BJ148" s="53" t="str">
        <f>IFERROR(
  IF(
    AND(
      BJ$6&gt;=$I148, BJ$6&lt;=$J148, $Q$2="Yes",
      NOT( OR(
        AND($M$5=1, OR(WEEKDAY(BJ$6,2)=6, WEEKDAY(BJ$6,2)=7)),
        AND($M$5=17,  WEEKDAY(BJ$6,2)=6),
        AND($M$5=11,  WEEKDAY(BJ$6,2)=7)
      ))
    ),
    INDEX(reference!$H$1:$I$9, MATCH($M148, reference!$H$1:$H$9, 0), 2),
    ""
  ),
"")</f>
        <v/>
      </c>
      <c r="BK148" s="53" t="str">
        <f>IFERROR(
  IF(
    AND(
      BK$6&gt;=$I148, BK$6&lt;=$J148, $Q$2="Yes",
      NOT( OR(
        AND($M$5=1, OR(WEEKDAY(BK$6,2)=6, WEEKDAY(BK$6,2)=7)),
        AND($M$5=17,  WEEKDAY(BK$6,2)=6),
        AND($M$5=11,  WEEKDAY(BK$6,2)=7)
      ))
    ),
    INDEX(reference!$H$1:$I$9, MATCH($M148, reference!$H$1:$H$9, 0), 2),
    ""
  ),
"")</f>
        <v/>
      </c>
      <c r="BL148" s="53" t="str">
        <f>IFERROR(
  IF(
    AND(
      BL$6&gt;=$I148, BL$6&lt;=$J148, $Q$2="Yes",
      NOT( OR(
        AND($M$5=1, OR(WEEKDAY(BL$6,2)=6, WEEKDAY(BL$6,2)=7)),
        AND($M$5=17,  WEEKDAY(BL$6,2)=6),
        AND($M$5=11,  WEEKDAY(BL$6,2)=7)
      ))
    ),
    INDEX(reference!$H$1:$I$9, MATCH($M148, reference!$H$1:$H$9, 0), 2),
    ""
  ),
"")</f>
        <v/>
      </c>
      <c r="BM148" s="53" t="str">
        <f>IFERROR(
  IF(
    AND(
      BM$6&gt;=$I148, BM$6&lt;=$J148, $Q$2="Yes",
      NOT( OR(
        AND($M$5=1, OR(WEEKDAY(BM$6,2)=6, WEEKDAY(BM$6,2)=7)),
        AND($M$5=17,  WEEKDAY(BM$6,2)=6),
        AND($M$5=11,  WEEKDAY(BM$6,2)=7)
      ))
    ),
    INDEX(reference!$H$1:$I$9, MATCH($M148, reference!$H$1:$H$9, 0), 2),
    ""
  ),
"")</f>
        <v/>
      </c>
      <c r="BN148" s="53" t="str">
        <f>IFERROR(
  IF(
    AND(
      BN$6&gt;=$I148, BN$6&lt;=$J148, $Q$2="Yes",
      NOT( OR(
        AND($M$5=1, OR(WEEKDAY(BN$6,2)=6, WEEKDAY(BN$6,2)=7)),
        AND($M$5=17,  WEEKDAY(BN$6,2)=6),
        AND($M$5=11,  WEEKDAY(BN$6,2)=7)
      ))
    ),
    INDEX(reference!$H$1:$I$9, MATCH($M148, reference!$H$1:$H$9, 0), 2),
    ""
  ),
"")</f>
        <v/>
      </c>
      <c r="BO148" s="53" t="str">
        <f>IFERROR(
  IF(
    AND(
      BO$6&gt;=$I148, BO$6&lt;=$J148, $Q$2="Yes",
      NOT( OR(
        AND($M$5=1, OR(WEEKDAY(BO$6,2)=6, WEEKDAY(BO$6,2)=7)),
        AND($M$5=17,  WEEKDAY(BO$6,2)=6),
        AND($M$5=11,  WEEKDAY(BO$6,2)=7)
      ))
    ),
    INDEX(reference!$H$1:$I$9, MATCH($M148, reference!$H$1:$H$9, 0), 2),
    ""
  ),
"")</f>
        <v/>
      </c>
      <c r="BP148" s="53" t="str">
        <f>IFERROR(
  IF(
    AND(
      BP$6&gt;=$I148, BP$6&lt;=$J148, $Q$2="Yes",
      NOT( OR(
        AND($M$5=1, OR(WEEKDAY(BP$6,2)=6, WEEKDAY(BP$6,2)=7)),
        AND($M$5=17,  WEEKDAY(BP$6,2)=6),
        AND($M$5=11,  WEEKDAY(BP$6,2)=7)
      ))
    ),
    INDEX(reference!$H$1:$I$9, MATCH($M148, reference!$H$1:$H$9, 0), 2),
    ""
  ),
"")</f>
        <v/>
      </c>
      <c r="BQ148" s="53" t="str">
        <f>IFERROR(
  IF(
    AND(
      BQ$6&gt;=$I148, BQ$6&lt;=$J148, $Q$2="Yes",
      NOT( OR(
        AND($M$5=1, OR(WEEKDAY(BQ$6,2)=6, WEEKDAY(BQ$6,2)=7)),
        AND($M$5=17,  WEEKDAY(BQ$6,2)=6),
        AND($M$5=11,  WEEKDAY(BQ$6,2)=7)
      ))
    ),
    INDEX(reference!$H$1:$I$9, MATCH($M148, reference!$H$1:$H$9, 0), 2),
    ""
  ),
"")</f>
        <v/>
      </c>
    </row>
    <row r="149" spans="1:69" ht="22.5" customHeight="1" x14ac:dyDescent="0.15">
      <c r="A149" s="46">
        <f>COUNTIF($L$7:M149,M149)</f>
        <v>0</v>
      </c>
      <c r="B149" s="46" t="str">
        <f t="shared" si="8"/>
        <v>-0</v>
      </c>
      <c r="C149" s="46" t="str">
        <f>IFERROR(IF(G149="","",MOD(COUNTIFS($F$6:G149,"◯"),10)),"")</f>
        <v/>
      </c>
      <c r="D149" s="46" t="str" cm="1">
        <f t="array" ref="D149">IF(G149="","",_xlfn.SWITCH(G149,"◯",1,"◆",2,"★",3))</f>
        <v/>
      </c>
      <c r="E149" s="46"/>
      <c r="F149" s="47"/>
      <c r="G149" s="48"/>
      <c r="H149" s="49"/>
      <c r="I149" s="51"/>
      <c r="J149" s="51"/>
      <c r="K149" s="52" t="str">
        <f t="shared" si="9"/>
        <v/>
      </c>
      <c r="L149" s="50"/>
      <c r="M149" s="50"/>
      <c r="N149" s="53" t="str">
        <f>IFERROR(
  IF(
    AND(
      N$6&gt;=$I149, N$6&lt;=$J149, $Q$2="Yes",
      NOT( OR(
        AND($M$5=1, OR(WEEKDAY(N$6,2)=6, WEEKDAY(N$6,2)=7)),
        AND($M$5=17,  WEEKDAY(N$6,2)=6),
        AND($M$5=11,  WEEKDAY(N$6,2)=7)
      ))
    ),
    INDEX(reference!$H$1:$I$9, MATCH($M149, reference!$H$1:$H$9, 0), 2),
    ""
  ),
"")</f>
        <v/>
      </c>
      <c r="O149" s="53" t="str">
        <f>IFERROR(
  IF(
    AND(
      O$6&gt;=$I149, O$6&lt;=$J149, $Q$2="Yes",
      NOT( OR(
        AND($M$5=1, OR(WEEKDAY(O$6,2)=6, WEEKDAY(O$6,2)=7)),
        AND($M$5=17,  WEEKDAY(O$6,2)=6),
        AND($M$5=11,  WEEKDAY(O$6,2)=7)
      ))
    ),
    INDEX(reference!$H$1:$I$9, MATCH($M149, reference!$H$1:$H$9, 0), 2),
    ""
  ),
"")</f>
        <v/>
      </c>
      <c r="P149" s="53" t="str">
        <f>IFERROR(
  IF(
    AND(
      P$6&gt;=$I149, P$6&lt;=$J149, $Q$2="Yes",
      NOT( OR(
        AND($M$5=1, OR(WEEKDAY(P$6,2)=6, WEEKDAY(P$6,2)=7)),
        AND($M$5=17,  WEEKDAY(P$6,2)=6),
        AND($M$5=11,  WEEKDAY(P$6,2)=7)
      ))
    ),
    INDEX(reference!$H$1:$I$9, MATCH($M149, reference!$H$1:$H$9, 0), 2),
    ""
  ),
"")</f>
        <v/>
      </c>
      <c r="Q149" s="53" t="str">
        <f>IFERROR(
  IF(
    AND(
      Q$6&gt;=$I149, Q$6&lt;=$J149, $Q$2="Yes",
      NOT( OR(
        AND($M$5=1, OR(WEEKDAY(Q$6,2)=6, WEEKDAY(Q$6,2)=7)),
        AND($M$5=17,  WEEKDAY(Q$6,2)=6),
        AND($M$5=11,  WEEKDAY(Q$6,2)=7)
      ))
    ),
    INDEX(reference!$H$1:$I$9, MATCH($M149, reference!$H$1:$H$9, 0), 2),
    ""
  ),
"")</f>
        <v/>
      </c>
      <c r="R149" s="53" t="str">
        <f>IFERROR(
  IF(
    AND(
      R$6&gt;=$I149, R$6&lt;=$J149, $Q$2="Yes",
      NOT( OR(
        AND($M$5=1, OR(WEEKDAY(R$6,2)=6, WEEKDAY(R$6,2)=7)),
        AND($M$5=17,  WEEKDAY(R$6,2)=6),
        AND($M$5=11,  WEEKDAY(R$6,2)=7)
      ))
    ),
    INDEX(reference!$H$1:$I$9, MATCH($M149, reference!$H$1:$H$9, 0), 2),
    ""
  ),
"")</f>
        <v/>
      </c>
      <c r="S149" s="53" t="str">
        <f>IFERROR(
  IF(
    AND(
      S$6&gt;=$I149, S$6&lt;=$J149, $Q$2="Yes",
      NOT( OR(
        AND($M$5=1, OR(WEEKDAY(S$6,2)=6, WEEKDAY(S$6,2)=7)),
        AND($M$5=17,  WEEKDAY(S$6,2)=6),
        AND($M$5=11,  WEEKDAY(S$6,2)=7)
      ))
    ),
    INDEX(reference!$H$1:$I$9, MATCH($M149, reference!$H$1:$H$9, 0), 2),
    ""
  ),
"")</f>
        <v/>
      </c>
      <c r="T149" s="53" t="str">
        <f>IFERROR(
  IF(
    AND(
      T$6&gt;=$I149, T$6&lt;=$J149, $Q$2="Yes",
      NOT( OR(
        AND($M$5=1, OR(WEEKDAY(T$6,2)=6, WEEKDAY(T$6,2)=7)),
        AND($M$5=17,  WEEKDAY(T$6,2)=6),
        AND($M$5=11,  WEEKDAY(T$6,2)=7)
      ))
    ),
    INDEX(reference!$H$1:$I$9, MATCH($M149, reference!$H$1:$H$9, 0), 2),
    ""
  ),
"")</f>
        <v/>
      </c>
      <c r="U149" s="53" t="str">
        <f>IFERROR(
  IF(
    AND(
      U$6&gt;=$I149, U$6&lt;=$J149, $Q$2="Yes",
      NOT( OR(
        AND($M$5=1, OR(WEEKDAY(U$6,2)=6, WEEKDAY(U$6,2)=7)),
        AND($M$5=17,  WEEKDAY(U$6,2)=6),
        AND($M$5=11,  WEEKDAY(U$6,2)=7)
      ))
    ),
    INDEX(reference!$H$1:$I$9, MATCH($M149, reference!$H$1:$H$9, 0), 2),
    ""
  ),
"")</f>
        <v/>
      </c>
      <c r="V149" s="53" t="str">
        <f>IFERROR(
  IF(
    AND(
      V$6&gt;=$I149, V$6&lt;=$J149, $Q$2="Yes",
      NOT( OR(
        AND($M$5=1, OR(WEEKDAY(V$6,2)=6, WEEKDAY(V$6,2)=7)),
        AND($M$5=17,  WEEKDAY(V$6,2)=6),
        AND($M$5=11,  WEEKDAY(V$6,2)=7)
      ))
    ),
    INDEX(reference!$H$1:$I$9, MATCH($M149, reference!$H$1:$H$9, 0), 2),
    ""
  ),
"")</f>
        <v/>
      </c>
      <c r="W149" s="53" t="str">
        <f>IFERROR(
  IF(
    AND(
      W$6&gt;=$I149, W$6&lt;=$J149, $Q$2="Yes",
      NOT( OR(
        AND($M$5=1, OR(WEEKDAY(W$6,2)=6, WEEKDAY(W$6,2)=7)),
        AND($M$5=17,  WEEKDAY(W$6,2)=6),
        AND($M$5=11,  WEEKDAY(W$6,2)=7)
      ))
    ),
    INDEX(reference!$H$1:$I$9, MATCH($M149, reference!$H$1:$H$9, 0), 2),
    ""
  ),
"")</f>
        <v/>
      </c>
      <c r="X149" s="53" t="str">
        <f>IFERROR(
  IF(
    AND(
      X$6&gt;=$I149, X$6&lt;=$J149, $Q$2="Yes",
      NOT( OR(
        AND($M$5=1, OR(WEEKDAY(X$6,2)=6, WEEKDAY(X$6,2)=7)),
        AND($M$5=17,  WEEKDAY(X$6,2)=6),
        AND($M$5=11,  WEEKDAY(X$6,2)=7)
      ))
    ),
    INDEX(reference!$H$1:$I$9, MATCH($M149, reference!$H$1:$H$9, 0), 2),
    ""
  ),
"")</f>
        <v/>
      </c>
      <c r="Y149" s="53" t="str">
        <f>IFERROR(
  IF(
    AND(
      Y$6&gt;=$I149, Y$6&lt;=$J149, $Q$2="Yes",
      NOT( OR(
        AND($M$5=1, OR(WEEKDAY(Y$6,2)=6, WEEKDAY(Y$6,2)=7)),
        AND($M$5=17,  WEEKDAY(Y$6,2)=6),
        AND($M$5=11,  WEEKDAY(Y$6,2)=7)
      ))
    ),
    INDEX(reference!$H$1:$I$9, MATCH($M149, reference!$H$1:$H$9, 0), 2),
    ""
  ),
"")</f>
        <v/>
      </c>
      <c r="Z149" s="53" t="str">
        <f>IFERROR(
  IF(
    AND(
      Z$6&gt;=$I149, Z$6&lt;=$J149, $Q$2="Yes",
      NOT( OR(
        AND($M$5=1, OR(WEEKDAY(Z$6,2)=6, WEEKDAY(Z$6,2)=7)),
        AND($M$5=17,  WEEKDAY(Z$6,2)=6),
        AND($M$5=11,  WEEKDAY(Z$6,2)=7)
      ))
    ),
    INDEX(reference!$H$1:$I$9, MATCH($M149, reference!$H$1:$H$9, 0), 2),
    ""
  ),
"")</f>
        <v/>
      </c>
      <c r="AA149" s="53" t="str">
        <f>IFERROR(
  IF(
    AND(
      AA$6&gt;=$I149, AA$6&lt;=$J149, $Q$2="Yes",
      NOT( OR(
        AND($M$5=1, OR(WEEKDAY(AA$6,2)=6, WEEKDAY(AA$6,2)=7)),
        AND($M$5=17,  WEEKDAY(AA$6,2)=6),
        AND($M$5=11,  WEEKDAY(AA$6,2)=7)
      ))
    ),
    INDEX(reference!$H$1:$I$9, MATCH($M149, reference!$H$1:$H$9, 0), 2),
    ""
  ),
"")</f>
        <v/>
      </c>
      <c r="AB149" s="53" t="str">
        <f>IFERROR(
  IF(
    AND(
      AB$6&gt;=$I149, AB$6&lt;=$J149, $Q$2="Yes",
      NOT( OR(
        AND($M$5=1, OR(WEEKDAY(AB$6,2)=6, WEEKDAY(AB$6,2)=7)),
        AND($M$5=17,  WEEKDAY(AB$6,2)=6),
        AND($M$5=11,  WEEKDAY(AB$6,2)=7)
      ))
    ),
    INDEX(reference!$H$1:$I$9, MATCH($M149, reference!$H$1:$H$9, 0), 2),
    ""
  ),
"")</f>
        <v/>
      </c>
      <c r="AC149" s="53" t="str">
        <f>IFERROR(
  IF(
    AND(
      AC$6&gt;=$I149, AC$6&lt;=$J149, $Q$2="Yes",
      NOT( OR(
        AND($M$5=1, OR(WEEKDAY(AC$6,2)=6, WEEKDAY(AC$6,2)=7)),
        AND($M$5=17,  WEEKDAY(AC$6,2)=6),
        AND($M$5=11,  WEEKDAY(AC$6,2)=7)
      ))
    ),
    INDEX(reference!$H$1:$I$9, MATCH($M149, reference!$H$1:$H$9, 0), 2),
    ""
  ),
"")</f>
        <v/>
      </c>
      <c r="AD149" s="53" t="str">
        <f>IFERROR(
  IF(
    AND(
      AD$6&gt;=$I149, AD$6&lt;=$J149, $Q$2="Yes",
      NOT( OR(
        AND($M$5=1, OR(WEEKDAY(AD$6,2)=6, WEEKDAY(AD$6,2)=7)),
        AND($M$5=17,  WEEKDAY(AD$6,2)=6),
        AND($M$5=11,  WEEKDAY(AD$6,2)=7)
      ))
    ),
    INDEX(reference!$H$1:$I$9, MATCH($M149, reference!$H$1:$H$9, 0), 2),
    ""
  ),
"")</f>
        <v/>
      </c>
      <c r="AE149" s="53" t="str">
        <f>IFERROR(
  IF(
    AND(
      AE$6&gt;=$I149, AE$6&lt;=$J149, $Q$2="Yes",
      NOT( OR(
        AND($M$5=1, OR(WEEKDAY(AE$6,2)=6, WEEKDAY(AE$6,2)=7)),
        AND($M$5=17,  WEEKDAY(AE$6,2)=6),
        AND($M$5=11,  WEEKDAY(AE$6,2)=7)
      ))
    ),
    INDEX(reference!$H$1:$I$9, MATCH($M149, reference!$H$1:$H$9, 0), 2),
    ""
  ),
"")</f>
        <v/>
      </c>
      <c r="AF149" s="53" t="str">
        <f>IFERROR(
  IF(
    AND(
      AF$6&gt;=$I149, AF$6&lt;=$J149, $Q$2="Yes",
      NOT( OR(
        AND($M$5=1, OR(WEEKDAY(AF$6,2)=6, WEEKDAY(AF$6,2)=7)),
        AND($M$5=17,  WEEKDAY(AF$6,2)=6),
        AND($M$5=11,  WEEKDAY(AF$6,2)=7)
      ))
    ),
    INDEX(reference!$H$1:$I$9, MATCH($M149, reference!$H$1:$H$9, 0), 2),
    ""
  ),
"")</f>
        <v/>
      </c>
      <c r="AG149" s="53" t="str">
        <f>IFERROR(
  IF(
    AND(
      AG$6&gt;=$I149, AG$6&lt;=$J149, $Q$2="Yes",
      NOT( OR(
        AND($M$5=1, OR(WEEKDAY(AG$6,2)=6, WEEKDAY(AG$6,2)=7)),
        AND($M$5=17,  WEEKDAY(AG$6,2)=6),
        AND($M$5=11,  WEEKDAY(AG$6,2)=7)
      ))
    ),
    INDEX(reference!$H$1:$I$9, MATCH($M149, reference!$H$1:$H$9, 0), 2),
    ""
  ),
"")</f>
        <v/>
      </c>
      <c r="AH149" s="53" t="str">
        <f>IFERROR(
  IF(
    AND(
      AH$6&gt;=$I149, AH$6&lt;=$J149, $Q$2="Yes",
      NOT( OR(
        AND($M$5=1, OR(WEEKDAY(AH$6,2)=6, WEEKDAY(AH$6,2)=7)),
        AND($M$5=17,  WEEKDAY(AH$6,2)=6),
        AND($M$5=11,  WEEKDAY(AH$6,2)=7)
      ))
    ),
    INDEX(reference!$H$1:$I$9, MATCH($M149, reference!$H$1:$H$9, 0), 2),
    ""
  ),
"")</f>
        <v/>
      </c>
      <c r="AI149" s="53" t="str">
        <f>IFERROR(
  IF(
    AND(
      AI$6&gt;=$I149, AI$6&lt;=$J149, $Q$2="Yes",
      NOT( OR(
        AND($M$5=1, OR(WEEKDAY(AI$6,2)=6, WEEKDAY(AI$6,2)=7)),
        AND($M$5=17,  WEEKDAY(AI$6,2)=6),
        AND($M$5=11,  WEEKDAY(AI$6,2)=7)
      ))
    ),
    INDEX(reference!$H$1:$I$9, MATCH($M149, reference!$H$1:$H$9, 0), 2),
    ""
  ),
"")</f>
        <v/>
      </c>
      <c r="AJ149" s="53" t="str">
        <f>IFERROR(
  IF(
    AND(
      AJ$6&gt;=$I149, AJ$6&lt;=$J149, $Q$2="Yes",
      NOT( OR(
        AND($M$5=1, OR(WEEKDAY(AJ$6,2)=6, WEEKDAY(AJ$6,2)=7)),
        AND($M$5=17,  WEEKDAY(AJ$6,2)=6),
        AND($M$5=11,  WEEKDAY(AJ$6,2)=7)
      ))
    ),
    INDEX(reference!$H$1:$I$9, MATCH($M149, reference!$H$1:$H$9, 0), 2),
    ""
  ),
"")</f>
        <v/>
      </c>
      <c r="AK149" s="53" t="str">
        <f>IFERROR(
  IF(
    AND(
      AK$6&gt;=$I149, AK$6&lt;=$J149, $Q$2="Yes",
      NOT( OR(
        AND($M$5=1, OR(WEEKDAY(AK$6,2)=6, WEEKDAY(AK$6,2)=7)),
        AND($M$5=17,  WEEKDAY(AK$6,2)=6),
        AND($M$5=11,  WEEKDAY(AK$6,2)=7)
      ))
    ),
    INDEX(reference!$H$1:$I$9, MATCH($M149, reference!$H$1:$H$9, 0), 2),
    ""
  ),
"")</f>
        <v/>
      </c>
      <c r="AL149" s="53" t="str">
        <f>IFERROR(
  IF(
    AND(
      AL$6&gt;=$I149, AL$6&lt;=$J149, $Q$2="Yes",
      NOT( OR(
        AND($M$5=1, OR(WEEKDAY(AL$6,2)=6, WEEKDAY(AL$6,2)=7)),
        AND($M$5=17,  WEEKDAY(AL$6,2)=6),
        AND($M$5=11,  WEEKDAY(AL$6,2)=7)
      ))
    ),
    INDEX(reference!$H$1:$I$9, MATCH($M149, reference!$H$1:$H$9, 0), 2),
    ""
  ),
"")</f>
        <v/>
      </c>
      <c r="AM149" s="53" t="str">
        <f>IFERROR(
  IF(
    AND(
      AM$6&gt;=$I149, AM$6&lt;=$J149, $Q$2="Yes",
      NOT( OR(
        AND($M$5=1, OR(WEEKDAY(AM$6,2)=6, WEEKDAY(AM$6,2)=7)),
        AND($M$5=17,  WEEKDAY(AM$6,2)=6),
        AND($M$5=11,  WEEKDAY(AM$6,2)=7)
      ))
    ),
    INDEX(reference!$H$1:$I$9, MATCH($M149, reference!$H$1:$H$9, 0), 2),
    ""
  ),
"")</f>
        <v/>
      </c>
      <c r="AN149" s="53" t="str">
        <f>IFERROR(
  IF(
    AND(
      AN$6&gt;=$I149, AN$6&lt;=$J149, $Q$2="Yes",
      NOT( OR(
        AND($M$5=1, OR(WEEKDAY(AN$6,2)=6, WEEKDAY(AN$6,2)=7)),
        AND($M$5=17,  WEEKDAY(AN$6,2)=6),
        AND($M$5=11,  WEEKDAY(AN$6,2)=7)
      ))
    ),
    INDEX(reference!$H$1:$I$9, MATCH($M149, reference!$H$1:$H$9, 0), 2),
    ""
  ),
"")</f>
        <v/>
      </c>
      <c r="AO149" s="53" t="str">
        <f>IFERROR(
  IF(
    AND(
      AO$6&gt;=$I149, AO$6&lt;=$J149, $Q$2="Yes",
      NOT( OR(
        AND($M$5=1, OR(WEEKDAY(AO$6,2)=6, WEEKDAY(AO$6,2)=7)),
        AND($M$5=17,  WEEKDAY(AO$6,2)=6),
        AND($M$5=11,  WEEKDAY(AO$6,2)=7)
      ))
    ),
    INDEX(reference!$H$1:$I$9, MATCH($M149, reference!$H$1:$H$9, 0), 2),
    ""
  ),
"")</f>
        <v/>
      </c>
      <c r="AP149" s="53" t="str">
        <f>IFERROR(
  IF(
    AND(
      AP$6&gt;=$I149, AP$6&lt;=$J149, $Q$2="Yes",
      NOT( OR(
        AND($M$5=1, OR(WEEKDAY(AP$6,2)=6, WEEKDAY(AP$6,2)=7)),
        AND($M$5=17,  WEEKDAY(AP$6,2)=6),
        AND($M$5=11,  WEEKDAY(AP$6,2)=7)
      ))
    ),
    INDEX(reference!$H$1:$I$9, MATCH($M149, reference!$H$1:$H$9, 0), 2),
    ""
  ),
"")</f>
        <v/>
      </c>
      <c r="AQ149" s="53" t="str">
        <f>IFERROR(
  IF(
    AND(
      AQ$6&gt;=$I149, AQ$6&lt;=$J149, $Q$2="Yes",
      NOT( OR(
        AND($M$5=1, OR(WEEKDAY(AQ$6,2)=6, WEEKDAY(AQ$6,2)=7)),
        AND($M$5=17,  WEEKDAY(AQ$6,2)=6),
        AND($M$5=11,  WEEKDAY(AQ$6,2)=7)
      ))
    ),
    INDEX(reference!$H$1:$I$9, MATCH($M149, reference!$H$1:$H$9, 0), 2),
    ""
  ),
"")</f>
        <v/>
      </c>
      <c r="AR149" s="53" t="str">
        <f>IFERROR(
  IF(
    AND(
      AR$6&gt;=$I149, AR$6&lt;=$J149, $Q$2="Yes",
      NOT( OR(
        AND($M$5=1, OR(WEEKDAY(AR$6,2)=6, WEEKDAY(AR$6,2)=7)),
        AND($M$5=17,  WEEKDAY(AR$6,2)=6),
        AND($M$5=11,  WEEKDAY(AR$6,2)=7)
      ))
    ),
    INDEX(reference!$H$1:$I$9, MATCH($M149, reference!$H$1:$H$9, 0), 2),
    ""
  ),
"")</f>
        <v/>
      </c>
      <c r="AS149" s="53" t="str">
        <f>IFERROR(
  IF(
    AND(
      AS$6&gt;=$I149, AS$6&lt;=$J149, $Q$2="Yes",
      NOT( OR(
        AND($M$5=1, OR(WEEKDAY(AS$6,2)=6, WEEKDAY(AS$6,2)=7)),
        AND($M$5=17,  WEEKDAY(AS$6,2)=6),
        AND($M$5=11,  WEEKDAY(AS$6,2)=7)
      ))
    ),
    INDEX(reference!$H$1:$I$9, MATCH($M149, reference!$H$1:$H$9, 0), 2),
    ""
  ),
"")</f>
        <v/>
      </c>
      <c r="AT149" s="53" t="str">
        <f>IFERROR(
  IF(
    AND(
      AT$6&gt;=$I149, AT$6&lt;=$J149, $Q$2="Yes",
      NOT( OR(
        AND($M$5=1, OR(WEEKDAY(AT$6,2)=6, WEEKDAY(AT$6,2)=7)),
        AND($M$5=17,  WEEKDAY(AT$6,2)=6),
        AND($M$5=11,  WEEKDAY(AT$6,2)=7)
      ))
    ),
    INDEX(reference!$H$1:$I$9, MATCH($M149, reference!$H$1:$H$9, 0), 2),
    ""
  ),
"")</f>
        <v/>
      </c>
      <c r="AU149" s="53" t="str">
        <f>IFERROR(
  IF(
    AND(
      AU$6&gt;=$I149, AU$6&lt;=$J149, $Q$2="Yes",
      NOT( OR(
        AND($M$5=1, OR(WEEKDAY(AU$6,2)=6, WEEKDAY(AU$6,2)=7)),
        AND($M$5=17,  WEEKDAY(AU$6,2)=6),
        AND($M$5=11,  WEEKDAY(AU$6,2)=7)
      ))
    ),
    INDEX(reference!$H$1:$I$9, MATCH($M149, reference!$H$1:$H$9, 0), 2),
    ""
  ),
"")</f>
        <v/>
      </c>
      <c r="AV149" s="53" t="str">
        <f>IFERROR(
  IF(
    AND(
      AV$6&gt;=$I149, AV$6&lt;=$J149, $Q$2="Yes",
      NOT( OR(
        AND($M$5=1, OR(WEEKDAY(AV$6,2)=6, WEEKDAY(AV$6,2)=7)),
        AND($M$5=17,  WEEKDAY(AV$6,2)=6),
        AND($M$5=11,  WEEKDAY(AV$6,2)=7)
      ))
    ),
    INDEX(reference!$H$1:$I$9, MATCH($M149, reference!$H$1:$H$9, 0), 2),
    ""
  ),
"")</f>
        <v/>
      </c>
      <c r="AW149" s="53" t="str">
        <f>IFERROR(
  IF(
    AND(
      AW$6&gt;=$I149, AW$6&lt;=$J149, $Q$2="Yes",
      NOT( OR(
        AND($M$5=1, OR(WEEKDAY(AW$6,2)=6, WEEKDAY(AW$6,2)=7)),
        AND($M$5=17,  WEEKDAY(AW$6,2)=6),
        AND($M$5=11,  WEEKDAY(AW$6,2)=7)
      ))
    ),
    INDEX(reference!$H$1:$I$9, MATCH($M149, reference!$H$1:$H$9, 0), 2),
    ""
  ),
"")</f>
        <v/>
      </c>
      <c r="AX149" s="53" t="str">
        <f>IFERROR(
  IF(
    AND(
      AX$6&gt;=$I149, AX$6&lt;=$J149, $Q$2="Yes",
      NOT( OR(
        AND($M$5=1, OR(WEEKDAY(AX$6,2)=6, WEEKDAY(AX$6,2)=7)),
        AND($M$5=17,  WEEKDAY(AX$6,2)=6),
        AND($M$5=11,  WEEKDAY(AX$6,2)=7)
      ))
    ),
    INDEX(reference!$H$1:$I$9, MATCH($M149, reference!$H$1:$H$9, 0), 2),
    ""
  ),
"")</f>
        <v/>
      </c>
      <c r="AY149" s="53" t="str">
        <f>IFERROR(
  IF(
    AND(
      AY$6&gt;=$I149, AY$6&lt;=$J149, $Q$2="Yes",
      NOT( OR(
        AND($M$5=1, OR(WEEKDAY(AY$6,2)=6, WEEKDAY(AY$6,2)=7)),
        AND($M$5=17,  WEEKDAY(AY$6,2)=6),
        AND($M$5=11,  WEEKDAY(AY$6,2)=7)
      ))
    ),
    INDEX(reference!$H$1:$I$9, MATCH($M149, reference!$H$1:$H$9, 0), 2),
    ""
  ),
"")</f>
        <v/>
      </c>
      <c r="AZ149" s="53" t="str">
        <f>IFERROR(
  IF(
    AND(
      AZ$6&gt;=$I149, AZ$6&lt;=$J149, $Q$2="Yes",
      NOT( OR(
        AND($M$5=1, OR(WEEKDAY(AZ$6,2)=6, WEEKDAY(AZ$6,2)=7)),
        AND($M$5=17,  WEEKDAY(AZ$6,2)=6),
        AND($M$5=11,  WEEKDAY(AZ$6,2)=7)
      ))
    ),
    INDEX(reference!$H$1:$I$9, MATCH($M149, reference!$H$1:$H$9, 0), 2),
    ""
  ),
"")</f>
        <v/>
      </c>
      <c r="BA149" s="53" t="str">
        <f>IFERROR(
  IF(
    AND(
      BA$6&gt;=$I149, BA$6&lt;=$J149, $Q$2="Yes",
      NOT( OR(
        AND($M$5=1, OR(WEEKDAY(BA$6,2)=6, WEEKDAY(BA$6,2)=7)),
        AND($M$5=17,  WEEKDAY(BA$6,2)=6),
        AND($M$5=11,  WEEKDAY(BA$6,2)=7)
      ))
    ),
    INDEX(reference!$H$1:$I$9, MATCH($M149, reference!$H$1:$H$9, 0), 2),
    ""
  ),
"")</f>
        <v/>
      </c>
      <c r="BB149" s="53" t="str">
        <f>IFERROR(
  IF(
    AND(
      BB$6&gt;=$I149, BB$6&lt;=$J149, $Q$2="Yes",
      NOT( OR(
        AND($M$5=1, OR(WEEKDAY(BB$6,2)=6, WEEKDAY(BB$6,2)=7)),
        AND($M$5=17,  WEEKDAY(BB$6,2)=6),
        AND($M$5=11,  WEEKDAY(BB$6,2)=7)
      ))
    ),
    INDEX(reference!$H$1:$I$9, MATCH($M149, reference!$H$1:$H$9, 0), 2),
    ""
  ),
"")</f>
        <v/>
      </c>
      <c r="BC149" s="53" t="str">
        <f>IFERROR(
  IF(
    AND(
      BC$6&gt;=$I149, BC$6&lt;=$J149, $Q$2="Yes",
      NOT( OR(
        AND($M$5=1, OR(WEEKDAY(BC$6,2)=6, WEEKDAY(BC$6,2)=7)),
        AND($M$5=17,  WEEKDAY(BC$6,2)=6),
        AND($M$5=11,  WEEKDAY(BC$6,2)=7)
      ))
    ),
    INDEX(reference!$H$1:$I$9, MATCH($M149, reference!$H$1:$H$9, 0), 2),
    ""
  ),
"")</f>
        <v/>
      </c>
      <c r="BD149" s="53" t="str">
        <f>IFERROR(
  IF(
    AND(
      BD$6&gt;=$I149, BD$6&lt;=$J149, $Q$2="Yes",
      NOT( OR(
        AND($M$5=1, OR(WEEKDAY(BD$6,2)=6, WEEKDAY(BD$6,2)=7)),
        AND($M$5=17,  WEEKDAY(BD$6,2)=6),
        AND($M$5=11,  WEEKDAY(BD$6,2)=7)
      ))
    ),
    INDEX(reference!$H$1:$I$9, MATCH($M149, reference!$H$1:$H$9, 0), 2),
    ""
  ),
"")</f>
        <v/>
      </c>
      <c r="BE149" s="53" t="str">
        <f>IFERROR(
  IF(
    AND(
      BE$6&gt;=$I149, BE$6&lt;=$J149, $Q$2="Yes",
      NOT( OR(
        AND($M$5=1, OR(WEEKDAY(BE$6,2)=6, WEEKDAY(BE$6,2)=7)),
        AND($M$5=17,  WEEKDAY(BE$6,2)=6),
        AND($M$5=11,  WEEKDAY(BE$6,2)=7)
      ))
    ),
    INDEX(reference!$H$1:$I$9, MATCH($M149, reference!$H$1:$H$9, 0), 2),
    ""
  ),
"")</f>
        <v/>
      </c>
      <c r="BF149" s="53" t="str">
        <f>IFERROR(
  IF(
    AND(
      BF$6&gt;=$I149, BF$6&lt;=$J149, $Q$2="Yes",
      NOT( OR(
        AND($M$5=1, OR(WEEKDAY(BF$6,2)=6, WEEKDAY(BF$6,2)=7)),
        AND($M$5=17,  WEEKDAY(BF$6,2)=6),
        AND($M$5=11,  WEEKDAY(BF$6,2)=7)
      ))
    ),
    INDEX(reference!$H$1:$I$9, MATCH($M149, reference!$H$1:$H$9, 0), 2),
    ""
  ),
"")</f>
        <v/>
      </c>
      <c r="BG149" s="53" t="str">
        <f>IFERROR(
  IF(
    AND(
      BG$6&gt;=$I149, BG$6&lt;=$J149, $Q$2="Yes",
      NOT( OR(
        AND($M$5=1, OR(WEEKDAY(BG$6,2)=6, WEEKDAY(BG$6,2)=7)),
        AND($M$5=17,  WEEKDAY(BG$6,2)=6),
        AND($M$5=11,  WEEKDAY(BG$6,2)=7)
      ))
    ),
    INDEX(reference!$H$1:$I$9, MATCH($M149, reference!$H$1:$H$9, 0), 2),
    ""
  ),
"")</f>
        <v/>
      </c>
      <c r="BH149" s="53" t="str">
        <f>IFERROR(
  IF(
    AND(
      BH$6&gt;=$I149, BH$6&lt;=$J149, $Q$2="Yes",
      NOT( OR(
        AND($M$5=1, OR(WEEKDAY(BH$6,2)=6, WEEKDAY(BH$6,2)=7)),
        AND($M$5=17,  WEEKDAY(BH$6,2)=6),
        AND($M$5=11,  WEEKDAY(BH$6,2)=7)
      ))
    ),
    INDEX(reference!$H$1:$I$9, MATCH($M149, reference!$H$1:$H$9, 0), 2),
    ""
  ),
"")</f>
        <v/>
      </c>
      <c r="BI149" s="53" t="str">
        <f>IFERROR(
  IF(
    AND(
      BI$6&gt;=$I149, BI$6&lt;=$J149, $Q$2="Yes",
      NOT( OR(
        AND($M$5=1, OR(WEEKDAY(BI$6,2)=6, WEEKDAY(BI$6,2)=7)),
        AND($M$5=17,  WEEKDAY(BI$6,2)=6),
        AND($M$5=11,  WEEKDAY(BI$6,2)=7)
      ))
    ),
    INDEX(reference!$H$1:$I$9, MATCH($M149, reference!$H$1:$H$9, 0), 2),
    ""
  ),
"")</f>
        <v/>
      </c>
      <c r="BJ149" s="53" t="str">
        <f>IFERROR(
  IF(
    AND(
      BJ$6&gt;=$I149, BJ$6&lt;=$J149, $Q$2="Yes",
      NOT( OR(
        AND($M$5=1, OR(WEEKDAY(BJ$6,2)=6, WEEKDAY(BJ$6,2)=7)),
        AND($M$5=17,  WEEKDAY(BJ$6,2)=6),
        AND($M$5=11,  WEEKDAY(BJ$6,2)=7)
      ))
    ),
    INDEX(reference!$H$1:$I$9, MATCH($M149, reference!$H$1:$H$9, 0), 2),
    ""
  ),
"")</f>
        <v/>
      </c>
      <c r="BK149" s="53" t="str">
        <f>IFERROR(
  IF(
    AND(
      BK$6&gt;=$I149, BK$6&lt;=$J149, $Q$2="Yes",
      NOT( OR(
        AND($M$5=1, OR(WEEKDAY(BK$6,2)=6, WEEKDAY(BK$6,2)=7)),
        AND($M$5=17,  WEEKDAY(BK$6,2)=6),
        AND($M$5=11,  WEEKDAY(BK$6,2)=7)
      ))
    ),
    INDEX(reference!$H$1:$I$9, MATCH($M149, reference!$H$1:$H$9, 0), 2),
    ""
  ),
"")</f>
        <v/>
      </c>
      <c r="BL149" s="53" t="str">
        <f>IFERROR(
  IF(
    AND(
      BL$6&gt;=$I149, BL$6&lt;=$J149, $Q$2="Yes",
      NOT( OR(
        AND($M$5=1, OR(WEEKDAY(BL$6,2)=6, WEEKDAY(BL$6,2)=7)),
        AND($M$5=17,  WEEKDAY(BL$6,2)=6),
        AND($M$5=11,  WEEKDAY(BL$6,2)=7)
      ))
    ),
    INDEX(reference!$H$1:$I$9, MATCH($M149, reference!$H$1:$H$9, 0), 2),
    ""
  ),
"")</f>
        <v/>
      </c>
      <c r="BM149" s="53" t="str">
        <f>IFERROR(
  IF(
    AND(
      BM$6&gt;=$I149, BM$6&lt;=$J149, $Q$2="Yes",
      NOT( OR(
        AND($M$5=1, OR(WEEKDAY(BM$6,2)=6, WEEKDAY(BM$6,2)=7)),
        AND($M$5=17,  WEEKDAY(BM$6,2)=6),
        AND($M$5=11,  WEEKDAY(BM$6,2)=7)
      ))
    ),
    INDEX(reference!$H$1:$I$9, MATCH($M149, reference!$H$1:$H$9, 0), 2),
    ""
  ),
"")</f>
        <v/>
      </c>
      <c r="BN149" s="53" t="str">
        <f>IFERROR(
  IF(
    AND(
      BN$6&gt;=$I149, BN$6&lt;=$J149, $Q$2="Yes",
      NOT( OR(
        AND($M$5=1, OR(WEEKDAY(BN$6,2)=6, WEEKDAY(BN$6,2)=7)),
        AND($M$5=17,  WEEKDAY(BN$6,2)=6),
        AND($M$5=11,  WEEKDAY(BN$6,2)=7)
      ))
    ),
    INDEX(reference!$H$1:$I$9, MATCH($M149, reference!$H$1:$H$9, 0), 2),
    ""
  ),
"")</f>
        <v/>
      </c>
      <c r="BO149" s="53" t="str">
        <f>IFERROR(
  IF(
    AND(
      BO$6&gt;=$I149, BO$6&lt;=$J149, $Q$2="Yes",
      NOT( OR(
        AND($M$5=1, OR(WEEKDAY(BO$6,2)=6, WEEKDAY(BO$6,2)=7)),
        AND($M$5=17,  WEEKDAY(BO$6,2)=6),
        AND($M$5=11,  WEEKDAY(BO$6,2)=7)
      ))
    ),
    INDEX(reference!$H$1:$I$9, MATCH($M149, reference!$H$1:$H$9, 0), 2),
    ""
  ),
"")</f>
        <v/>
      </c>
      <c r="BP149" s="53" t="str">
        <f>IFERROR(
  IF(
    AND(
      BP$6&gt;=$I149, BP$6&lt;=$J149, $Q$2="Yes",
      NOT( OR(
        AND($M$5=1, OR(WEEKDAY(BP$6,2)=6, WEEKDAY(BP$6,2)=7)),
        AND($M$5=17,  WEEKDAY(BP$6,2)=6),
        AND($M$5=11,  WEEKDAY(BP$6,2)=7)
      ))
    ),
    INDEX(reference!$H$1:$I$9, MATCH($M149, reference!$H$1:$H$9, 0), 2),
    ""
  ),
"")</f>
        <v/>
      </c>
      <c r="BQ149" s="53" t="str">
        <f>IFERROR(
  IF(
    AND(
      BQ$6&gt;=$I149, BQ$6&lt;=$J149, $Q$2="Yes",
      NOT( OR(
        AND($M$5=1, OR(WEEKDAY(BQ$6,2)=6, WEEKDAY(BQ$6,2)=7)),
        AND($M$5=17,  WEEKDAY(BQ$6,2)=6),
        AND($M$5=11,  WEEKDAY(BQ$6,2)=7)
      ))
    ),
    INDEX(reference!$H$1:$I$9, MATCH($M149, reference!$H$1:$H$9, 0), 2),
    ""
  ),
"")</f>
        <v/>
      </c>
    </row>
    <row r="150" spans="1:69" ht="22.5" customHeight="1" x14ac:dyDescent="0.15">
      <c r="A150" s="46">
        <f>COUNTIF($L$7:M150,M150)</f>
        <v>0</v>
      </c>
      <c r="B150" s="46" t="str">
        <f t="shared" si="8"/>
        <v>-0</v>
      </c>
      <c r="C150" s="46" t="str">
        <f>IFERROR(IF(G150="","",MOD(COUNTIFS($F$6:G150,"◯"),10)),"")</f>
        <v/>
      </c>
      <c r="D150" s="46" t="str" cm="1">
        <f t="array" ref="D150">IF(G150="","",_xlfn.SWITCH(G150,"◯",1,"◆",2,"★",3))</f>
        <v/>
      </c>
      <c r="E150" s="46"/>
      <c r="F150" s="47"/>
      <c r="G150" s="48"/>
      <c r="H150" s="49"/>
      <c r="I150" s="51"/>
      <c r="J150" s="51"/>
      <c r="K150" s="52" t="str">
        <f t="shared" si="9"/>
        <v/>
      </c>
      <c r="L150" s="50"/>
      <c r="M150" s="50"/>
      <c r="N150" s="53" t="str">
        <f>IFERROR(
  IF(
    AND(
      N$6&gt;=$I150, N$6&lt;=$J150, $Q$2="Yes",
      NOT( OR(
        AND($M$5=1, OR(WEEKDAY(N$6,2)=6, WEEKDAY(N$6,2)=7)),
        AND($M$5=17,  WEEKDAY(N$6,2)=6),
        AND($M$5=11,  WEEKDAY(N$6,2)=7)
      ))
    ),
    INDEX(reference!$H$1:$I$9, MATCH($M150, reference!$H$1:$H$9, 0), 2),
    ""
  ),
"")</f>
        <v/>
      </c>
      <c r="O150" s="53" t="str">
        <f>IFERROR(
  IF(
    AND(
      O$6&gt;=$I150, O$6&lt;=$J150, $Q$2="Yes",
      NOT( OR(
        AND($M$5=1, OR(WEEKDAY(O$6,2)=6, WEEKDAY(O$6,2)=7)),
        AND($M$5=17,  WEEKDAY(O$6,2)=6),
        AND($M$5=11,  WEEKDAY(O$6,2)=7)
      ))
    ),
    INDEX(reference!$H$1:$I$9, MATCH($M150, reference!$H$1:$H$9, 0), 2),
    ""
  ),
"")</f>
        <v/>
      </c>
      <c r="P150" s="53" t="str">
        <f>IFERROR(
  IF(
    AND(
      P$6&gt;=$I150, P$6&lt;=$J150, $Q$2="Yes",
      NOT( OR(
        AND($M$5=1, OR(WEEKDAY(P$6,2)=6, WEEKDAY(P$6,2)=7)),
        AND($M$5=17,  WEEKDAY(P$6,2)=6),
        AND($M$5=11,  WEEKDAY(P$6,2)=7)
      ))
    ),
    INDEX(reference!$H$1:$I$9, MATCH($M150, reference!$H$1:$H$9, 0), 2),
    ""
  ),
"")</f>
        <v/>
      </c>
      <c r="Q150" s="53" t="str">
        <f>IFERROR(
  IF(
    AND(
      Q$6&gt;=$I150, Q$6&lt;=$J150, $Q$2="Yes",
      NOT( OR(
        AND($M$5=1, OR(WEEKDAY(Q$6,2)=6, WEEKDAY(Q$6,2)=7)),
        AND($M$5=17,  WEEKDAY(Q$6,2)=6),
        AND($M$5=11,  WEEKDAY(Q$6,2)=7)
      ))
    ),
    INDEX(reference!$H$1:$I$9, MATCH($M150, reference!$H$1:$H$9, 0), 2),
    ""
  ),
"")</f>
        <v/>
      </c>
      <c r="R150" s="53" t="str">
        <f>IFERROR(
  IF(
    AND(
      R$6&gt;=$I150, R$6&lt;=$J150, $Q$2="Yes",
      NOT( OR(
        AND($M$5=1, OR(WEEKDAY(R$6,2)=6, WEEKDAY(R$6,2)=7)),
        AND($M$5=17,  WEEKDAY(R$6,2)=6),
        AND($M$5=11,  WEEKDAY(R$6,2)=7)
      ))
    ),
    INDEX(reference!$H$1:$I$9, MATCH($M150, reference!$H$1:$H$9, 0), 2),
    ""
  ),
"")</f>
        <v/>
      </c>
      <c r="S150" s="53" t="str">
        <f>IFERROR(
  IF(
    AND(
      S$6&gt;=$I150, S$6&lt;=$J150, $Q$2="Yes",
      NOT( OR(
        AND($M$5=1, OR(WEEKDAY(S$6,2)=6, WEEKDAY(S$6,2)=7)),
        AND($M$5=17,  WEEKDAY(S$6,2)=6),
        AND($M$5=11,  WEEKDAY(S$6,2)=7)
      ))
    ),
    INDEX(reference!$H$1:$I$9, MATCH($M150, reference!$H$1:$H$9, 0), 2),
    ""
  ),
"")</f>
        <v/>
      </c>
      <c r="T150" s="53" t="str">
        <f>IFERROR(
  IF(
    AND(
      T$6&gt;=$I150, T$6&lt;=$J150, $Q$2="Yes",
      NOT( OR(
        AND($M$5=1, OR(WEEKDAY(T$6,2)=6, WEEKDAY(T$6,2)=7)),
        AND($M$5=17,  WEEKDAY(T$6,2)=6),
        AND($M$5=11,  WEEKDAY(T$6,2)=7)
      ))
    ),
    INDEX(reference!$H$1:$I$9, MATCH($M150, reference!$H$1:$H$9, 0), 2),
    ""
  ),
"")</f>
        <v/>
      </c>
      <c r="U150" s="53" t="str">
        <f>IFERROR(
  IF(
    AND(
      U$6&gt;=$I150, U$6&lt;=$J150, $Q$2="Yes",
      NOT( OR(
        AND($M$5=1, OR(WEEKDAY(U$6,2)=6, WEEKDAY(U$6,2)=7)),
        AND($M$5=17,  WEEKDAY(U$6,2)=6),
        AND($M$5=11,  WEEKDAY(U$6,2)=7)
      ))
    ),
    INDEX(reference!$H$1:$I$9, MATCH($M150, reference!$H$1:$H$9, 0), 2),
    ""
  ),
"")</f>
        <v/>
      </c>
      <c r="V150" s="53" t="str">
        <f>IFERROR(
  IF(
    AND(
      V$6&gt;=$I150, V$6&lt;=$J150, $Q$2="Yes",
      NOT( OR(
        AND($M$5=1, OR(WEEKDAY(V$6,2)=6, WEEKDAY(V$6,2)=7)),
        AND($M$5=17,  WEEKDAY(V$6,2)=6),
        AND($M$5=11,  WEEKDAY(V$6,2)=7)
      ))
    ),
    INDEX(reference!$H$1:$I$9, MATCH($M150, reference!$H$1:$H$9, 0), 2),
    ""
  ),
"")</f>
        <v/>
      </c>
      <c r="W150" s="53" t="str">
        <f>IFERROR(
  IF(
    AND(
      W$6&gt;=$I150, W$6&lt;=$J150, $Q$2="Yes",
      NOT( OR(
        AND($M$5=1, OR(WEEKDAY(W$6,2)=6, WEEKDAY(W$6,2)=7)),
        AND($M$5=17,  WEEKDAY(W$6,2)=6),
        AND($M$5=11,  WEEKDAY(W$6,2)=7)
      ))
    ),
    INDEX(reference!$H$1:$I$9, MATCH($M150, reference!$H$1:$H$9, 0), 2),
    ""
  ),
"")</f>
        <v/>
      </c>
      <c r="X150" s="53" t="str">
        <f>IFERROR(
  IF(
    AND(
      X$6&gt;=$I150, X$6&lt;=$J150, $Q$2="Yes",
      NOT( OR(
        AND($M$5=1, OR(WEEKDAY(X$6,2)=6, WEEKDAY(X$6,2)=7)),
        AND($M$5=17,  WEEKDAY(X$6,2)=6),
        AND($M$5=11,  WEEKDAY(X$6,2)=7)
      ))
    ),
    INDEX(reference!$H$1:$I$9, MATCH($M150, reference!$H$1:$H$9, 0), 2),
    ""
  ),
"")</f>
        <v/>
      </c>
      <c r="Y150" s="53" t="str">
        <f>IFERROR(
  IF(
    AND(
      Y$6&gt;=$I150, Y$6&lt;=$J150, $Q$2="Yes",
      NOT( OR(
        AND($M$5=1, OR(WEEKDAY(Y$6,2)=6, WEEKDAY(Y$6,2)=7)),
        AND($M$5=17,  WEEKDAY(Y$6,2)=6),
        AND($M$5=11,  WEEKDAY(Y$6,2)=7)
      ))
    ),
    INDEX(reference!$H$1:$I$9, MATCH($M150, reference!$H$1:$H$9, 0), 2),
    ""
  ),
"")</f>
        <v/>
      </c>
      <c r="Z150" s="53" t="str">
        <f>IFERROR(
  IF(
    AND(
      Z$6&gt;=$I150, Z$6&lt;=$J150, $Q$2="Yes",
      NOT( OR(
        AND($M$5=1, OR(WEEKDAY(Z$6,2)=6, WEEKDAY(Z$6,2)=7)),
        AND($M$5=17,  WEEKDAY(Z$6,2)=6),
        AND($M$5=11,  WEEKDAY(Z$6,2)=7)
      ))
    ),
    INDEX(reference!$H$1:$I$9, MATCH($M150, reference!$H$1:$H$9, 0), 2),
    ""
  ),
"")</f>
        <v/>
      </c>
      <c r="AA150" s="53" t="str">
        <f>IFERROR(
  IF(
    AND(
      AA$6&gt;=$I150, AA$6&lt;=$J150, $Q$2="Yes",
      NOT( OR(
        AND($M$5=1, OR(WEEKDAY(AA$6,2)=6, WEEKDAY(AA$6,2)=7)),
        AND($M$5=17,  WEEKDAY(AA$6,2)=6),
        AND($M$5=11,  WEEKDAY(AA$6,2)=7)
      ))
    ),
    INDEX(reference!$H$1:$I$9, MATCH($M150, reference!$H$1:$H$9, 0), 2),
    ""
  ),
"")</f>
        <v/>
      </c>
      <c r="AB150" s="53" t="str">
        <f>IFERROR(
  IF(
    AND(
      AB$6&gt;=$I150, AB$6&lt;=$J150, $Q$2="Yes",
      NOT( OR(
        AND($M$5=1, OR(WEEKDAY(AB$6,2)=6, WEEKDAY(AB$6,2)=7)),
        AND($M$5=17,  WEEKDAY(AB$6,2)=6),
        AND($M$5=11,  WEEKDAY(AB$6,2)=7)
      ))
    ),
    INDEX(reference!$H$1:$I$9, MATCH($M150, reference!$H$1:$H$9, 0), 2),
    ""
  ),
"")</f>
        <v/>
      </c>
      <c r="AC150" s="53" t="str">
        <f>IFERROR(
  IF(
    AND(
      AC$6&gt;=$I150, AC$6&lt;=$J150, $Q$2="Yes",
      NOT( OR(
        AND($M$5=1, OR(WEEKDAY(AC$6,2)=6, WEEKDAY(AC$6,2)=7)),
        AND($M$5=17,  WEEKDAY(AC$6,2)=6),
        AND($M$5=11,  WEEKDAY(AC$6,2)=7)
      ))
    ),
    INDEX(reference!$H$1:$I$9, MATCH($M150, reference!$H$1:$H$9, 0), 2),
    ""
  ),
"")</f>
        <v/>
      </c>
      <c r="AD150" s="53" t="str">
        <f>IFERROR(
  IF(
    AND(
      AD$6&gt;=$I150, AD$6&lt;=$J150, $Q$2="Yes",
      NOT( OR(
        AND($M$5=1, OR(WEEKDAY(AD$6,2)=6, WEEKDAY(AD$6,2)=7)),
        AND($M$5=17,  WEEKDAY(AD$6,2)=6),
        AND($M$5=11,  WEEKDAY(AD$6,2)=7)
      ))
    ),
    INDEX(reference!$H$1:$I$9, MATCH($M150, reference!$H$1:$H$9, 0), 2),
    ""
  ),
"")</f>
        <v/>
      </c>
      <c r="AE150" s="53" t="str">
        <f>IFERROR(
  IF(
    AND(
      AE$6&gt;=$I150, AE$6&lt;=$J150, $Q$2="Yes",
      NOT( OR(
        AND($M$5=1, OR(WEEKDAY(AE$6,2)=6, WEEKDAY(AE$6,2)=7)),
        AND($M$5=17,  WEEKDAY(AE$6,2)=6),
        AND($M$5=11,  WEEKDAY(AE$6,2)=7)
      ))
    ),
    INDEX(reference!$H$1:$I$9, MATCH($M150, reference!$H$1:$H$9, 0), 2),
    ""
  ),
"")</f>
        <v/>
      </c>
      <c r="AF150" s="53" t="str">
        <f>IFERROR(
  IF(
    AND(
      AF$6&gt;=$I150, AF$6&lt;=$J150, $Q$2="Yes",
      NOT( OR(
        AND($M$5=1, OR(WEEKDAY(AF$6,2)=6, WEEKDAY(AF$6,2)=7)),
        AND($M$5=17,  WEEKDAY(AF$6,2)=6),
        AND($M$5=11,  WEEKDAY(AF$6,2)=7)
      ))
    ),
    INDEX(reference!$H$1:$I$9, MATCH($M150, reference!$H$1:$H$9, 0), 2),
    ""
  ),
"")</f>
        <v/>
      </c>
      <c r="AG150" s="53" t="str">
        <f>IFERROR(
  IF(
    AND(
      AG$6&gt;=$I150, AG$6&lt;=$J150, $Q$2="Yes",
      NOT( OR(
        AND($M$5=1, OR(WEEKDAY(AG$6,2)=6, WEEKDAY(AG$6,2)=7)),
        AND($M$5=17,  WEEKDAY(AG$6,2)=6),
        AND($M$5=11,  WEEKDAY(AG$6,2)=7)
      ))
    ),
    INDEX(reference!$H$1:$I$9, MATCH($M150, reference!$H$1:$H$9, 0), 2),
    ""
  ),
"")</f>
        <v/>
      </c>
      <c r="AH150" s="53" t="str">
        <f>IFERROR(
  IF(
    AND(
      AH$6&gt;=$I150, AH$6&lt;=$J150, $Q$2="Yes",
      NOT( OR(
        AND($M$5=1, OR(WEEKDAY(AH$6,2)=6, WEEKDAY(AH$6,2)=7)),
        AND($M$5=17,  WEEKDAY(AH$6,2)=6),
        AND($M$5=11,  WEEKDAY(AH$6,2)=7)
      ))
    ),
    INDEX(reference!$H$1:$I$9, MATCH($M150, reference!$H$1:$H$9, 0), 2),
    ""
  ),
"")</f>
        <v/>
      </c>
      <c r="AI150" s="53" t="str">
        <f>IFERROR(
  IF(
    AND(
      AI$6&gt;=$I150, AI$6&lt;=$J150, $Q$2="Yes",
      NOT( OR(
        AND($M$5=1, OR(WEEKDAY(AI$6,2)=6, WEEKDAY(AI$6,2)=7)),
        AND($M$5=17,  WEEKDAY(AI$6,2)=6),
        AND($M$5=11,  WEEKDAY(AI$6,2)=7)
      ))
    ),
    INDEX(reference!$H$1:$I$9, MATCH($M150, reference!$H$1:$H$9, 0), 2),
    ""
  ),
"")</f>
        <v/>
      </c>
      <c r="AJ150" s="53" t="str">
        <f>IFERROR(
  IF(
    AND(
      AJ$6&gt;=$I150, AJ$6&lt;=$J150, $Q$2="Yes",
      NOT( OR(
        AND($M$5=1, OR(WEEKDAY(AJ$6,2)=6, WEEKDAY(AJ$6,2)=7)),
        AND($M$5=17,  WEEKDAY(AJ$6,2)=6),
        AND($M$5=11,  WEEKDAY(AJ$6,2)=7)
      ))
    ),
    INDEX(reference!$H$1:$I$9, MATCH($M150, reference!$H$1:$H$9, 0), 2),
    ""
  ),
"")</f>
        <v/>
      </c>
      <c r="AK150" s="53" t="str">
        <f>IFERROR(
  IF(
    AND(
      AK$6&gt;=$I150, AK$6&lt;=$J150, $Q$2="Yes",
      NOT( OR(
        AND($M$5=1, OR(WEEKDAY(AK$6,2)=6, WEEKDAY(AK$6,2)=7)),
        AND($M$5=17,  WEEKDAY(AK$6,2)=6),
        AND($M$5=11,  WEEKDAY(AK$6,2)=7)
      ))
    ),
    INDEX(reference!$H$1:$I$9, MATCH($M150, reference!$H$1:$H$9, 0), 2),
    ""
  ),
"")</f>
        <v/>
      </c>
      <c r="AL150" s="53" t="str">
        <f>IFERROR(
  IF(
    AND(
      AL$6&gt;=$I150, AL$6&lt;=$J150, $Q$2="Yes",
      NOT( OR(
        AND($M$5=1, OR(WEEKDAY(AL$6,2)=6, WEEKDAY(AL$6,2)=7)),
        AND($M$5=17,  WEEKDAY(AL$6,2)=6),
        AND($M$5=11,  WEEKDAY(AL$6,2)=7)
      ))
    ),
    INDEX(reference!$H$1:$I$9, MATCH($M150, reference!$H$1:$H$9, 0), 2),
    ""
  ),
"")</f>
        <v/>
      </c>
      <c r="AM150" s="53" t="str">
        <f>IFERROR(
  IF(
    AND(
      AM$6&gt;=$I150, AM$6&lt;=$J150, $Q$2="Yes",
      NOT( OR(
        AND($M$5=1, OR(WEEKDAY(AM$6,2)=6, WEEKDAY(AM$6,2)=7)),
        AND($M$5=17,  WEEKDAY(AM$6,2)=6),
        AND($M$5=11,  WEEKDAY(AM$6,2)=7)
      ))
    ),
    INDEX(reference!$H$1:$I$9, MATCH($M150, reference!$H$1:$H$9, 0), 2),
    ""
  ),
"")</f>
        <v/>
      </c>
      <c r="AN150" s="53" t="str">
        <f>IFERROR(
  IF(
    AND(
      AN$6&gt;=$I150, AN$6&lt;=$J150, $Q$2="Yes",
      NOT( OR(
        AND($M$5=1, OR(WEEKDAY(AN$6,2)=6, WEEKDAY(AN$6,2)=7)),
        AND($M$5=17,  WEEKDAY(AN$6,2)=6),
        AND($M$5=11,  WEEKDAY(AN$6,2)=7)
      ))
    ),
    INDEX(reference!$H$1:$I$9, MATCH($M150, reference!$H$1:$H$9, 0), 2),
    ""
  ),
"")</f>
        <v/>
      </c>
      <c r="AO150" s="53" t="str">
        <f>IFERROR(
  IF(
    AND(
      AO$6&gt;=$I150, AO$6&lt;=$J150, $Q$2="Yes",
      NOT( OR(
        AND($M$5=1, OR(WEEKDAY(AO$6,2)=6, WEEKDAY(AO$6,2)=7)),
        AND($M$5=17,  WEEKDAY(AO$6,2)=6),
        AND($M$5=11,  WEEKDAY(AO$6,2)=7)
      ))
    ),
    INDEX(reference!$H$1:$I$9, MATCH($M150, reference!$H$1:$H$9, 0), 2),
    ""
  ),
"")</f>
        <v/>
      </c>
      <c r="AP150" s="53" t="str">
        <f>IFERROR(
  IF(
    AND(
      AP$6&gt;=$I150, AP$6&lt;=$J150, $Q$2="Yes",
      NOT( OR(
        AND($M$5=1, OR(WEEKDAY(AP$6,2)=6, WEEKDAY(AP$6,2)=7)),
        AND($M$5=17,  WEEKDAY(AP$6,2)=6),
        AND($M$5=11,  WEEKDAY(AP$6,2)=7)
      ))
    ),
    INDEX(reference!$H$1:$I$9, MATCH($M150, reference!$H$1:$H$9, 0), 2),
    ""
  ),
"")</f>
        <v/>
      </c>
      <c r="AQ150" s="53" t="str">
        <f>IFERROR(
  IF(
    AND(
      AQ$6&gt;=$I150, AQ$6&lt;=$J150, $Q$2="Yes",
      NOT( OR(
        AND($M$5=1, OR(WEEKDAY(AQ$6,2)=6, WEEKDAY(AQ$6,2)=7)),
        AND($M$5=17,  WEEKDAY(AQ$6,2)=6),
        AND($M$5=11,  WEEKDAY(AQ$6,2)=7)
      ))
    ),
    INDEX(reference!$H$1:$I$9, MATCH($M150, reference!$H$1:$H$9, 0), 2),
    ""
  ),
"")</f>
        <v/>
      </c>
      <c r="AR150" s="53" t="str">
        <f>IFERROR(
  IF(
    AND(
      AR$6&gt;=$I150, AR$6&lt;=$J150, $Q$2="Yes",
      NOT( OR(
        AND($M$5=1, OR(WEEKDAY(AR$6,2)=6, WEEKDAY(AR$6,2)=7)),
        AND($M$5=17,  WEEKDAY(AR$6,2)=6),
        AND($M$5=11,  WEEKDAY(AR$6,2)=7)
      ))
    ),
    INDEX(reference!$H$1:$I$9, MATCH($M150, reference!$H$1:$H$9, 0), 2),
    ""
  ),
"")</f>
        <v/>
      </c>
      <c r="AS150" s="53" t="str">
        <f>IFERROR(
  IF(
    AND(
      AS$6&gt;=$I150, AS$6&lt;=$J150, $Q$2="Yes",
      NOT( OR(
        AND($M$5=1, OR(WEEKDAY(AS$6,2)=6, WEEKDAY(AS$6,2)=7)),
        AND($M$5=17,  WEEKDAY(AS$6,2)=6),
        AND($M$5=11,  WEEKDAY(AS$6,2)=7)
      ))
    ),
    INDEX(reference!$H$1:$I$9, MATCH($M150, reference!$H$1:$H$9, 0), 2),
    ""
  ),
"")</f>
        <v/>
      </c>
      <c r="AT150" s="53" t="str">
        <f>IFERROR(
  IF(
    AND(
      AT$6&gt;=$I150, AT$6&lt;=$J150, $Q$2="Yes",
      NOT( OR(
        AND($M$5=1, OR(WEEKDAY(AT$6,2)=6, WEEKDAY(AT$6,2)=7)),
        AND($M$5=17,  WEEKDAY(AT$6,2)=6),
        AND($M$5=11,  WEEKDAY(AT$6,2)=7)
      ))
    ),
    INDEX(reference!$H$1:$I$9, MATCH($M150, reference!$H$1:$H$9, 0), 2),
    ""
  ),
"")</f>
        <v/>
      </c>
      <c r="AU150" s="53" t="str">
        <f>IFERROR(
  IF(
    AND(
      AU$6&gt;=$I150, AU$6&lt;=$J150, $Q$2="Yes",
      NOT( OR(
        AND($M$5=1, OR(WEEKDAY(AU$6,2)=6, WEEKDAY(AU$6,2)=7)),
        AND($M$5=17,  WEEKDAY(AU$6,2)=6),
        AND($M$5=11,  WEEKDAY(AU$6,2)=7)
      ))
    ),
    INDEX(reference!$H$1:$I$9, MATCH($M150, reference!$H$1:$H$9, 0), 2),
    ""
  ),
"")</f>
        <v/>
      </c>
      <c r="AV150" s="53" t="str">
        <f>IFERROR(
  IF(
    AND(
      AV$6&gt;=$I150, AV$6&lt;=$J150, $Q$2="Yes",
      NOT( OR(
        AND($M$5=1, OR(WEEKDAY(AV$6,2)=6, WEEKDAY(AV$6,2)=7)),
        AND($M$5=17,  WEEKDAY(AV$6,2)=6),
        AND($M$5=11,  WEEKDAY(AV$6,2)=7)
      ))
    ),
    INDEX(reference!$H$1:$I$9, MATCH($M150, reference!$H$1:$H$9, 0), 2),
    ""
  ),
"")</f>
        <v/>
      </c>
      <c r="AW150" s="53" t="str">
        <f>IFERROR(
  IF(
    AND(
      AW$6&gt;=$I150, AW$6&lt;=$J150, $Q$2="Yes",
      NOT( OR(
        AND($M$5=1, OR(WEEKDAY(AW$6,2)=6, WEEKDAY(AW$6,2)=7)),
        AND($M$5=17,  WEEKDAY(AW$6,2)=6),
        AND($M$5=11,  WEEKDAY(AW$6,2)=7)
      ))
    ),
    INDEX(reference!$H$1:$I$9, MATCH($M150, reference!$H$1:$H$9, 0), 2),
    ""
  ),
"")</f>
        <v/>
      </c>
      <c r="AX150" s="53" t="str">
        <f>IFERROR(
  IF(
    AND(
      AX$6&gt;=$I150, AX$6&lt;=$J150, $Q$2="Yes",
      NOT( OR(
        AND($M$5=1, OR(WEEKDAY(AX$6,2)=6, WEEKDAY(AX$6,2)=7)),
        AND($M$5=17,  WEEKDAY(AX$6,2)=6),
        AND($M$5=11,  WEEKDAY(AX$6,2)=7)
      ))
    ),
    INDEX(reference!$H$1:$I$9, MATCH($M150, reference!$H$1:$H$9, 0), 2),
    ""
  ),
"")</f>
        <v/>
      </c>
      <c r="AY150" s="53" t="str">
        <f>IFERROR(
  IF(
    AND(
      AY$6&gt;=$I150, AY$6&lt;=$J150, $Q$2="Yes",
      NOT( OR(
        AND($M$5=1, OR(WEEKDAY(AY$6,2)=6, WEEKDAY(AY$6,2)=7)),
        AND($M$5=17,  WEEKDAY(AY$6,2)=6),
        AND($M$5=11,  WEEKDAY(AY$6,2)=7)
      ))
    ),
    INDEX(reference!$H$1:$I$9, MATCH($M150, reference!$H$1:$H$9, 0), 2),
    ""
  ),
"")</f>
        <v/>
      </c>
      <c r="AZ150" s="53" t="str">
        <f>IFERROR(
  IF(
    AND(
      AZ$6&gt;=$I150, AZ$6&lt;=$J150, $Q$2="Yes",
      NOT( OR(
        AND($M$5=1, OR(WEEKDAY(AZ$6,2)=6, WEEKDAY(AZ$6,2)=7)),
        AND($M$5=17,  WEEKDAY(AZ$6,2)=6),
        AND($M$5=11,  WEEKDAY(AZ$6,2)=7)
      ))
    ),
    INDEX(reference!$H$1:$I$9, MATCH($M150, reference!$H$1:$H$9, 0), 2),
    ""
  ),
"")</f>
        <v/>
      </c>
      <c r="BA150" s="53" t="str">
        <f>IFERROR(
  IF(
    AND(
      BA$6&gt;=$I150, BA$6&lt;=$J150, $Q$2="Yes",
      NOT( OR(
        AND($M$5=1, OR(WEEKDAY(BA$6,2)=6, WEEKDAY(BA$6,2)=7)),
        AND($M$5=17,  WEEKDAY(BA$6,2)=6),
        AND($M$5=11,  WEEKDAY(BA$6,2)=7)
      ))
    ),
    INDEX(reference!$H$1:$I$9, MATCH($M150, reference!$H$1:$H$9, 0), 2),
    ""
  ),
"")</f>
        <v/>
      </c>
      <c r="BB150" s="53" t="str">
        <f>IFERROR(
  IF(
    AND(
      BB$6&gt;=$I150, BB$6&lt;=$J150, $Q$2="Yes",
      NOT( OR(
        AND($M$5=1, OR(WEEKDAY(BB$6,2)=6, WEEKDAY(BB$6,2)=7)),
        AND($M$5=17,  WEEKDAY(BB$6,2)=6),
        AND($M$5=11,  WEEKDAY(BB$6,2)=7)
      ))
    ),
    INDEX(reference!$H$1:$I$9, MATCH($M150, reference!$H$1:$H$9, 0), 2),
    ""
  ),
"")</f>
        <v/>
      </c>
      <c r="BC150" s="53" t="str">
        <f>IFERROR(
  IF(
    AND(
      BC$6&gt;=$I150, BC$6&lt;=$J150, $Q$2="Yes",
      NOT( OR(
        AND($M$5=1, OR(WEEKDAY(BC$6,2)=6, WEEKDAY(BC$6,2)=7)),
        AND($M$5=17,  WEEKDAY(BC$6,2)=6),
        AND($M$5=11,  WEEKDAY(BC$6,2)=7)
      ))
    ),
    INDEX(reference!$H$1:$I$9, MATCH($M150, reference!$H$1:$H$9, 0), 2),
    ""
  ),
"")</f>
        <v/>
      </c>
      <c r="BD150" s="53" t="str">
        <f>IFERROR(
  IF(
    AND(
      BD$6&gt;=$I150, BD$6&lt;=$J150, $Q$2="Yes",
      NOT( OR(
        AND($M$5=1, OR(WEEKDAY(BD$6,2)=6, WEEKDAY(BD$6,2)=7)),
        AND($M$5=17,  WEEKDAY(BD$6,2)=6),
        AND($M$5=11,  WEEKDAY(BD$6,2)=7)
      ))
    ),
    INDEX(reference!$H$1:$I$9, MATCH($M150, reference!$H$1:$H$9, 0), 2),
    ""
  ),
"")</f>
        <v/>
      </c>
      <c r="BE150" s="53" t="str">
        <f>IFERROR(
  IF(
    AND(
      BE$6&gt;=$I150, BE$6&lt;=$J150, $Q$2="Yes",
      NOT( OR(
        AND($M$5=1, OR(WEEKDAY(BE$6,2)=6, WEEKDAY(BE$6,2)=7)),
        AND($M$5=17,  WEEKDAY(BE$6,2)=6),
        AND($M$5=11,  WEEKDAY(BE$6,2)=7)
      ))
    ),
    INDEX(reference!$H$1:$I$9, MATCH($M150, reference!$H$1:$H$9, 0), 2),
    ""
  ),
"")</f>
        <v/>
      </c>
      <c r="BF150" s="53" t="str">
        <f>IFERROR(
  IF(
    AND(
      BF$6&gt;=$I150, BF$6&lt;=$J150, $Q$2="Yes",
      NOT( OR(
        AND($M$5=1, OR(WEEKDAY(BF$6,2)=6, WEEKDAY(BF$6,2)=7)),
        AND($M$5=17,  WEEKDAY(BF$6,2)=6),
        AND($M$5=11,  WEEKDAY(BF$6,2)=7)
      ))
    ),
    INDEX(reference!$H$1:$I$9, MATCH($M150, reference!$H$1:$H$9, 0), 2),
    ""
  ),
"")</f>
        <v/>
      </c>
      <c r="BG150" s="53" t="str">
        <f>IFERROR(
  IF(
    AND(
      BG$6&gt;=$I150, BG$6&lt;=$J150, $Q$2="Yes",
      NOT( OR(
        AND($M$5=1, OR(WEEKDAY(BG$6,2)=6, WEEKDAY(BG$6,2)=7)),
        AND($M$5=17,  WEEKDAY(BG$6,2)=6),
        AND($M$5=11,  WEEKDAY(BG$6,2)=7)
      ))
    ),
    INDEX(reference!$H$1:$I$9, MATCH($M150, reference!$H$1:$H$9, 0), 2),
    ""
  ),
"")</f>
        <v/>
      </c>
      <c r="BH150" s="53" t="str">
        <f>IFERROR(
  IF(
    AND(
      BH$6&gt;=$I150, BH$6&lt;=$J150, $Q$2="Yes",
      NOT( OR(
        AND($M$5=1, OR(WEEKDAY(BH$6,2)=6, WEEKDAY(BH$6,2)=7)),
        AND($M$5=17,  WEEKDAY(BH$6,2)=6),
        AND($M$5=11,  WEEKDAY(BH$6,2)=7)
      ))
    ),
    INDEX(reference!$H$1:$I$9, MATCH($M150, reference!$H$1:$H$9, 0), 2),
    ""
  ),
"")</f>
        <v/>
      </c>
      <c r="BI150" s="53" t="str">
        <f>IFERROR(
  IF(
    AND(
      BI$6&gt;=$I150, BI$6&lt;=$J150, $Q$2="Yes",
      NOT( OR(
        AND($M$5=1, OR(WEEKDAY(BI$6,2)=6, WEEKDAY(BI$6,2)=7)),
        AND($M$5=17,  WEEKDAY(BI$6,2)=6),
        AND($M$5=11,  WEEKDAY(BI$6,2)=7)
      ))
    ),
    INDEX(reference!$H$1:$I$9, MATCH($M150, reference!$H$1:$H$9, 0), 2),
    ""
  ),
"")</f>
        <v/>
      </c>
      <c r="BJ150" s="53" t="str">
        <f>IFERROR(
  IF(
    AND(
      BJ$6&gt;=$I150, BJ$6&lt;=$J150, $Q$2="Yes",
      NOT( OR(
        AND($M$5=1, OR(WEEKDAY(BJ$6,2)=6, WEEKDAY(BJ$6,2)=7)),
        AND($M$5=17,  WEEKDAY(BJ$6,2)=6),
        AND($M$5=11,  WEEKDAY(BJ$6,2)=7)
      ))
    ),
    INDEX(reference!$H$1:$I$9, MATCH($M150, reference!$H$1:$H$9, 0), 2),
    ""
  ),
"")</f>
        <v/>
      </c>
      <c r="BK150" s="53" t="str">
        <f>IFERROR(
  IF(
    AND(
      BK$6&gt;=$I150, BK$6&lt;=$J150, $Q$2="Yes",
      NOT( OR(
        AND($M$5=1, OR(WEEKDAY(BK$6,2)=6, WEEKDAY(BK$6,2)=7)),
        AND($M$5=17,  WEEKDAY(BK$6,2)=6),
        AND($M$5=11,  WEEKDAY(BK$6,2)=7)
      ))
    ),
    INDEX(reference!$H$1:$I$9, MATCH($M150, reference!$H$1:$H$9, 0), 2),
    ""
  ),
"")</f>
        <v/>
      </c>
      <c r="BL150" s="53" t="str">
        <f>IFERROR(
  IF(
    AND(
      BL$6&gt;=$I150, BL$6&lt;=$J150, $Q$2="Yes",
      NOT( OR(
        AND($M$5=1, OR(WEEKDAY(BL$6,2)=6, WEEKDAY(BL$6,2)=7)),
        AND($M$5=17,  WEEKDAY(BL$6,2)=6),
        AND($M$5=11,  WEEKDAY(BL$6,2)=7)
      ))
    ),
    INDEX(reference!$H$1:$I$9, MATCH($M150, reference!$H$1:$H$9, 0), 2),
    ""
  ),
"")</f>
        <v/>
      </c>
      <c r="BM150" s="53" t="str">
        <f>IFERROR(
  IF(
    AND(
      BM$6&gt;=$I150, BM$6&lt;=$J150, $Q$2="Yes",
      NOT( OR(
        AND($M$5=1, OR(WEEKDAY(BM$6,2)=6, WEEKDAY(BM$6,2)=7)),
        AND($M$5=17,  WEEKDAY(BM$6,2)=6),
        AND($M$5=11,  WEEKDAY(BM$6,2)=7)
      ))
    ),
    INDEX(reference!$H$1:$I$9, MATCH($M150, reference!$H$1:$H$9, 0), 2),
    ""
  ),
"")</f>
        <v/>
      </c>
      <c r="BN150" s="53" t="str">
        <f>IFERROR(
  IF(
    AND(
      BN$6&gt;=$I150, BN$6&lt;=$J150, $Q$2="Yes",
      NOT( OR(
        AND($M$5=1, OR(WEEKDAY(BN$6,2)=6, WEEKDAY(BN$6,2)=7)),
        AND($M$5=17,  WEEKDAY(BN$6,2)=6),
        AND($M$5=11,  WEEKDAY(BN$6,2)=7)
      ))
    ),
    INDEX(reference!$H$1:$I$9, MATCH($M150, reference!$H$1:$H$9, 0), 2),
    ""
  ),
"")</f>
        <v/>
      </c>
      <c r="BO150" s="53" t="str">
        <f>IFERROR(
  IF(
    AND(
      BO$6&gt;=$I150, BO$6&lt;=$J150, $Q$2="Yes",
      NOT( OR(
        AND($M$5=1, OR(WEEKDAY(BO$6,2)=6, WEEKDAY(BO$6,2)=7)),
        AND($M$5=17,  WEEKDAY(BO$6,2)=6),
        AND($M$5=11,  WEEKDAY(BO$6,2)=7)
      ))
    ),
    INDEX(reference!$H$1:$I$9, MATCH($M150, reference!$H$1:$H$9, 0), 2),
    ""
  ),
"")</f>
        <v/>
      </c>
      <c r="BP150" s="53" t="str">
        <f>IFERROR(
  IF(
    AND(
      BP$6&gt;=$I150, BP$6&lt;=$J150, $Q$2="Yes",
      NOT( OR(
        AND($M$5=1, OR(WEEKDAY(BP$6,2)=6, WEEKDAY(BP$6,2)=7)),
        AND($M$5=17,  WEEKDAY(BP$6,2)=6),
        AND($M$5=11,  WEEKDAY(BP$6,2)=7)
      ))
    ),
    INDEX(reference!$H$1:$I$9, MATCH($M150, reference!$H$1:$H$9, 0), 2),
    ""
  ),
"")</f>
        <v/>
      </c>
      <c r="BQ150" s="53" t="str">
        <f>IFERROR(
  IF(
    AND(
      BQ$6&gt;=$I150, BQ$6&lt;=$J150, $Q$2="Yes",
      NOT( OR(
        AND($M$5=1, OR(WEEKDAY(BQ$6,2)=6, WEEKDAY(BQ$6,2)=7)),
        AND($M$5=17,  WEEKDAY(BQ$6,2)=6),
        AND($M$5=11,  WEEKDAY(BQ$6,2)=7)
      ))
    ),
    INDEX(reference!$H$1:$I$9, MATCH($M150, reference!$H$1:$H$9, 0), 2),
    ""
  ),
"")</f>
        <v/>
      </c>
    </row>
    <row r="151" spans="1:69" ht="22.5" customHeight="1" x14ac:dyDescent="0.15">
      <c r="A151" s="46">
        <f>COUNTIF($L$7:M151,M151)</f>
        <v>0</v>
      </c>
      <c r="B151" s="46" t="str">
        <f t="shared" si="8"/>
        <v>-0</v>
      </c>
      <c r="C151" s="46" t="str">
        <f>IFERROR(IF(G151="","",MOD(COUNTIFS($F$6:G151,"◯"),10)),"")</f>
        <v/>
      </c>
      <c r="D151" s="46" t="str" cm="1">
        <f t="array" ref="D151">IF(G151="","",_xlfn.SWITCH(G151,"◯",1,"◆",2,"★",3))</f>
        <v/>
      </c>
      <c r="E151" s="46"/>
      <c r="F151" s="47"/>
      <c r="G151" s="48"/>
      <c r="H151" s="49"/>
      <c r="I151" s="51"/>
      <c r="J151" s="51"/>
      <c r="K151" s="52" t="str">
        <f t="shared" si="9"/>
        <v/>
      </c>
      <c r="L151" s="50"/>
      <c r="M151" s="50"/>
      <c r="N151" s="53" t="str">
        <f>IFERROR(
  IF(
    AND(
      N$6&gt;=$I151, N$6&lt;=$J151, $Q$2="Yes",
      NOT( OR(
        AND($M$5=1, OR(WEEKDAY(N$6,2)=6, WEEKDAY(N$6,2)=7)),
        AND($M$5=17,  WEEKDAY(N$6,2)=6),
        AND($M$5=11,  WEEKDAY(N$6,2)=7)
      ))
    ),
    INDEX(reference!$H$1:$I$9, MATCH($M151, reference!$H$1:$H$9, 0), 2),
    ""
  ),
"")</f>
        <v/>
      </c>
      <c r="O151" s="53" t="str">
        <f>IFERROR(
  IF(
    AND(
      O$6&gt;=$I151, O$6&lt;=$J151, $Q$2="Yes",
      NOT( OR(
        AND($M$5=1, OR(WEEKDAY(O$6,2)=6, WEEKDAY(O$6,2)=7)),
        AND($M$5=17,  WEEKDAY(O$6,2)=6),
        AND($M$5=11,  WEEKDAY(O$6,2)=7)
      ))
    ),
    INDEX(reference!$H$1:$I$9, MATCH($M151, reference!$H$1:$H$9, 0), 2),
    ""
  ),
"")</f>
        <v/>
      </c>
      <c r="P151" s="53" t="str">
        <f>IFERROR(
  IF(
    AND(
      P$6&gt;=$I151, P$6&lt;=$J151, $Q$2="Yes",
      NOT( OR(
        AND($M$5=1, OR(WEEKDAY(P$6,2)=6, WEEKDAY(P$6,2)=7)),
        AND($M$5=17,  WEEKDAY(P$6,2)=6),
        AND($M$5=11,  WEEKDAY(P$6,2)=7)
      ))
    ),
    INDEX(reference!$H$1:$I$9, MATCH($M151, reference!$H$1:$H$9, 0), 2),
    ""
  ),
"")</f>
        <v/>
      </c>
      <c r="Q151" s="53" t="str">
        <f>IFERROR(
  IF(
    AND(
      Q$6&gt;=$I151, Q$6&lt;=$J151, $Q$2="Yes",
      NOT( OR(
        AND($M$5=1, OR(WEEKDAY(Q$6,2)=6, WEEKDAY(Q$6,2)=7)),
        AND($M$5=17,  WEEKDAY(Q$6,2)=6),
        AND($M$5=11,  WEEKDAY(Q$6,2)=7)
      ))
    ),
    INDEX(reference!$H$1:$I$9, MATCH($M151, reference!$H$1:$H$9, 0), 2),
    ""
  ),
"")</f>
        <v/>
      </c>
      <c r="R151" s="53" t="str">
        <f>IFERROR(
  IF(
    AND(
      R$6&gt;=$I151, R$6&lt;=$J151, $Q$2="Yes",
      NOT( OR(
        AND($M$5=1, OR(WEEKDAY(R$6,2)=6, WEEKDAY(R$6,2)=7)),
        AND($M$5=17,  WEEKDAY(R$6,2)=6),
        AND($M$5=11,  WEEKDAY(R$6,2)=7)
      ))
    ),
    INDEX(reference!$H$1:$I$9, MATCH($M151, reference!$H$1:$H$9, 0), 2),
    ""
  ),
"")</f>
        <v/>
      </c>
      <c r="S151" s="53" t="str">
        <f>IFERROR(
  IF(
    AND(
      S$6&gt;=$I151, S$6&lt;=$J151, $Q$2="Yes",
      NOT( OR(
        AND($M$5=1, OR(WEEKDAY(S$6,2)=6, WEEKDAY(S$6,2)=7)),
        AND($M$5=17,  WEEKDAY(S$6,2)=6),
        AND($M$5=11,  WEEKDAY(S$6,2)=7)
      ))
    ),
    INDEX(reference!$H$1:$I$9, MATCH($M151, reference!$H$1:$H$9, 0), 2),
    ""
  ),
"")</f>
        <v/>
      </c>
      <c r="T151" s="53" t="str">
        <f>IFERROR(
  IF(
    AND(
      T$6&gt;=$I151, T$6&lt;=$J151, $Q$2="Yes",
      NOT( OR(
        AND($M$5=1, OR(WEEKDAY(T$6,2)=6, WEEKDAY(T$6,2)=7)),
        AND($M$5=17,  WEEKDAY(T$6,2)=6),
        AND($M$5=11,  WEEKDAY(T$6,2)=7)
      ))
    ),
    INDEX(reference!$H$1:$I$9, MATCH($M151, reference!$H$1:$H$9, 0), 2),
    ""
  ),
"")</f>
        <v/>
      </c>
      <c r="U151" s="53" t="str">
        <f>IFERROR(
  IF(
    AND(
      U$6&gt;=$I151, U$6&lt;=$J151, $Q$2="Yes",
      NOT( OR(
        AND($M$5=1, OR(WEEKDAY(U$6,2)=6, WEEKDAY(U$6,2)=7)),
        AND($M$5=17,  WEEKDAY(U$6,2)=6),
        AND($M$5=11,  WEEKDAY(U$6,2)=7)
      ))
    ),
    INDEX(reference!$H$1:$I$9, MATCH($M151, reference!$H$1:$H$9, 0), 2),
    ""
  ),
"")</f>
        <v/>
      </c>
      <c r="V151" s="53" t="str">
        <f>IFERROR(
  IF(
    AND(
      V$6&gt;=$I151, V$6&lt;=$J151, $Q$2="Yes",
      NOT( OR(
        AND($M$5=1, OR(WEEKDAY(V$6,2)=6, WEEKDAY(V$6,2)=7)),
        AND($M$5=17,  WEEKDAY(V$6,2)=6),
        AND($M$5=11,  WEEKDAY(V$6,2)=7)
      ))
    ),
    INDEX(reference!$H$1:$I$9, MATCH($M151, reference!$H$1:$H$9, 0), 2),
    ""
  ),
"")</f>
        <v/>
      </c>
      <c r="W151" s="53" t="str">
        <f>IFERROR(
  IF(
    AND(
      W$6&gt;=$I151, W$6&lt;=$J151, $Q$2="Yes",
      NOT( OR(
        AND($M$5=1, OR(WEEKDAY(W$6,2)=6, WEEKDAY(W$6,2)=7)),
        AND($M$5=17,  WEEKDAY(W$6,2)=6),
        AND($M$5=11,  WEEKDAY(W$6,2)=7)
      ))
    ),
    INDEX(reference!$H$1:$I$9, MATCH($M151, reference!$H$1:$H$9, 0), 2),
    ""
  ),
"")</f>
        <v/>
      </c>
      <c r="X151" s="53" t="str">
        <f>IFERROR(
  IF(
    AND(
      X$6&gt;=$I151, X$6&lt;=$J151, $Q$2="Yes",
      NOT( OR(
        AND($M$5=1, OR(WEEKDAY(X$6,2)=6, WEEKDAY(X$6,2)=7)),
        AND($M$5=17,  WEEKDAY(X$6,2)=6),
        AND($M$5=11,  WEEKDAY(X$6,2)=7)
      ))
    ),
    INDEX(reference!$H$1:$I$9, MATCH($M151, reference!$H$1:$H$9, 0), 2),
    ""
  ),
"")</f>
        <v/>
      </c>
      <c r="Y151" s="53" t="str">
        <f>IFERROR(
  IF(
    AND(
      Y$6&gt;=$I151, Y$6&lt;=$J151, $Q$2="Yes",
      NOT( OR(
        AND($M$5=1, OR(WEEKDAY(Y$6,2)=6, WEEKDAY(Y$6,2)=7)),
        AND($M$5=17,  WEEKDAY(Y$6,2)=6),
        AND($M$5=11,  WEEKDAY(Y$6,2)=7)
      ))
    ),
    INDEX(reference!$H$1:$I$9, MATCH($M151, reference!$H$1:$H$9, 0), 2),
    ""
  ),
"")</f>
        <v/>
      </c>
      <c r="Z151" s="53" t="str">
        <f>IFERROR(
  IF(
    AND(
      Z$6&gt;=$I151, Z$6&lt;=$J151, $Q$2="Yes",
      NOT( OR(
        AND($M$5=1, OR(WEEKDAY(Z$6,2)=6, WEEKDAY(Z$6,2)=7)),
        AND($M$5=17,  WEEKDAY(Z$6,2)=6),
        AND($M$5=11,  WEEKDAY(Z$6,2)=7)
      ))
    ),
    INDEX(reference!$H$1:$I$9, MATCH($M151, reference!$H$1:$H$9, 0), 2),
    ""
  ),
"")</f>
        <v/>
      </c>
      <c r="AA151" s="53" t="str">
        <f>IFERROR(
  IF(
    AND(
      AA$6&gt;=$I151, AA$6&lt;=$J151, $Q$2="Yes",
      NOT( OR(
        AND($M$5=1, OR(WEEKDAY(AA$6,2)=6, WEEKDAY(AA$6,2)=7)),
        AND($M$5=17,  WEEKDAY(AA$6,2)=6),
        AND($M$5=11,  WEEKDAY(AA$6,2)=7)
      ))
    ),
    INDEX(reference!$H$1:$I$9, MATCH($M151, reference!$H$1:$H$9, 0), 2),
    ""
  ),
"")</f>
        <v/>
      </c>
      <c r="AB151" s="53" t="str">
        <f>IFERROR(
  IF(
    AND(
      AB$6&gt;=$I151, AB$6&lt;=$J151, $Q$2="Yes",
      NOT( OR(
        AND($M$5=1, OR(WEEKDAY(AB$6,2)=6, WEEKDAY(AB$6,2)=7)),
        AND($M$5=17,  WEEKDAY(AB$6,2)=6),
        AND($M$5=11,  WEEKDAY(AB$6,2)=7)
      ))
    ),
    INDEX(reference!$H$1:$I$9, MATCH($M151, reference!$H$1:$H$9, 0), 2),
    ""
  ),
"")</f>
        <v/>
      </c>
      <c r="AC151" s="53" t="str">
        <f>IFERROR(
  IF(
    AND(
      AC$6&gt;=$I151, AC$6&lt;=$J151, $Q$2="Yes",
      NOT( OR(
        AND($M$5=1, OR(WEEKDAY(AC$6,2)=6, WEEKDAY(AC$6,2)=7)),
        AND($M$5=17,  WEEKDAY(AC$6,2)=6),
        AND($M$5=11,  WEEKDAY(AC$6,2)=7)
      ))
    ),
    INDEX(reference!$H$1:$I$9, MATCH($M151, reference!$H$1:$H$9, 0), 2),
    ""
  ),
"")</f>
        <v/>
      </c>
      <c r="AD151" s="53" t="str">
        <f>IFERROR(
  IF(
    AND(
      AD$6&gt;=$I151, AD$6&lt;=$J151, $Q$2="Yes",
      NOT( OR(
        AND($M$5=1, OR(WEEKDAY(AD$6,2)=6, WEEKDAY(AD$6,2)=7)),
        AND($M$5=17,  WEEKDAY(AD$6,2)=6),
        AND($M$5=11,  WEEKDAY(AD$6,2)=7)
      ))
    ),
    INDEX(reference!$H$1:$I$9, MATCH($M151, reference!$H$1:$H$9, 0), 2),
    ""
  ),
"")</f>
        <v/>
      </c>
      <c r="AE151" s="53" t="str">
        <f>IFERROR(
  IF(
    AND(
      AE$6&gt;=$I151, AE$6&lt;=$J151, $Q$2="Yes",
      NOT( OR(
        AND($M$5=1, OR(WEEKDAY(AE$6,2)=6, WEEKDAY(AE$6,2)=7)),
        AND($M$5=17,  WEEKDAY(AE$6,2)=6),
        AND($M$5=11,  WEEKDAY(AE$6,2)=7)
      ))
    ),
    INDEX(reference!$H$1:$I$9, MATCH($M151, reference!$H$1:$H$9, 0), 2),
    ""
  ),
"")</f>
        <v/>
      </c>
      <c r="AF151" s="53" t="str">
        <f>IFERROR(
  IF(
    AND(
      AF$6&gt;=$I151, AF$6&lt;=$J151, $Q$2="Yes",
      NOT( OR(
        AND($M$5=1, OR(WEEKDAY(AF$6,2)=6, WEEKDAY(AF$6,2)=7)),
        AND($M$5=17,  WEEKDAY(AF$6,2)=6),
        AND($M$5=11,  WEEKDAY(AF$6,2)=7)
      ))
    ),
    INDEX(reference!$H$1:$I$9, MATCH($M151, reference!$H$1:$H$9, 0), 2),
    ""
  ),
"")</f>
        <v/>
      </c>
      <c r="AG151" s="53" t="str">
        <f>IFERROR(
  IF(
    AND(
      AG$6&gt;=$I151, AG$6&lt;=$J151, $Q$2="Yes",
      NOT( OR(
        AND($M$5=1, OR(WEEKDAY(AG$6,2)=6, WEEKDAY(AG$6,2)=7)),
        AND($M$5=17,  WEEKDAY(AG$6,2)=6),
        AND($M$5=11,  WEEKDAY(AG$6,2)=7)
      ))
    ),
    INDEX(reference!$H$1:$I$9, MATCH($M151, reference!$H$1:$H$9, 0), 2),
    ""
  ),
"")</f>
        <v/>
      </c>
      <c r="AH151" s="53" t="str">
        <f>IFERROR(
  IF(
    AND(
      AH$6&gt;=$I151, AH$6&lt;=$J151, $Q$2="Yes",
      NOT( OR(
        AND($M$5=1, OR(WEEKDAY(AH$6,2)=6, WEEKDAY(AH$6,2)=7)),
        AND($M$5=17,  WEEKDAY(AH$6,2)=6),
        AND($M$5=11,  WEEKDAY(AH$6,2)=7)
      ))
    ),
    INDEX(reference!$H$1:$I$9, MATCH($M151, reference!$H$1:$H$9, 0), 2),
    ""
  ),
"")</f>
        <v/>
      </c>
      <c r="AI151" s="53" t="str">
        <f>IFERROR(
  IF(
    AND(
      AI$6&gt;=$I151, AI$6&lt;=$J151, $Q$2="Yes",
      NOT( OR(
        AND($M$5=1, OR(WEEKDAY(AI$6,2)=6, WEEKDAY(AI$6,2)=7)),
        AND($M$5=17,  WEEKDAY(AI$6,2)=6),
        AND($M$5=11,  WEEKDAY(AI$6,2)=7)
      ))
    ),
    INDEX(reference!$H$1:$I$9, MATCH($M151, reference!$H$1:$H$9, 0), 2),
    ""
  ),
"")</f>
        <v/>
      </c>
      <c r="AJ151" s="53" t="str">
        <f>IFERROR(
  IF(
    AND(
      AJ$6&gt;=$I151, AJ$6&lt;=$J151, $Q$2="Yes",
      NOT( OR(
        AND($M$5=1, OR(WEEKDAY(AJ$6,2)=6, WEEKDAY(AJ$6,2)=7)),
        AND($M$5=17,  WEEKDAY(AJ$6,2)=6),
        AND($M$5=11,  WEEKDAY(AJ$6,2)=7)
      ))
    ),
    INDEX(reference!$H$1:$I$9, MATCH($M151, reference!$H$1:$H$9, 0), 2),
    ""
  ),
"")</f>
        <v/>
      </c>
      <c r="AK151" s="53" t="str">
        <f>IFERROR(
  IF(
    AND(
      AK$6&gt;=$I151, AK$6&lt;=$J151, $Q$2="Yes",
      NOT( OR(
        AND($M$5=1, OR(WEEKDAY(AK$6,2)=6, WEEKDAY(AK$6,2)=7)),
        AND($M$5=17,  WEEKDAY(AK$6,2)=6),
        AND($M$5=11,  WEEKDAY(AK$6,2)=7)
      ))
    ),
    INDEX(reference!$H$1:$I$9, MATCH($M151, reference!$H$1:$H$9, 0), 2),
    ""
  ),
"")</f>
        <v/>
      </c>
      <c r="AL151" s="53" t="str">
        <f>IFERROR(
  IF(
    AND(
      AL$6&gt;=$I151, AL$6&lt;=$J151, $Q$2="Yes",
      NOT( OR(
        AND($M$5=1, OR(WEEKDAY(AL$6,2)=6, WEEKDAY(AL$6,2)=7)),
        AND($M$5=17,  WEEKDAY(AL$6,2)=6),
        AND($M$5=11,  WEEKDAY(AL$6,2)=7)
      ))
    ),
    INDEX(reference!$H$1:$I$9, MATCH($M151, reference!$H$1:$H$9, 0), 2),
    ""
  ),
"")</f>
        <v/>
      </c>
      <c r="AM151" s="53" t="str">
        <f>IFERROR(
  IF(
    AND(
      AM$6&gt;=$I151, AM$6&lt;=$J151, $Q$2="Yes",
      NOT( OR(
        AND($M$5=1, OR(WEEKDAY(AM$6,2)=6, WEEKDAY(AM$6,2)=7)),
        AND($M$5=17,  WEEKDAY(AM$6,2)=6),
        AND($M$5=11,  WEEKDAY(AM$6,2)=7)
      ))
    ),
    INDEX(reference!$H$1:$I$9, MATCH($M151, reference!$H$1:$H$9, 0), 2),
    ""
  ),
"")</f>
        <v/>
      </c>
      <c r="AN151" s="53" t="str">
        <f>IFERROR(
  IF(
    AND(
      AN$6&gt;=$I151, AN$6&lt;=$J151, $Q$2="Yes",
      NOT( OR(
        AND($M$5=1, OR(WEEKDAY(AN$6,2)=6, WEEKDAY(AN$6,2)=7)),
        AND($M$5=17,  WEEKDAY(AN$6,2)=6),
        AND($M$5=11,  WEEKDAY(AN$6,2)=7)
      ))
    ),
    INDEX(reference!$H$1:$I$9, MATCH($M151, reference!$H$1:$H$9, 0), 2),
    ""
  ),
"")</f>
        <v/>
      </c>
      <c r="AO151" s="53" t="str">
        <f>IFERROR(
  IF(
    AND(
      AO$6&gt;=$I151, AO$6&lt;=$J151, $Q$2="Yes",
      NOT( OR(
        AND($M$5=1, OR(WEEKDAY(AO$6,2)=6, WEEKDAY(AO$6,2)=7)),
        AND($M$5=17,  WEEKDAY(AO$6,2)=6),
        AND($M$5=11,  WEEKDAY(AO$6,2)=7)
      ))
    ),
    INDEX(reference!$H$1:$I$9, MATCH($M151, reference!$H$1:$H$9, 0), 2),
    ""
  ),
"")</f>
        <v/>
      </c>
      <c r="AP151" s="53" t="str">
        <f>IFERROR(
  IF(
    AND(
      AP$6&gt;=$I151, AP$6&lt;=$J151, $Q$2="Yes",
      NOT( OR(
        AND($M$5=1, OR(WEEKDAY(AP$6,2)=6, WEEKDAY(AP$6,2)=7)),
        AND($M$5=17,  WEEKDAY(AP$6,2)=6),
        AND($M$5=11,  WEEKDAY(AP$6,2)=7)
      ))
    ),
    INDEX(reference!$H$1:$I$9, MATCH($M151, reference!$H$1:$H$9, 0), 2),
    ""
  ),
"")</f>
        <v/>
      </c>
      <c r="AQ151" s="53" t="str">
        <f>IFERROR(
  IF(
    AND(
      AQ$6&gt;=$I151, AQ$6&lt;=$J151, $Q$2="Yes",
      NOT( OR(
        AND($M$5=1, OR(WEEKDAY(AQ$6,2)=6, WEEKDAY(AQ$6,2)=7)),
        AND($M$5=17,  WEEKDAY(AQ$6,2)=6),
        AND($M$5=11,  WEEKDAY(AQ$6,2)=7)
      ))
    ),
    INDEX(reference!$H$1:$I$9, MATCH($M151, reference!$H$1:$H$9, 0), 2),
    ""
  ),
"")</f>
        <v/>
      </c>
      <c r="AR151" s="53" t="str">
        <f>IFERROR(
  IF(
    AND(
      AR$6&gt;=$I151, AR$6&lt;=$J151, $Q$2="Yes",
      NOT( OR(
        AND($M$5=1, OR(WEEKDAY(AR$6,2)=6, WEEKDAY(AR$6,2)=7)),
        AND($M$5=17,  WEEKDAY(AR$6,2)=6),
        AND($M$5=11,  WEEKDAY(AR$6,2)=7)
      ))
    ),
    INDEX(reference!$H$1:$I$9, MATCH($M151, reference!$H$1:$H$9, 0), 2),
    ""
  ),
"")</f>
        <v/>
      </c>
      <c r="AS151" s="53" t="str">
        <f>IFERROR(
  IF(
    AND(
      AS$6&gt;=$I151, AS$6&lt;=$J151, $Q$2="Yes",
      NOT( OR(
        AND($M$5=1, OR(WEEKDAY(AS$6,2)=6, WEEKDAY(AS$6,2)=7)),
        AND($M$5=17,  WEEKDAY(AS$6,2)=6),
        AND($M$5=11,  WEEKDAY(AS$6,2)=7)
      ))
    ),
    INDEX(reference!$H$1:$I$9, MATCH($M151, reference!$H$1:$H$9, 0), 2),
    ""
  ),
"")</f>
        <v/>
      </c>
      <c r="AT151" s="53" t="str">
        <f>IFERROR(
  IF(
    AND(
      AT$6&gt;=$I151, AT$6&lt;=$J151, $Q$2="Yes",
      NOT( OR(
        AND($M$5=1, OR(WEEKDAY(AT$6,2)=6, WEEKDAY(AT$6,2)=7)),
        AND($M$5=17,  WEEKDAY(AT$6,2)=6),
        AND($M$5=11,  WEEKDAY(AT$6,2)=7)
      ))
    ),
    INDEX(reference!$H$1:$I$9, MATCH($M151, reference!$H$1:$H$9, 0), 2),
    ""
  ),
"")</f>
        <v/>
      </c>
      <c r="AU151" s="53" t="str">
        <f>IFERROR(
  IF(
    AND(
      AU$6&gt;=$I151, AU$6&lt;=$J151, $Q$2="Yes",
      NOT( OR(
        AND($M$5=1, OR(WEEKDAY(AU$6,2)=6, WEEKDAY(AU$6,2)=7)),
        AND($M$5=17,  WEEKDAY(AU$6,2)=6),
        AND($M$5=11,  WEEKDAY(AU$6,2)=7)
      ))
    ),
    INDEX(reference!$H$1:$I$9, MATCH($M151, reference!$H$1:$H$9, 0), 2),
    ""
  ),
"")</f>
        <v/>
      </c>
      <c r="AV151" s="53" t="str">
        <f>IFERROR(
  IF(
    AND(
      AV$6&gt;=$I151, AV$6&lt;=$J151, $Q$2="Yes",
      NOT( OR(
        AND($M$5=1, OR(WEEKDAY(AV$6,2)=6, WEEKDAY(AV$6,2)=7)),
        AND($M$5=17,  WEEKDAY(AV$6,2)=6),
        AND($M$5=11,  WEEKDAY(AV$6,2)=7)
      ))
    ),
    INDEX(reference!$H$1:$I$9, MATCH($M151, reference!$H$1:$H$9, 0), 2),
    ""
  ),
"")</f>
        <v/>
      </c>
      <c r="AW151" s="53" t="str">
        <f>IFERROR(
  IF(
    AND(
      AW$6&gt;=$I151, AW$6&lt;=$J151, $Q$2="Yes",
      NOT( OR(
        AND($M$5=1, OR(WEEKDAY(AW$6,2)=6, WEEKDAY(AW$6,2)=7)),
        AND($M$5=17,  WEEKDAY(AW$6,2)=6),
        AND($M$5=11,  WEEKDAY(AW$6,2)=7)
      ))
    ),
    INDEX(reference!$H$1:$I$9, MATCH($M151, reference!$H$1:$H$9, 0), 2),
    ""
  ),
"")</f>
        <v/>
      </c>
      <c r="AX151" s="53" t="str">
        <f>IFERROR(
  IF(
    AND(
      AX$6&gt;=$I151, AX$6&lt;=$J151, $Q$2="Yes",
      NOT( OR(
        AND($M$5=1, OR(WEEKDAY(AX$6,2)=6, WEEKDAY(AX$6,2)=7)),
        AND($M$5=17,  WEEKDAY(AX$6,2)=6),
        AND($M$5=11,  WEEKDAY(AX$6,2)=7)
      ))
    ),
    INDEX(reference!$H$1:$I$9, MATCH($M151, reference!$H$1:$H$9, 0), 2),
    ""
  ),
"")</f>
        <v/>
      </c>
      <c r="AY151" s="53" t="str">
        <f>IFERROR(
  IF(
    AND(
      AY$6&gt;=$I151, AY$6&lt;=$J151, $Q$2="Yes",
      NOT( OR(
        AND($M$5=1, OR(WEEKDAY(AY$6,2)=6, WEEKDAY(AY$6,2)=7)),
        AND($M$5=17,  WEEKDAY(AY$6,2)=6),
        AND($M$5=11,  WEEKDAY(AY$6,2)=7)
      ))
    ),
    INDEX(reference!$H$1:$I$9, MATCH($M151, reference!$H$1:$H$9, 0), 2),
    ""
  ),
"")</f>
        <v/>
      </c>
      <c r="AZ151" s="53" t="str">
        <f>IFERROR(
  IF(
    AND(
      AZ$6&gt;=$I151, AZ$6&lt;=$J151, $Q$2="Yes",
      NOT( OR(
        AND($M$5=1, OR(WEEKDAY(AZ$6,2)=6, WEEKDAY(AZ$6,2)=7)),
        AND($M$5=17,  WEEKDAY(AZ$6,2)=6),
        AND($M$5=11,  WEEKDAY(AZ$6,2)=7)
      ))
    ),
    INDEX(reference!$H$1:$I$9, MATCH($M151, reference!$H$1:$H$9, 0), 2),
    ""
  ),
"")</f>
        <v/>
      </c>
      <c r="BA151" s="53" t="str">
        <f>IFERROR(
  IF(
    AND(
      BA$6&gt;=$I151, BA$6&lt;=$J151, $Q$2="Yes",
      NOT( OR(
        AND($M$5=1, OR(WEEKDAY(BA$6,2)=6, WEEKDAY(BA$6,2)=7)),
        AND($M$5=17,  WEEKDAY(BA$6,2)=6),
        AND($M$5=11,  WEEKDAY(BA$6,2)=7)
      ))
    ),
    INDEX(reference!$H$1:$I$9, MATCH($M151, reference!$H$1:$H$9, 0), 2),
    ""
  ),
"")</f>
        <v/>
      </c>
      <c r="BB151" s="53" t="str">
        <f>IFERROR(
  IF(
    AND(
      BB$6&gt;=$I151, BB$6&lt;=$J151, $Q$2="Yes",
      NOT( OR(
        AND($M$5=1, OR(WEEKDAY(BB$6,2)=6, WEEKDAY(BB$6,2)=7)),
        AND($M$5=17,  WEEKDAY(BB$6,2)=6),
        AND($M$5=11,  WEEKDAY(BB$6,2)=7)
      ))
    ),
    INDEX(reference!$H$1:$I$9, MATCH($M151, reference!$H$1:$H$9, 0), 2),
    ""
  ),
"")</f>
        <v/>
      </c>
      <c r="BC151" s="53" t="str">
        <f>IFERROR(
  IF(
    AND(
      BC$6&gt;=$I151, BC$6&lt;=$J151, $Q$2="Yes",
      NOT( OR(
        AND($M$5=1, OR(WEEKDAY(BC$6,2)=6, WEEKDAY(BC$6,2)=7)),
        AND($M$5=17,  WEEKDAY(BC$6,2)=6),
        AND($M$5=11,  WEEKDAY(BC$6,2)=7)
      ))
    ),
    INDEX(reference!$H$1:$I$9, MATCH($M151, reference!$H$1:$H$9, 0), 2),
    ""
  ),
"")</f>
        <v/>
      </c>
      <c r="BD151" s="53" t="str">
        <f>IFERROR(
  IF(
    AND(
      BD$6&gt;=$I151, BD$6&lt;=$J151, $Q$2="Yes",
      NOT( OR(
        AND($M$5=1, OR(WEEKDAY(BD$6,2)=6, WEEKDAY(BD$6,2)=7)),
        AND($M$5=17,  WEEKDAY(BD$6,2)=6),
        AND($M$5=11,  WEEKDAY(BD$6,2)=7)
      ))
    ),
    INDEX(reference!$H$1:$I$9, MATCH($M151, reference!$H$1:$H$9, 0), 2),
    ""
  ),
"")</f>
        <v/>
      </c>
      <c r="BE151" s="53" t="str">
        <f>IFERROR(
  IF(
    AND(
      BE$6&gt;=$I151, BE$6&lt;=$J151, $Q$2="Yes",
      NOT( OR(
        AND($M$5=1, OR(WEEKDAY(BE$6,2)=6, WEEKDAY(BE$6,2)=7)),
        AND($M$5=17,  WEEKDAY(BE$6,2)=6),
        AND($M$5=11,  WEEKDAY(BE$6,2)=7)
      ))
    ),
    INDEX(reference!$H$1:$I$9, MATCH($M151, reference!$H$1:$H$9, 0), 2),
    ""
  ),
"")</f>
        <v/>
      </c>
      <c r="BF151" s="53" t="str">
        <f>IFERROR(
  IF(
    AND(
      BF$6&gt;=$I151, BF$6&lt;=$J151, $Q$2="Yes",
      NOT( OR(
        AND($M$5=1, OR(WEEKDAY(BF$6,2)=6, WEEKDAY(BF$6,2)=7)),
        AND($M$5=17,  WEEKDAY(BF$6,2)=6),
        AND($M$5=11,  WEEKDAY(BF$6,2)=7)
      ))
    ),
    INDEX(reference!$H$1:$I$9, MATCH($M151, reference!$H$1:$H$9, 0), 2),
    ""
  ),
"")</f>
        <v/>
      </c>
      <c r="BG151" s="53" t="str">
        <f>IFERROR(
  IF(
    AND(
      BG$6&gt;=$I151, BG$6&lt;=$J151, $Q$2="Yes",
      NOT( OR(
        AND($M$5=1, OR(WEEKDAY(BG$6,2)=6, WEEKDAY(BG$6,2)=7)),
        AND($M$5=17,  WEEKDAY(BG$6,2)=6),
        AND($M$5=11,  WEEKDAY(BG$6,2)=7)
      ))
    ),
    INDEX(reference!$H$1:$I$9, MATCH($M151, reference!$H$1:$H$9, 0), 2),
    ""
  ),
"")</f>
        <v/>
      </c>
      <c r="BH151" s="53" t="str">
        <f>IFERROR(
  IF(
    AND(
      BH$6&gt;=$I151, BH$6&lt;=$J151, $Q$2="Yes",
      NOT( OR(
        AND($M$5=1, OR(WEEKDAY(BH$6,2)=6, WEEKDAY(BH$6,2)=7)),
        AND($M$5=17,  WEEKDAY(BH$6,2)=6),
        AND($M$5=11,  WEEKDAY(BH$6,2)=7)
      ))
    ),
    INDEX(reference!$H$1:$I$9, MATCH($M151, reference!$H$1:$H$9, 0), 2),
    ""
  ),
"")</f>
        <v/>
      </c>
      <c r="BI151" s="53" t="str">
        <f>IFERROR(
  IF(
    AND(
      BI$6&gt;=$I151, BI$6&lt;=$J151, $Q$2="Yes",
      NOT( OR(
        AND($M$5=1, OR(WEEKDAY(BI$6,2)=6, WEEKDAY(BI$6,2)=7)),
        AND($M$5=17,  WEEKDAY(BI$6,2)=6),
        AND($M$5=11,  WEEKDAY(BI$6,2)=7)
      ))
    ),
    INDEX(reference!$H$1:$I$9, MATCH($M151, reference!$H$1:$H$9, 0), 2),
    ""
  ),
"")</f>
        <v/>
      </c>
      <c r="BJ151" s="53" t="str">
        <f>IFERROR(
  IF(
    AND(
      BJ$6&gt;=$I151, BJ$6&lt;=$J151, $Q$2="Yes",
      NOT( OR(
        AND($M$5=1, OR(WEEKDAY(BJ$6,2)=6, WEEKDAY(BJ$6,2)=7)),
        AND($M$5=17,  WEEKDAY(BJ$6,2)=6),
        AND($M$5=11,  WEEKDAY(BJ$6,2)=7)
      ))
    ),
    INDEX(reference!$H$1:$I$9, MATCH($M151, reference!$H$1:$H$9, 0), 2),
    ""
  ),
"")</f>
        <v/>
      </c>
      <c r="BK151" s="53" t="str">
        <f>IFERROR(
  IF(
    AND(
      BK$6&gt;=$I151, BK$6&lt;=$J151, $Q$2="Yes",
      NOT( OR(
        AND($M$5=1, OR(WEEKDAY(BK$6,2)=6, WEEKDAY(BK$6,2)=7)),
        AND($M$5=17,  WEEKDAY(BK$6,2)=6),
        AND($M$5=11,  WEEKDAY(BK$6,2)=7)
      ))
    ),
    INDEX(reference!$H$1:$I$9, MATCH($M151, reference!$H$1:$H$9, 0), 2),
    ""
  ),
"")</f>
        <v/>
      </c>
      <c r="BL151" s="53" t="str">
        <f>IFERROR(
  IF(
    AND(
      BL$6&gt;=$I151, BL$6&lt;=$J151, $Q$2="Yes",
      NOT( OR(
        AND($M$5=1, OR(WEEKDAY(BL$6,2)=6, WEEKDAY(BL$6,2)=7)),
        AND($M$5=17,  WEEKDAY(BL$6,2)=6),
        AND($M$5=11,  WEEKDAY(BL$6,2)=7)
      ))
    ),
    INDEX(reference!$H$1:$I$9, MATCH($M151, reference!$H$1:$H$9, 0), 2),
    ""
  ),
"")</f>
        <v/>
      </c>
      <c r="BM151" s="53" t="str">
        <f>IFERROR(
  IF(
    AND(
      BM$6&gt;=$I151, BM$6&lt;=$J151, $Q$2="Yes",
      NOT( OR(
        AND($M$5=1, OR(WEEKDAY(BM$6,2)=6, WEEKDAY(BM$6,2)=7)),
        AND($M$5=17,  WEEKDAY(BM$6,2)=6),
        AND($M$5=11,  WEEKDAY(BM$6,2)=7)
      ))
    ),
    INDEX(reference!$H$1:$I$9, MATCH($M151, reference!$H$1:$H$9, 0), 2),
    ""
  ),
"")</f>
        <v/>
      </c>
      <c r="BN151" s="53" t="str">
        <f>IFERROR(
  IF(
    AND(
      BN$6&gt;=$I151, BN$6&lt;=$J151, $Q$2="Yes",
      NOT( OR(
        AND($M$5=1, OR(WEEKDAY(BN$6,2)=6, WEEKDAY(BN$6,2)=7)),
        AND($M$5=17,  WEEKDAY(BN$6,2)=6),
        AND($M$5=11,  WEEKDAY(BN$6,2)=7)
      ))
    ),
    INDEX(reference!$H$1:$I$9, MATCH($M151, reference!$H$1:$H$9, 0), 2),
    ""
  ),
"")</f>
        <v/>
      </c>
      <c r="BO151" s="53" t="str">
        <f>IFERROR(
  IF(
    AND(
      BO$6&gt;=$I151, BO$6&lt;=$J151, $Q$2="Yes",
      NOT( OR(
        AND($M$5=1, OR(WEEKDAY(BO$6,2)=6, WEEKDAY(BO$6,2)=7)),
        AND($M$5=17,  WEEKDAY(BO$6,2)=6),
        AND($M$5=11,  WEEKDAY(BO$6,2)=7)
      ))
    ),
    INDEX(reference!$H$1:$I$9, MATCH($M151, reference!$H$1:$H$9, 0), 2),
    ""
  ),
"")</f>
        <v/>
      </c>
      <c r="BP151" s="53" t="str">
        <f>IFERROR(
  IF(
    AND(
      BP$6&gt;=$I151, BP$6&lt;=$J151, $Q$2="Yes",
      NOT( OR(
        AND($M$5=1, OR(WEEKDAY(BP$6,2)=6, WEEKDAY(BP$6,2)=7)),
        AND($M$5=17,  WEEKDAY(BP$6,2)=6),
        AND($M$5=11,  WEEKDAY(BP$6,2)=7)
      ))
    ),
    INDEX(reference!$H$1:$I$9, MATCH($M151, reference!$H$1:$H$9, 0), 2),
    ""
  ),
"")</f>
        <v/>
      </c>
      <c r="BQ151" s="53" t="str">
        <f>IFERROR(
  IF(
    AND(
      BQ$6&gt;=$I151, BQ$6&lt;=$J151, $Q$2="Yes",
      NOT( OR(
        AND($M$5=1, OR(WEEKDAY(BQ$6,2)=6, WEEKDAY(BQ$6,2)=7)),
        AND($M$5=17,  WEEKDAY(BQ$6,2)=6),
        AND($M$5=11,  WEEKDAY(BQ$6,2)=7)
      ))
    ),
    INDEX(reference!$H$1:$I$9, MATCH($M151, reference!$H$1:$H$9, 0), 2),
    ""
  ),
"")</f>
        <v/>
      </c>
    </row>
    <row r="152" spans="1:69" ht="22.5" customHeight="1" x14ac:dyDescent="0.15">
      <c r="A152" s="46">
        <f>COUNTIF($L$7:M152,M152)</f>
        <v>0</v>
      </c>
      <c r="B152" s="46" t="str">
        <f t="shared" si="8"/>
        <v>-0</v>
      </c>
      <c r="C152" s="46" t="str">
        <f>IFERROR(IF(G152="","",MOD(COUNTIFS($F$6:G152,"◯"),10)),"")</f>
        <v/>
      </c>
      <c r="D152" s="46" t="str" cm="1">
        <f t="array" ref="D152">IF(G152="","",_xlfn.SWITCH(G152,"◯",1,"◆",2,"★",3))</f>
        <v/>
      </c>
      <c r="E152" s="46"/>
      <c r="F152" s="47"/>
      <c r="G152" s="48"/>
      <c r="H152" s="49"/>
      <c r="I152" s="51"/>
      <c r="J152" s="51"/>
      <c r="K152" s="52" t="str">
        <f t="shared" si="9"/>
        <v/>
      </c>
      <c r="L152" s="50"/>
      <c r="M152" s="50"/>
      <c r="N152" s="53" t="str">
        <f>IFERROR(
  IF(
    AND(
      N$6&gt;=$I152, N$6&lt;=$J152, $Q$2="Yes",
      NOT( OR(
        AND($M$5=1, OR(WEEKDAY(N$6,2)=6, WEEKDAY(N$6,2)=7)),
        AND($M$5=17,  WEEKDAY(N$6,2)=6),
        AND($M$5=11,  WEEKDAY(N$6,2)=7)
      ))
    ),
    INDEX(reference!$H$1:$I$9, MATCH($M152, reference!$H$1:$H$9, 0), 2),
    ""
  ),
"")</f>
        <v/>
      </c>
      <c r="O152" s="53" t="str">
        <f>IFERROR(
  IF(
    AND(
      O$6&gt;=$I152, O$6&lt;=$J152, $Q$2="Yes",
      NOT( OR(
        AND($M$5=1, OR(WEEKDAY(O$6,2)=6, WEEKDAY(O$6,2)=7)),
        AND($M$5=17,  WEEKDAY(O$6,2)=6),
        AND($M$5=11,  WEEKDAY(O$6,2)=7)
      ))
    ),
    INDEX(reference!$H$1:$I$9, MATCH($M152, reference!$H$1:$H$9, 0), 2),
    ""
  ),
"")</f>
        <v/>
      </c>
      <c r="P152" s="53" t="str">
        <f>IFERROR(
  IF(
    AND(
      P$6&gt;=$I152, P$6&lt;=$J152, $Q$2="Yes",
      NOT( OR(
        AND($M$5=1, OR(WEEKDAY(P$6,2)=6, WEEKDAY(P$6,2)=7)),
        AND($M$5=17,  WEEKDAY(P$6,2)=6),
        AND($M$5=11,  WEEKDAY(P$6,2)=7)
      ))
    ),
    INDEX(reference!$H$1:$I$9, MATCH($M152, reference!$H$1:$H$9, 0), 2),
    ""
  ),
"")</f>
        <v/>
      </c>
      <c r="Q152" s="53" t="str">
        <f>IFERROR(
  IF(
    AND(
      Q$6&gt;=$I152, Q$6&lt;=$J152, $Q$2="Yes",
      NOT( OR(
        AND($M$5=1, OR(WEEKDAY(Q$6,2)=6, WEEKDAY(Q$6,2)=7)),
        AND($M$5=17,  WEEKDAY(Q$6,2)=6),
        AND($M$5=11,  WEEKDAY(Q$6,2)=7)
      ))
    ),
    INDEX(reference!$H$1:$I$9, MATCH($M152, reference!$H$1:$H$9, 0), 2),
    ""
  ),
"")</f>
        <v/>
      </c>
      <c r="R152" s="53" t="str">
        <f>IFERROR(
  IF(
    AND(
      R$6&gt;=$I152, R$6&lt;=$J152, $Q$2="Yes",
      NOT( OR(
        AND($M$5=1, OR(WEEKDAY(R$6,2)=6, WEEKDAY(R$6,2)=7)),
        AND($M$5=17,  WEEKDAY(R$6,2)=6),
        AND($M$5=11,  WEEKDAY(R$6,2)=7)
      ))
    ),
    INDEX(reference!$H$1:$I$9, MATCH($M152, reference!$H$1:$H$9, 0), 2),
    ""
  ),
"")</f>
        <v/>
      </c>
      <c r="S152" s="53" t="str">
        <f>IFERROR(
  IF(
    AND(
      S$6&gt;=$I152, S$6&lt;=$J152, $Q$2="Yes",
      NOT( OR(
        AND($M$5=1, OR(WEEKDAY(S$6,2)=6, WEEKDAY(S$6,2)=7)),
        AND($M$5=17,  WEEKDAY(S$6,2)=6),
        AND($M$5=11,  WEEKDAY(S$6,2)=7)
      ))
    ),
    INDEX(reference!$H$1:$I$9, MATCH($M152, reference!$H$1:$H$9, 0), 2),
    ""
  ),
"")</f>
        <v/>
      </c>
      <c r="T152" s="53" t="str">
        <f>IFERROR(
  IF(
    AND(
      T$6&gt;=$I152, T$6&lt;=$J152, $Q$2="Yes",
      NOT( OR(
        AND($M$5=1, OR(WEEKDAY(T$6,2)=6, WEEKDAY(T$6,2)=7)),
        AND($M$5=17,  WEEKDAY(T$6,2)=6),
        AND($M$5=11,  WEEKDAY(T$6,2)=7)
      ))
    ),
    INDEX(reference!$H$1:$I$9, MATCH($M152, reference!$H$1:$H$9, 0), 2),
    ""
  ),
"")</f>
        <v/>
      </c>
      <c r="U152" s="53" t="str">
        <f>IFERROR(
  IF(
    AND(
      U$6&gt;=$I152, U$6&lt;=$J152, $Q$2="Yes",
      NOT( OR(
        AND($M$5=1, OR(WEEKDAY(U$6,2)=6, WEEKDAY(U$6,2)=7)),
        AND($M$5=17,  WEEKDAY(U$6,2)=6),
        AND($M$5=11,  WEEKDAY(U$6,2)=7)
      ))
    ),
    INDEX(reference!$H$1:$I$9, MATCH($M152, reference!$H$1:$H$9, 0), 2),
    ""
  ),
"")</f>
        <v/>
      </c>
      <c r="V152" s="53" t="str">
        <f>IFERROR(
  IF(
    AND(
      V$6&gt;=$I152, V$6&lt;=$J152, $Q$2="Yes",
      NOT( OR(
        AND($M$5=1, OR(WEEKDAY(V$6,2)=6, WEEKDAY(V$6,2)=7)),
        AND($M$5=17,  WEEKDAY(V$6,2)=6),
        AND($M$5=11,  WEEKDAY(V$6,2)=7)
      ))
    ),
    INDEX(reference!$H$1:$I$9, MATCH($M152, reference!$H$1:$H$9, 0), 2),
    ""
  ),
"")</f>
        <v/>
      </c>
      <c r="W152" s="53" t="str">
        <f>IFERROR(
  IF(
    AND(
      W$6&gt;=$I152, W$6&lt;=$J152, $Q$2="Yes",
      NOT( OR(
        AND($M$5=1, OR(WEEKDAY(W$6,2)=6, WEEKDAY(W$6,2)=7)),
        AND($M$5=17,  WEEKDAY(W$6,2)=6),
        AND($M$5=11,  WEEKDAY(W$6,2)=7)
      ))
    ),
    INDEX(reference!$H$1:$I$9, MATCH($M152, reference!$H$1:$H$9, 0), 2),
    ""
  ),
"")</f>
        <v/>
      </c>
      <c r="X152" s="53" t="str">
        <f>IFERROR(
  IF(
    AND(
      X$6&gt;=$I152, X$6&lt;=$J152, $Q$2="Yes",
      NOT( OR(
        AND($M$5=1, OR(WEEKDAY(X$6,2)=6, WEEKDAY(X$6,2)=7)),
        AND($M$5=17,  WEEKDAY(X$6,2)=6),
        AND($M$5=11,  WEEKDAY(X$6,2)=7)
      ))
    ),
    INDEX(reference!$H$1:$I$9, MATCH($M152, reference!$H$1:$H$9, 0), 2),
    ""
  ),
"")</f>
        <v/>
      </c>
      <c r="Y152" s="53" t="str">
        <f>IFERROR(
  IF(
    AND(
      Y$6&gt;=$I152, Y$6&lt;=$J152, $Q$2="Yes",
      NOT( OR(
        AND($M$5=1, OR(WEEKDAY(Y$6,2)=6, WEEKDAY(Y$6,2)=7)),
        AND($M$5=17,  WEEKDAY(Y$6,2)=6),
        AND($M$5=11,  WEEKDAY(Y$6,2)=7)
      ))
    ),
    INDEX(reference!$H$1:$I$9, MATCH($M152, reference!$H$1:$H$9, 0), 2),
    ""
  ),
"")</f>
        <v/>
      </c>
      <c r="Z152" s="53" t="str">
        <f>IFERROR(
  IF(
    AND(
      Z$6&gt;=$I152, Z$6&lt;=$J152, $Q$2="Yes",
      NOT( OR(
        AND($M$5=1, OR(WEEKDAY(Z$6,2)=6, WEEKDAY(Z$6,2)=7)),
        AND($M$5=17,  WEEKDAY(Z$6,2)=6),
        AND($M$5=11,  WEEKDAY(Z$6,2)=7)
      ))
    ),
    INDEX(reference!$H$1:$I$9, MATCH($M152, reference!$H$1:$H$9, 0), 2),
    ""
  ),
"")</f>
        <v/>
      </c>
      <c r="AA152" s="53" t="str">
        <f>IFERROR(
  IF(
    AND(
      AA$6&gt;=$I152, AA$6&lt;=$J152, $Q$2="Yes",
      NOT( OR(
        AND($M$5=1, OR(WEEKDAY(AA$6,2)=6, WEEKDAY(AA$6,2)=7)),
        AND($M$5=17,  WEEKDAY(AA$6,2)=6),
        AND($M$5=11,  WEEKDAY(AA$6,2)=7)
      ))
    ),
    INDEX(reference!$H$1:$I$9, MATCH($M152, reference!$H$1:$H$9, 0), 2),
    ""
  ),
"")</f>
        <v/>
      </c>
      <c r="AB152" s="53" t="str">
        <f>IFERROR(
  IF(
    AND(
      AB$6&gt;=$I152, AB$6&lt;=$J152, $Q$2="Yes",
      NOT( OR(
        AND($M$5=1, OR(WEEKDAY(AB$6,2)=6, WEEKDAY(AB$6,2)=7)),
        AND($M$5=17,  WEEKDAY(AB$6,2)=6),
        AND($M$5=11,  WEEKDAY(AB$6,2)=7)
      ))
    ),
    INDEX(reference!$H$1:$I$9, MATCH($M152, reference!$H$1:$H$9, 0), 2),
    ""
  ),
"")</f>
        <v/>
      </c>
      <c r="AC152" s="53" t="str">
        <f>IFERROR(
  IF(
    AND(
      AC$6&gt;=$I152, AC$6&lt;=$J152, $Q$2="Yes",
      NOT( OR(
        AND($M$5=1, OR(WEEKDAY(AC$6,2)=6, WEEKDAY(AC$6,2)=7)),
        AND($M$5=17,  WEEKDAY(AC$6,2)=6),
        AND($M$5=11,  WEEKDAY(AC$6,2)=7)
      ))
    ),
    INDEX(reference!$H$1:$I$9, MATCH($M152, reference!$H$1:$H$9, 0), 2),
    ""
  ),
"")</f>
        <v/>
      </c>
      <c r="AD152" s="53" t="str">
        <f>IFERROR(
  IF(
    AND(
      AD$6&gt;=$I152, AD$6&lt;=$J152, $Q$2="Yes",
      NOT( OR(
        AND($M$5=1, OR(WEEKDAY(AD$6,2)=6, WEEKDAY(AD$6,2)=7)),
        AND($M$5=17,  WEEKDAY(AD$6,2)=6),
        AND($M$5=11,  WEEKDAY(AD$6,2)=7)
      ))
    ),
    INDEX(reference!$H$1:$I$9, MATCH($M152, reference!$H$1:$H$9, 0), 2),
    ""
  ),
"")</f>
        <v/>
      </c>
      <c r="AE152" s="53" t="str">
        <f>IFERROR(
  IF(
    AND(
      AE$6&gt;=$I152, AE$6&lt;=$J152, $Q$2="Yes",
      NOT( OR(
        AND($M$5=1, OR(WEEKDAY(AE$6,2)=6, WEEKDAY(AE$6,2)=7)),
        AND($M$5=17,  WEEKDAY(AE$6,2)=6),
        AND($M$5=11,  WEEKDAY(AE$6,2)=7)
      ))
    ),
    INDEX(reference!$H$1:$I$9, MATCH($M152, reference!$H$1:$H$9, 0), 2),
    ""
  ),
"")</f>
        <v/>
      </c>
      <c r="AF152" s="53" t="str">
        <f>IFERROR(
  IF(
    AND(
      AF$6&gt;=$I152, AF$6&lt;=$J152, $Q$2="Yes",
      NOT( OR(
        AND($M$5=1, OR(WEEKDAY(AF$6,2)=6, WEEKDAY(AF$6,2)=7)),
        AND($M$5=17,  WEEKDAY(AF$6,2)=6),
        AND($M$5=11,  WEEKDAY(AF$6,2)=7)
      ))
    ),
    INDEX(reference!$H$1:$I$9, MATCH($M152, reference!$H$1:$H$9, 0), 2),
    ""
  ),
"")</f>
        <v/>
      </c>
      <c r="AG152" s="53" t="str">
        <f>IFERROR(
  IF(
    AND(
      AG$6&gt;=$I152, AG$6&lt;=$J152, $Q$2="Yes",
      NOT( OR(
        AND($M$5=1, OR(WEEKDAY(AG$6,2)=6, WEEKDAY(AG$6,2)=7)),
        AND($M$5=17,  WEEKDAY(AG$6,2)=6),
        AND($M$5=11,  WEEKDAY(AG$6,2)=7)
      ))
    ),
    INDEX(reference!$H$1:$I$9, MATCH($M152, reference!$H$1:$H$9, 0), 2),
    ""
  ),
"")</f>
        <v/>
      </c>
      <c r="AH152" s="53" t="str">
        <f>IFERROR(
  IF(
    AND(
      AH$6&gt;=$I152, AH$6&lt;=$J152, $Q$2="Yes",
      NOT( OR(
        AND($M$5=1, OR(WEEKDAY(AH$6,2)=6, WEEKDAY(AH$6,2)=7)),
        AND($M$5=17,  WEEKDAY(AH$6,2)=6),
        AND($M$5=11,  WEEKDAY(AH$6,2)=7)
      ))
    ),
    INDEX(reference!$H$1:$I$9, MATCH($M152, reference!$H$1:$H$9, 0), 2),
    ""
  ),
"")</f>
        <v/>
      </c>
      <c r="AI152" s="53" t="str">
        <f>IFERROR(
  IF(
    AND(
      AI$6&gt;=$I152, AI$6&lt;=$J152, $Q$2="Yes",
      NOT( OR(
        AND($M$5=1, OR(WEEKDAY(AI$6,2)=6, WEEKDAY(AI$6,2)=7)),
        AND($M$5=17,  WEEKDAY(AI$6,2)=6),
        AND($M$5=11,  WEEKDAY(AI$6,2)=7)
      ))
    ),
    INDEX(reference!$H$1:$I$9, MATCH($M152, reference!$H$1:$H$9, 0), 2),
    ""
  ),
"")</f>
        <v/>
      </c>
      <c r="AJ152" s="53" t="str">
        <f>IFERROR(
  IF(
    AND(
      AJ$6&gt;=$I152, AJ$6&lt;=$J152, $Q$2="Yes",
      NOT( OR(
        AND($M$5=1, OR(WEEKDAY(AJ$6,2)=6, WEEKDAY(AJ$6,2)=7)),
        AND($M$5=17,  WEEKDAY(AJ$6,2)=6),
        AND($M$5=11,  WEEKDAY(AJ$6,2)=7)
      ))
    ),
    INDEX(reference!$H$1:$I$9, MATCH($M152, reference!$H$1:$H$9, 0), 2),
    ""
  ),
"")</f>
        <v/>
      </c>
      <c r="AK152" s="53" t="str">
        <f>IFERROR(
  IF(
    AND(
      AK$6&gt;=$I152, AK$6&lt;=$J152, $Q$2="Yes",
      NOT( OR(
        AND($M$5=1, OR(WEEKDAY(AK$6,2)=6, WEEKDAY(AK$6,2)=7)),
        AND($M$5=17,  WEEKDAY(AK$6,2)=6),
        AND($M$5=11,  WEEKDAY(AK$6,2)=7)
      ))
    ),
    INDEX(reference!$H$1:$I$9, MATCH($M152, reference!$H$1:$H$9, 0), 2),
    ""
  ),
"")</f>
        <v/>
      </c>
      <c r="AL152" s="53" t="str">
        <f>IFERROR(
  IF(
    AND(
      AL$6&gt;=$I152, AL$6&lt;=$J152, $Q$2="Yes",
      NOT( OR(
        AND($M$5=1, OR(WEEKDAY(AL$6,2)=6, WEEKDAY(AL$6,2)=7)),
        AND($M$5=17,  WEEKDAY(AL$6,2)=6),
        AND($M$5=11,  WEEKDAY(AL$6,2)=7)
      ))
    ),
    INDEX(reference!$H$1:$I$9, MATCH($M152, reference!$H$1:$H$9, 0), 2),
    ""
  ),
"")</f>
        <v/>
      </c>
      <c r="AM152" s="53" t="str">
        <f>IFERROR(
  IF(
    AND(
      AM$6&gt;=$I152, AM$6&lt;=$J152, $Q$2="Yes",
      NOT( OR(
        AND($M$5=1, OR(WEEKDAY(AM$6,2)=6, WEEKDAY(AM$6,2)=7)),
        AND($M$5=17,  WEEKDAY(AM$6,2)=6),
        AND($M$5=11,  WEEKDAY(AM$6,2)=7)
      ))
    ),
    INDEX(reference!$H$1:$I$9, MATCH($M152, reference!$H$1:$H$9, 0), 2),
    ""
  ),
"")</f>
        <v/>
      </c>
      <c r="AN152" s="53" t="str">
        <f>IFERROR(
  IF(
    AND(
      AN$6&gt;=$I152, AN$6&lt;=$J152, $Q$2="Yes",
      NOT( OR(
        AND($M$5=1, OR(WEEKDAY(AN$6,2)=6, WEEKDAY(AN$6,2)=7)),
        AND($M$5=17,  WEEKDAY(AN$6,2)=6),
        AND($M$5=11,  WEEKDAY(AN$6,2)=7)
      ))
    ),
    INDEX(reference!$H$1:$I$9, MATCH($M152, reference!$H$1:$H$9, 0), 2),
    ""
  ),
"")</f>
        <v/>
      </c>
      <c r="AO152" s="53" t="str">
        <f>IFERROR(
  IF(
    AND(
      AO$6&gt;=$I152, AO$6&lt;=$J152, $Q$2="Yes",
      NOT( OR(
        AND($M$5=1, OR(WEEKDAY(AO$6,2)=6, WEEKDAY(AO$6,2)=7)),
        AND($M$5=17,  WEEKDAY(AO$6,2)=6),
        AND($M$5=11,  WEEKDAY(AO$6,2)=7)
      ))
    ),
    INDEX(reference!$H$1:$I$9, MATCH($M152, reference!$H$1:$H$9, 0), 2),
    ""
  ),
"")</f>
        <v/>
      </c>
      <c r="AP152" s="53" t="str">
        <f>IFERROR(
  IF(
    AND(
      AP$6&gt;=$I152, AP$6&lt;=$J152, $Q$2="Yes",
      NOT( OR(
        AND($M$5=1, OR(WEEKDAY(AP$6,2)=6, WEEKDAY(AP$6,2)=7)),
        AND($M$5=17,  WEEKDAY(AP$6,2)=6),
        AND($M$5=11,  WEEKDAY(AP$6,2)=7)
      ))
    ),
    INDEX(reference!$H$1:$I$9, MATCH($M152, reference!$H$1:$H$9, 0), 2),
    ""
  ),
"")</f>
        <v/>
      </c>
      <c r="AQ152" s="53" t="str">
        <f>IFERROR(
  IF(
    AND(
      AQ$6&gt;=$I152, AQ$6&lt;=$J152, $Q$2="Yes",
      NOT( OR(
        AND($M$5=1, OR(WEEKDAY(AQ$6,2)=6, WEEKDAY(AQ$6,2)=7)),
        AND($M$5=17,  WEEKDAY(AQ$6,2)=6),
        AND($M$5=11,  WEEKDAY(AQ$6,2)=7)
      ))
    ),
    INDEX(reference!$H$1:$I$9, MATCH($M152, reference!$H$1:$H$9, 0), 2),
    ""
  ),
"")</f>
        <v/>
      </c>
      <c r="AR152" s="53" t="str">
        <f>IFERROR(
  IF(
    AND(
      AR$6&gt;=$I152, AR$6&lt;=$J152, $Q$2="Yes",
      NOT( OR(
        AND($M$5=1, OR(WEEKDAY(AR$6,2)=6, WEEKDAY(AR$6,2)=7)),
        AND($M$5=17,  WEEKDAY(AR$6,2)=6),
        AND($M$5=11,  WEEKDAY(AR$6,2)=7)
      ))
    ),
    INDEX(reference!$H$1:$I$9, MATCH($M152, reference!$H$1:$H$9, 0), 2),
    ""
  ),
"")</f>
        <v/>
      </c>
      <c r="AS152" s="53" t="str">
        <f>IFERROR(
  IF(
    AND(
      AS$6&gt;=$I152, AS$6&lt;=$J152, $Q$2="Yes",
      NOT( OR(
        AND($M$5=1, OR(WEEKDAY(AS$6,2)=6, WEEKDAY(AS$6,2)=7)),
        AND($M$5=17,  WEEKDAY(AS$6,2)=6),
        AND($M$5=11,  WEEKDAY(AS$6,2)=7)
      ))
    ),
    INDEX(reference!$H$1:$I$9, MATCH($M152, reference!$H$1:$H$9, 0), 2),
    ""
  ),
"")</f>
        <v/>
      </c>
      <c r="AT152" s="53" t="str">
        <f>IFERROR(
  IF(
    AND(
      AT$6&gt;=$I152, AT$6&lt;=$J152, $Q$2="Yes",
      NOT( OR(
        AND($M$5=1, OR(WEEKDAY(AT$6,2)=6, WEEKDAY(AT$6,2)=7)),
        AND($M$5=17,  WEEKDAY(AT$6,2)=6),
        AND($M$5=11,  WEEKDAY(AT$6,2)=7)
      ))
    ),
    INDEX(reference!$H$1:$I$9, MATCH($M152, reference!$H$1:$H$9, 0), 2),
    ""
  ),
"")</f>
        <v/>
      </c>
      <c r="AU152" s="53" t="str">
        <f>IFERROR(
  IF(
    AND(
      AU$6&gt;=$I152, AU$6&lt;=$J152, $Q$2="Yes",
      NOT( OR(
        AND($M$5=1, OR(WEEKDAY(AU$6,2)=6, WEEKDAY(AU$6,2)=7)),
        AND($M$5=17,  WEEKDAY(AU$6,2)=6),
        AND($M$5=11,  WEEKDAY(AU$6,2)=7)
      ))
    ),
    INDEX(reference!$H$1:$I$9, MATCH($M152, reference!$H$1:$H$9, 0), 2),
    ""
  ),
"")</f>
        <v/>
      </c>
      <c r="AV152" s="53" t="str">
        <f>IFERROR(
  IF(
    AND(
      AV$6&gt;=$I152, AV$6&lt;=$J152, $Q$2="Yes",
      NOT( OR(
        AND($M$5=1, OR(WEEKDAY(AV$6,2)=6, WEEKDAY(AV$6,2)=7)),
        AND($M$5=17,  WEEKDAY(AV$6,2)=6),
        AND($M$5=11,  WEEKDAY(AV$6,2)=7)
      ))
    ),
    INDEX(reference!$H$1:$I$9, MATCH($M152, reference!$H$1:$H$9, 0), 2),
    ""
  ),
"")</f>
        <v/>
      </c>
      <c r="AW152" s="53" t="str">
        <f>IFERROR(
  IF(
    AND(
      AW$6&gt;=$I152, AW$6&lt;=$J152, $Q$2="Yes",
      NOT( OR(
        AND($M$5=1, OR(WEEKDAY(AW$6,2)=6, WEEKDAY(AW$6,2)=7)),
        AND($M$5=17,  WEEKDAY(AW$6,2)=6),
        AND($M$5=11,  WEEKDAY(AW$6,2)=7)
      ))
    ),
    INDEX(reference!$H$1:$I$9, MATCH($M152, reference!$H$1:$H$9, 0), 2),
    ""
  ),
"")</f>
        <v/>
      </c>
      <c r="AX152" s="53" t="str">
        <f>IFERROR(
  IF(
    AND(
      AX$6&gt;=$I152, AX$6&lt;=$J152, $Q$2="Yes",
      NOT( OR(
        AND($M$5=1, OR(WEEKDAY(AX$6,2)=6, WEEKDAY(AX$6,2)=7)),
        AND($M$5=17,  WEEKDAY(AX$6,2)=6),
        AND($M$5=11,  WEEKDAY(AX$6,2)=7)
      ))
    ),
    INDEX(reference!$H$1:$I$9, MATCH($M152, reference!$H$1:$H$9, 0), 2),
    ""
  ),
"")</f>
        <v/>
      </c>
      <c r="AY152" s="53" t="str">
        <f>IFERROR(
  IF(
    AND(
      AY$6&gt;=$I152, AY$6&lt;=$J152, $Q$2="Yes",
      NOT( OR(
        AND($M$5=1, OR(WEEKDAY(AY$6,2)=6, WEEKDAY(AY$6,2)=7)),
        AND($M$5=17,  WEEKDAY(AY$6,2)=6),
        AND($M$5=11,  WEEKDAY(AY$6,2)=7)
      ))
    ),
    INDEX(reference!$H$1:$I$9, MATCH($M152, reference!$H$1:$H$9, 0), 2),
    ""
  ),
"")</f>
        <v/>
      </c>
      <c r="AZ152" s="53" t="str">
        <f>IFERROR(
  IF(
    AND(
      AZ$6&gt;=$I152, AZ$6&lt;=$J152, $Q$2="Yes",
      NOT( OR(
        AND($M$5=1, OR(WEEKDAY(AZ$6,2)=6, WEEKDAY(AZ$6,2)=7)),
        AND($M$5=17,  WEEKDAY(AZ$6,2)=6),
        AND($M$5=11,  WEEKDAY(AZ$6,2)=7)
      ))
    ),
    INDEX(reference!$H$1:$I$9, MATCH($M152, reference!$H$1:$H$9, 0), 2),
    ""
  ),
"")</f>
        <v/>
      </c>
      <c r="BA152" s="53" t="str">
        <f>IFERROR(
  IF(
    AND(
      BA$6&gt;=$I152, BA$6&lt;=$J152, $Q$2="Yes",
      NOT( OR(
        AND($M$5=1, OR(WEEKDAY(BA$6,2)=6, WEEKDAY(BA$6,2)=7)),
        AND($M$5=17,  WEEKDAY(BA$6,2)=6),
        AND($M$5=11,  WEEKDAY(BA$6,2)=7)
      ))
    ),
    INDEX(reference!$H$1:$I$9, MATCH($M152, reference!$H$1:$H$9, 0), 2),
    ""
  ),
"")</f>
        <v/>
      </c>
      <c r="BB152" s="53" t="str">
        <f>IFERROR(
  IF(
    AND(
      BB$6&gt;=$I152, BB$6&lt;=$J152, $Q$2="Yes",
      NOT( OR(
        AND($M$5=1, OR(WEEKDAY(BB$6,2)=6, WEEKDAY(BB$6,2)=7)),
        AND($M$5=17,  WEEKDAY(BB$6,2)=6),
        AND($M$5=11,  WEEKDAY(BB$6,2)=7)
      ))
    ),
    INDEX(reference!$H$1:$I$9, MATCH($M152, reference!$H$1:$H$9, 0), 2),
    ""
  ),
"")</f>
        <v/>
      </c>
      <c r="BC152" s="53" t="str">
        <f>IFERROR(
  IF(
    AND(
      BC$6&gt;=$I152, BC$6&lt;=$J152, $Q$2="Yes",
      NOT( OR(
        AND($M$5=1, OR(WEEKDAY(BC$6,2)=6, WEEKDAY(BC$6,2)=7)),
        AND($M$5=17,  WEEKDAY(BC$6,2)=6),
        AND($M$5=11,  WEEKDAY(BC$6,2)=7)
      ))
    ),
    INDEX(reference!$H$1:$I$9, MATCH($M152, reference!$H$1:$H$9, 0), 2),
    ""
  ),
"")</f>
        <v/>
      </c>
      <c r="BD152" s="53" t="str">
        <f>IFERROR(
  IF(
    AND(
      BD$6&gt;=$I152, BD$6&lt;=$J152, $Q$2="Yes",
      NOT( OR(
        AND($M$5=1, OR(WEEKDAY(BD$6,2)=6, WEEKDAY(BD$6,2)=7)),
        AND($M$5=17,  WEEKDAY(BD$6,2)=6),
        AND($M$5=11,  WEEKDAY(BD$6,2)=7)
      ))
    ),
    INDEX(reference!$H$1:$I$9, MATCH($M152, reference!$H$1:$H$9, 0), 2),
    ""
  ),
"")</f>
        <v/>
      </c>
      <c r="BE152" s="53" t="str">
        <f>IFERROR(
  IF(
    AND(
      BE$6&gt;=$I152, BE$6&lt;=$J152, $Q$2="Yes",
      NOT( OR(
        AND($M$5=1, OR(WEEKDAY(BE$6,2)=6, WEEKDAY(BE$6,2)=7)),
        AND($M$5=17,  WEEKDAY(BE$6,2)=6),
        AND($M$5=11,  WEEKDAY(BE$6,2)=7)
      ))
    ),
    INDEX(reference!$H$1:$I$9, MATCH($M152, reference!$H$1:$H$9, 0), 2),
    ""
  ),
"")</f>
        <v/>
      </c>
      <c r="BF152" s="53" t="str">
        <f>IFERROR(
  IF(
    AND(
      BF$6&gt;=$I152, BF$6&lt;=$J152, $Q$2="Yes",
      NOT( OR(
        AND($M$5=1, OR(WEEKDAY(BF$6,2)=6, WEEKDAY(BF$6,2)=7)),
        AND($M$5=17,  WEEKDAY(BF$6,2)=6),
        AND($M$5=11,  WEEKDAY(BF$6,2)=7)
      ))
    ),
    INDEX(reference!$H$1:$I$9, MATCH($M152, reference!$H$1:$H$9, 0), 2),
    ""
  ),
"")</f>
        <v/>
      </c>
      <c r="BG152" s="53" t="str">
        <f>IFERROR(
  IF(
    AND(
      BG$6&gt;=$I152, BG$6&lt;=$J152, $Q$2="Yes",
      NOT( OR(
        AND($M$5=1, OR(WEEKDAY(BG$6,2)=6, WEEKDAY(BG$6,2)=7)),
        AND($M$5=17,  WEEKDAY(BG$6,2)=6),
        AND($M$5=11,  WEEKDAY(BG$6,2)=7)
      ))
    ),
    INDEX(reference!$H$1:$I$9, MATCH($M152, reference!$H$1:$H$9, 0), 2),
    ""
  ),
"")</f>
        <v/>
      </c>
      <c r="BH152" s="53" t="str">
        <f>IFERROR(
  IF(
    AND(
      BH$6&gt;=$I152, BH$6&lt;=$J152, $Q$2="Yes",
      NOT( OR(
        AND($M$5=1, OR(WEEKDAY(BH$6,2)=6, WEEKDAY(BH$6,2)=7)),
        AND($M$5=17,  WEEKDAY(BH$6,2)=6),
        AND($M$5=11,  WEEKDAY(BH$6,2)=7)
      ))
    ),
    INDEX(reference!$H$1:$I$9, MATCH($M152, reference!$H$1:$H$9, 0), 2),
    ""
  ),
"")</f>
        <v/>
      </c>
      <c r="BI152" s="53" t="str">
        <f>IFERROR(
  IF(
    AND(
      BI$6&gt;=$I152, BI$6&lt;=$J152, $Q$2="Yes",
      NOT( OR(
        AND($M$5=1, OR(WEEKDAY(BI$6,2)=6, WEEKDAY(BI$6,2)=7)),
        AND($M$5=17,  WEEKDAY(BI$6,2)=6),
        AND($M$5=11,  WEEKDAY(BI$6,2)=7)
      ))
    ),
    INDEX(reference!$H$1:$I$9, MATCH($M152, reference!$H$1:$H$9, 0), 2),
    ""
  ),
"")</f>
        <v/>
      </c>
      <c r="BJ152" s="53" t="str">
        <f>IFERROR(
  IF(
    AND(
      BJ$6&gt;=$I152, BJ$6&lt;=$J152, $Q$2="Yes",
      NOT( OR(
        AND($M$5=1, OR(WEEKDAY(BJ$6,2)=6, WEEKDAY(BJ$6,2)=7)),
        AND($M$5=17,  WEEKDAY(BJ$6,2)=6),
        AND($M$5=11,  WEEKDAY(BJ$6,2)=7)
      ))
    ),
    INDEX(reference!$H$1:$I$9, MATCH($M152, reference!$H$1:$H$9, 0), 2),
    ""
  ),
"")</f>
        <v/>
      </c>
      <c r="BK152" s="53" t="str">
        <f>IFERROR(
  IF(
    AND(
      BK$6&gt;=$I152, BK$6&lt;=$J152, $Q$2="Yes",
      NOT( OR(
        AND($M$5=1, OR(WEEKDAY(BK$6,2)=6, WEEKDAY(BK$6,2)=7)),
        AND($M$5=17,  WEEKDAY(BK$6,2)=6),
        AND($M$5=11,  WEEKDAY(BK$6,2)=7)
      ))
    ),
    INDEX(reference!$H$1:$I$9, MATCH($M152, reference!$H$1:$H$9, 0), 2),
    ""
  ),
"")</f>
        <v/>
      </c>
      <c r="BL152" s="53" t="str">
        <f>IFERROR(
  IF(
    AND(
      BL$6&gt;=$I152, BL$6&lt;=$J152, $Q$2="Yes",
      NOT( OR(
        AND($M$5=1, OR(WEEKDAY(BL$6,2)=6, WEEKDAY(BL$6,2)=7)),
        AND($M$5=17,  WEEKDAY(BL$6,2)=6),
        AND($M$5=11,  WEEKDAY(BL$6,2)=7)
      ))
    ),
    INDEX(reference!$H$1:$I$9, MATCH($M152, reference!$H$1:$H$9, 0), 2),
    ""
  ),
"")</f>
        <v/>
      </c>
      <c r="BM152" s="53" t="str">
        <f>IFERROR(
  IF(
    AND(
      BM$6&gt;=$I152, BM$6&lt;=$J152, $Q$2="Yes",
      NOT( OR(
        AND($M$5=1, OR(WEEKDAY(BM$6,2)=6, WEEKDAY(BM$6,2)=7)),
        AND($M$5=17,  WEEKDAY(BM$6,2)=6),
        AND($M$5=11,  WEEKDAY(BM$6,2)=7)
      ))
    ),
    INDEX(reference!$H$1:$I$9, MATCH($M152, reference!$H$1:$H$9, 0), 2),
    ""
  ),
"")</f>
        <v/>
      </c>
      <c r="BN152" s="53" t="str">
        <f>IFERROR(
  IF(
    AND(
      BN$6&gt;=$I152, BN$6&lt;=$J152, $Q$2="Yes",
      NOT( OR(
        AND($M$5=1, OR(WEEKDAY(BN$6,2)=6, WEEKDAY(BN$6,2)=7)),
        AND($M$5=17,  WEEKDAY(BN$6,2)=6),
        AND($M$5=11,  WEEKDAY(BN$6,2)=7)
      ))
    ),
    INDEX(reference!$H$1:$I$9, MATCH($M152, reference!$H$1:$H$9, 0), 2),
    ""
  ),
"")</f>
        <v/>
      </c>
      <c r="BO152" s="53" t="str">
        <f>IFERROR(
  IF(
    AND(
      BO$6&gt;=$I152, BO$6&lt;=$J152, $Q$2="Yes",
      NOT( OR(
        AND($M$5=1, OR(WEEKDAY(BO$6,2)=6, WEEKDAY(BO$6,2)=7)),
        AND($M$5=17,  WEEKDAY(BO$6,2)=6),
        AND($M$5=11,  WEEKDAY(BO$6,2)=7)
      ))
    ),
    INDEX(reference!$H$1:$I$9, MATCH($M152, reference!$H$1:$H$9, 0), 2),
    ""
  ),
"")</f>
        <v/>
      </c>
      <c r="BP152" s="53" t="str">
        <f>IFERROR(
  IF(
    AND(
      BP$6&gt;=$I152, BP$6&lt;=$J152, $Q$2="Yes",
      NOT( OR(
        AND($M$5=1, OR(WEEKDAY(BP$6,2)=6, WEEKDAY(BP$6,2)=7)),
        AND($M$5=17,  WEEKDAY(BP$6,2)=6),
        AND($M$5=11,  WEEKDAY(BP$6,2)=7)
      ))
    ),
    INDEX(reference!$H$1:$I$9, MATCH($M152, reference!$H$1:$H$9, 0), 2),
    ""
  ),
"")</f>
        <v/>
      </c>
      <c r="BQ152" s="53" t="str">
        <f>IFERROR(
  IF(
    AND(
      BQ$6&gt;=$I152, BQ$6&lt;=$J152, $Q$2="Yes",
      NOT( OR(
        AND($M$5=1, OR(WEEKDAY(BQ$6,2)=6, WEEKDAY(BQ$6,2)=7)),
        AND($M$5=17,  WEEKDAY(BQ$6,2)=6),
        AND($M$5=11,  WEEKDAY(BQ$6,2)=7)
      ))
    ),
    INDEX(reference!$H$1:$I$9, MATCH($M152, reference!$H$1:$H$9, 0), 2),
    ""
  ),
"")</f>
        <v/>
      </c>
    </row>
    <row r="153" spans="1:69" ht="22.5" customHeight="1" x14ac:dyDescent="0.15">
      <c r="A153" s="46">
        <f>COUNTIF($L$7:M153,M153)</f>
        <v>0</v>
      </c>
      <c r="B153" s="46" t="str">
        <f t="shared" si="8"/>
        <v>-0</v>
      </c>
      <c r="C153" s="46" t="str">
        <f>IFERROR(IF(G153="","",MOD(COUNTIFS($F$6:G153,"◯"),10)),"")</f>
        <v/>
      </c>
      <c r="D153" s="46" t="str" cm="1">
        <f t="array" ref="D153">IF(G153="","",_xlfn.SWITCH(G153,"◯",1,"◆",2,"★",3))</f>
        <v/>
      </c>
      <c r="E153" s="46"/>
      <c r="F153" s="47"/>
      <c r="G153" s="48"/>
      <c r="H153" s="49"/>
      <c r="I153" s="51"/>
      <c r="J153" s="51"/>
      <c r="K153" s="52" t="str">
        <f t="shared" si="9"/>
        <v/>
      </c>
      <c r="L153" s="50"/>
      <c r="M153" s="50"/>
      <c r="N153" s="53" t="str">
        <f>IFERROR(
  IF(
    AND(
      N$6&gt;=$I153, N$6&lt;=$J153, $Q$2="Yes",
      NOT( OR(
        AND($M$5=1, OR(WEEKDAY(N$6,2)=6, WEEKDAY(N$6,2)=7)),
        AND($M$5=17,  WEEKDAY(N$6,2)=6),
        AND($M$5=11,  WEEKDAY(N$6,2)=7)
      ))
    ),
    INDEX(reference!$H$1:$I$9, MATCH($M153, reference!$H$1:$H$9, 0), 2),
    ""
  ),
"")</f>
        <v/>
      </c>
      <c r="O153" s="53" t="str">
        <f>IFERROR(
  IF(
    AND(
      O$6&gt;=$I153, O$6&lt;=$J153, $Q$2="Yes",
      NOT( OR(
        AND($M$5=1, OR(WEEKDAY(O$6,2)=6, WEEKDAY(O$6,2)=7)),
        AND($M$5=17,  WEEKDAY(O$6,2)=6),
        AND($M$5=11,  WEEKDAY(O$6,2)=7)
      ))
    ),
    INDEX(reference!$H$1:$I$9, MATCH($M153, reference!$H$1:$H$9, 0), 2),
    ""
  ),
"")</f>
        <v/>
      </c>
      <c r="P153" s="53" t="str">
        <f>IFERROR(
  IF(
    AND(
      P$6&gt;=$I153, P$6&lt;=$J153, $Q$2="Yes",
      NOT( OR(
        AND($M$5=1, OR(WEEKDAY(P$6,2)=6, WEEKDAY(P$6,2)=7)),
        AND($M$5=17,  WEEKDAY(P$6,2)=6),
        AND($M$5=11,  WEEKDAY(P$6,2)=7)
      ))
    ),
    INDEX(reference!$H$1:$I$9, MATCH($M153, reference!$H$1:$H$9, 0), 2),
    ""
  ),
"")</f>
        <v/>
      </c>
      <c r="Q153" s="53" t="str">
        <f>IFERROR(
  IF(
    AND(
      Q$6&gt;=$I153, Q$6&lt;=$J153, $Q$2="Yes",
      NOT( OR(
        AND($M$5=1, OR(WEEKDAY(Q$6,2)=6, WEEKDAY(Q$6,2)=7)),
        AND($M$5=17,  WEEKDAY(Q$6,2)=6),
        AND($M$5=11,  WEEKDAY(Q$6,2)=7)
      ))
    ),
    INDEX(reference!$H$1:$I$9, MATCH($M153, reference!$H$1:$H$9, 0), 2),
    ""
  ),
"")</f>
        <v/>
      </c>
      <c r="R153" s="53" t="str">
        <f>IFERROR(
  IF(
    AND(
      R$6&gt;=$I153, R$6&lt;=$J153, $Q$2="Yes",
      NOT( OR(
        AND($M$5=1, OR(WEEKDAY(R$6,2)=6, WEEKDAY(R$6,2)=7)),
        AND($M$5=17,  WEEKDAY(R$6,2)=6),
        AND($M$5=11,  WEEKDAY(R$6,2)=7)
      ))
    ),
    INDEX(reference!$H$1:$I$9, MATCH($M153, reference!$H$1:$H$9, 0), 2),
    ""
  ),
"")</f>
        <v/>
      </c>
      <c r="S153" s="53" t="str">
        <f>IFERROR(
  IF(
    AND(
      S$6&gt;=$I153, S$6&lt;=$J153, $Q$2="Yes",
      NOT( OR(
        AND($M$5=1, OR(WEEKDAY(S$6,2)=6, WEEKDAY(S$6,2)=7)),
        AND($M$5=17,  WEEKDAY(S$6,2)=6),
        AND($M$5=11,  WEEKDAY(S$6,2)=7)
      ))
    ),
    INDEX(reference!$H$1:$I$9, MATCH($M153, reference!$H$1:$H$9, 0), 2),
    ""
  ),
"")</f>
        <v/>
      </c>
      <c r="T153" s="53" t="str">
        <f>IFERROR(
  IF(
    AND(
      T$6&gt;=$I153, T$6&lt;=$J153, $Q$2="Yes",
      NOT( OR(
        AND($M$5=1, OR(WEEKDAY(T$6,2)=6, WEEKDAY(T$6,2)=7)),
        AND($M$5=17,  WEEKDAY(T$6,2)=6),
        AND($M$5=11,  WEEKDAY(T$6,2)=7)
      ))
    ),
    INDEX(reference!$H$1:$I$9, MATCH($M153, reference!$H$1:$H$9, 0), 2),
    ""
  ),
"")</f>
        <v/>
      </c>
      <c r="U153" s="53" t="str">
        <f>IFERROR(
  IF(
    AND(
      U$6&gt;=$I153, U$6&lt;=$J153, $Q$2="Yes",
      NOT( OR(
        AND($M$5=1, OR(WEEKDAY(U$6,2)=6, WEEKDAY(U$6,2)=7)),
        AND($M$5=17,  WEEKDAY(U$6,2)=6),
        AND($M$5=11,  WEEKDAY(U$6,2)=7)
      ))
    ),
    INDEX(reference!$H$1:$I$9, MATCH($M153, reference!$H$1:$H$9, 0), 2),
    ""
  ),
"")</f>
        <v/>
      </c>
      <c r="V153" s="53" t="str">
        <f>IFERROR(
  IF(
    AND(
      V$6&gt;=$I153, V$6&lt;=$J153, $Q$2="Yes",
      NOT( OR(
        AND($M$5=1, OR(WEEKDAY(V$6,2)=6, WEEKDAY(V$6,2)=7)),
        AND($M$5=17,  WEEKDAY(V$6,2)=6),
        AND($M$5=11,  WEEKDAY(V$6,2)=7)
      ))
    ),
    INDEX(reference!$H$1:$I$9, MATCH($M153, reference!$H$1:$H$9, 0), 2),
    ""
  ),
"")</f>
        <v/>
      </c>
      <c r="W153" s="53" t="str">
        <f>IFERROR(
  IF(
    AND(
      W$6&gt;=$I153, W$6&lt;=$J153, $Q$2="Yes",
      NOT( OR(
        AND($M$5=1, OR(WEEKDAY(W$6,2)=6, WEEKDAY(W$6,2)=7)),
        AND($M$5=17,  WEEKDAY(W$6,2)=6),
        AND($M$5=11,  WEEKDAY(W$6,2)=7)
      ))
    ),
    INDEX(reference!$H$1:$I$9, MATCH($M153, reference!$H$1:$H$9, 0), 2),
    ""
  ),
"")</f>
        <v/>
      </c>
      <c r="X153" s="53" t="str">
        <f>IFERROR(
  IF(
    AND(
      X$6&gt;=$I153, X$6&lt;=$J153, $Q$2="Yes",
      NOT( OR(
        AND($M$5=1, OR(WEEKDAY(X$6,2)=6, WEEKDAY(X$6,2)=7)),
        AND($M$5=17,  WEEKDAY(X$6,2)=6),
        AND($M$5=11,  WEEKDAY(X$6,2)=7)
      ))
    ),
    INDEX(reference!$H$1:$I$9, MATCH($M153, reference!$H$1:$H$9, 0), 2),
    ""
  ),
"")</f>
        <v/>
      </c>
      <c r="Y153" s="53" t="str">
        <f>IFERROR(
  IF(
    AND(
      Y$6&gt;=$I153, Y$6&lt;=$J153, $Q$2="Yes",
      NOT( OR(
        AND($M$5=1, OR(WEEKDAY(Y$6,2)=6, WEEKDAY(Y$6,2)=7)),
        AND($M$5=17,  WEEKDAY(Y$6,2)=6),
        AND($M$5=11,  WEEKDAY(Y$6,2)=7)
      ))
    ),
    INDEX(reference!$H$1:$I$9, MATCH($M153, reference!$H$1:$H$9, 0), 2),
    ""
  ),
"")</f>
        <v/>
      </c>
      <c r="Z153" s="53" t="str">
        <f>IFERROR(
  IF(
    AND(
      Z$6&gt;=$I153, Z$6&lt;=$J153, $Q$2="Yes",
      NOT( OR(
        AND($M$5=1, OR(WEEKDAY(Z$6,2)=6, WEEKDAY(Z$6,2)=7)),
        AND($M$5=17,  WEEKDAY(Z$6,2)=6),
        AND($M$5=11,  WEEKDAY(Z$6,2)=7)
      ))
    ),
    INDEX(reference!$H$1:$I$9, MATCH($M153, reference!$H$1:$H$9, 0), 2),
    ""
  ),
"")</f>
        <v/>
      </c>
      <c r="AA153" s="53" t="str">
        <f>IFERROR(
  IF(
    AND(
      AA$6&gt;=$I153, AA$6&lt;=$J153, $Q$2="Yes",
      NOT( OR(
        AND($M$5=1, OR(WEEKDAY(AA$6,2)=6, WEEKDAY(AA$6,2)=7)),
        AND($M$5=17,  WEEKDAY(AA$6,2)=6),
        AND($M$5=11,  WEEKDAY(AA$6,2)=7)
      ))
    ),
    INDEX(reference!$H$1:$I$9, MATCH($M153, reference!$H$1:$H$9, 0), 2),
    ""
  ),
"")</f>
        <v/>
      </c>
      <c r="AB153" s="53" t="str">
        <f>IFERROR(
  IF(
    AND(
      AB$6&gt;=$I153, AB$6&lt;=$J153, $Q$2="Yes",
      NOT( OR(
        AND($M$5=1, OR(WEEKDAY(AB$6,2)=6, WEEKDAY(AB$6,2)=7)),
        AND($M$5=17,  WEEKDAY(AB$6,2)=6),
        AND($M$5=11,  WEEKDAY(AB$6,2)=7)
      ))
    ),
    INDEX(reference!$H$1:$I$9, MATCH($M153, reference!$H$1:$H$9, 0), 2),
    ""
  ),
"")</f>
        <v/>
      </c>
      <c r="AC153" s="53" t="str">
        <f>IFERROR(
  IF(
    AND(
      AC$6&gt;=$I153, AC$6&lt;=$J153, $Q$2="Yes",
      NOT( OR(
        AND($M$5=1, OR(WEEKDAY(AC$6,2)=6, WEEKDAY(AC$6,2)=7)),
        AND($M$5=17,  WEEKDAY(AC$6,2)=6),
        AND($M$5=11,  WEEKDAY(AC$6,2)=7)
      ))
    ),
    INDEX(reference!$H$1:$I$9, MATCH($M153, reference!$H$1:$H$9, 0), 2),
    ""
  ),
"")</f>
        <v/>
      </c>
      <c r="AD153" s="53" t="str">
        <f>IFERROR(
  IF(
    AND(
      AD$6&gt;=$I153, AD$6&lt;=$J153, $Q$2="Yes",
      NOT( OR(
        AND($M$5=1, OR(WEEKDAY(AD$6,2)=6, WEEKDAY(AD$6,2)=7)),
        AND($M$5=17,  WEEKDAY(AD$6,2)=6),
        AND($M$5=11,  WEEKDAY(AD$6,2)=7)
      ))
    ),
    INDEX(reference!$H$1:$I$9, MATCH($M153, reference!$H$1:$H$9, 0), 2),
    ""
  ),
"")</f>
        <v/>
      </c>
      <c r="AE153" s="53" t="str">
        <f>IFERROR(
  IF(
    AND(
      AE$6&gt;=$I153, AE$6&lt;=$J153, $Q$2="Yes",
      NOT( OR(
        AND($M$5=1, OR(WEEKDAY(AE$6,2)=6, WEEKDAY(AE$6,2)=7)),
        AND($M$5=17,  WEEKDAY(AE$6,2)=6),
        AND($M$5=11,  WEEKDAY(AE$6,2)=7)
      ))
    ),
    INDEX(reference!$H$1:$I$9, MATCH($M153, reference!$H$1:$H$9, 0), 2),
    ""
  ),
"")</f>
        <v/>
      </c>
      <c r="AF153" s="53" t="str">
        <f>IFERROR(
  IF(
    AND(
      AF$6&gt;=$I153, AF$6&lt;=$J153, $Q$2="Yes",
      NOT( OR(
        AND($M$5=1, OR(WEEKDAY(AF$6,2)=6, WEEKDAY(AF$6,2)=7)),
        AND($M$5=17,  WEEKDAY(AF$6,2)=6),
        AND($M$5=11,  WEEKDAY(AF$6,2)=7)
      ))
    ),
    INDEX(reference!$H$1:$I$9, MATCH($M153, reference!$H$1:$H$9, 0), 2),
    ""
  ),
"")</f>
        <v/>
      </c>
      <c r="AG153" s="53" t="str">
        <f>IFERROR(
  IF(
    AND(
      AG$6&gt;=$I153, AG$6&lt;=$J153, $Q$2="Yes",
      NOT( OR(
        AND($M$5=1, OR(WEEKDAY(AG$6,2)=6, WEEKDAY(AG$6,2)=7)),
        AND($M$5=17,  WEEKDAY(AG$6,2)=6),
        AND($M$5=11,  WEEKDAY(AG$6,2)=7)
      ))
    ),
    INDEX(reference!$H$1:$I$9, MATCH($M153, reference!$H$1:$H$9, 0), 2),
    ""
  ),
"")</f>
        <v/>
      </c>
      <c r="AH153" s="53" t="str">
        <f>IFERROR(
  IF(
    AND(
      AH$6&gt;=$I153, AH$6&lt;=$J153, $Q$2="Yes",
      NOT( OR(
        AND($M$5=1, OR(WEEKDAY(AH$6,2)=6, WEEKDAY(AH$6,2)=7)),
        AND($M$5=17,  WEEKDAY(AH$6,2)=6),
        AND($M$5=11,  WEEKDAY(AH$6,2)=7)
      ))
    ),
    INDEX(reference!$H$1:$I$9, MATCH($M153, reference!$H$1:$H$9, 0), 2),
    ""
  ),
"")</f>
        <v/>
      </c>
      <c r="AI153" s="53" t="str">
        <f>IFERROR(
  IF(
    AND(
      AI$6&gt;=$I153, AI$6&lt;=$J153, $Q$2="Yes",
      NOT( OR(
        AND($M$5=1, OR(WEEKDAY(AI$6,2)=6, WEEKDAY(AI$6,2)=7)),
        AND($M$5=17,  WEEKDAY(AI$6,2)=6),
        AND($M$5=11,  WEEKDAY(AI$6,2)=7)
      ))
    ),
    INDEX(reference!$H$1:$I$9, MATCH($M153, reference!$H$1:$H$9, 0), 2),
    ""
  ),
"")</f>
        <v/>
      </c>
      <c r="AJ153" s="53" t="str">
        <f>IFERROR(
  IF(
    AND(
      AJ$6&gt;=$I153, AJ$6&lt;=$J153, $Q$2="Yes",
      NOT( OR(
        AND($M$5=1, OR(WEEKDAY(AJ$6,2)=6, WEEKDAY(AJ$6,2)=7)),
        AND($M$5=17,  WEEKDAY(AJ$6,2)=6),
        AND($M$5=11,  WEEKDAY(AJ$6,2)=7)
      ))
    ),
    INDEX(reference!$H$1:$I$9, MATCH($M153, reference!$H$1:$H$9, 0), 2),
    ""
  ),
"")</f>
        <v/>
      </c>
      <c r="AK153" s="53" t="str">
        <f>IFERROR(
  IF(
    AND(
      AK$6&gt;=$I153, AK$6&lt;=$J153, $Q$2="Yes",
      NOT( OR(
        AND($M$5=1, OR(WEEKDAY(AK$6,2)=6, WEEKDAY(AK$6,2)=7)),
        AND($M$5=17,  WEEKDAY(AK$6,2)=6),
        AND($M$5=11,  WEEKDAY(AK$6,2)=7)
      ))
    ),
    INDEX(reference!$H$1:$I$9, MATCH($M153, reference!$H$1:$H$9, 0), 2),
    ""
  ),
"")</f>
        <v/>
      </c>
      <c r="AL153" s="53" t="str">
        <f>IFERROR(
  IF(
    AND(
      AL$6&gt;=$I153, AL$6&lt;=$J153, $Q$2="Yes",
      NOT( OR(
        AND($M$5=1, OR(WEEKDAY(AL$6,2)=6, WEEKDAY(AL$6,2)=7)),
        AND($M$5=17,  WEEKDAY(AL$6,2)=6),
        AND($M$5=11,  WEEKDAY(AL$6,2)=7)
      ))
    ),
    INDEX(reference!$H$1:$I$9, MATCH($M153, reference!$H$1:$H$9, 0), 2),
    ""
  ),
"")</f>
        <v/>
      </c>
      <c r="AM153" s="53" t="str">
        <f>IFERROR(
  IF(
    AND(
      AM$6&gt;=$I153, AM$6&lt;=$J153, $Q$2="Yes",
      NOT( OR(
        AND($M$5=1, OR(WEEKDAY(AM$6,2)=6, WEEKDAY(AM$6,2)=7)),
        AND($M$5=17,  WEEKDAY(AM$6,2)=6),
        AND($M$5=11,  WEEKDAY(AM$6,2)=7)
      ))
    ),
    INDEX(reference!$H$1:$I$9, MATCH($M153, reference!$H$1:$H$9, 0), 2),
    ""
  ),
"")</f>
        <v/>
      </c>
      <c r="AN153" s="53" t="str">
        <f>IFERROR(
  IF(
    AND(
      AN$6&gt;=$I153, AN$6&lt;=$J153, $Q$2="Yes",
      NOT( OR(
        AND($M$5=1, OR(WEEKDAY(AN$6,2)=6, WEEKDAY(AN$6,2)=7)),
        AND($M$5=17,  WEEKDAY(AN$6,2)=6),
        AND($M$5=11,  WEEKDAY(AN$6,2)=7)
      ))
    ),
    INDEX(reference!$H$1:$I$9, MATCH($M153, reference!$H$1:$H$9, 0), 2),
    ""
  ),
"")</f>
        <v/>
      </c>
      <c r="AO153" s="53" t="str">
        <f>IFERROR(
  IF(
    AND(
      AO$6&gt;=$I153, AO$6&lt;=$J153, $Q$2="Yes",
      NOT( OR(
        AND($M$5=1, OR(WEEKDAY(AO$6,2)=6, WEEKDAY(AO$6,2)=7)),
        AND($M$5=17,  WEEKDAY(AO$6,2)=6),
        AND($M$5=11,  WEEKDAY(AO$6,2)=7)
      ))
    ),
    INDEX(reference!$H$1:$I$9, MATCH($M153, reference!$H$1:$H$9, 0), 2),
    ""
  ),
"")</f>
        <v/>
      </c>
      <c r="AP153" s="53" t="str">
        <f>IFERROR(
  IF(
    AND(
      AP$6&gt;=$I153, AP$6&lt;=$J153, $Q$2="Yes",
      NOT( OR(
        AND($M$5=1, OR(WEEKDAY(AP$6,2)=6, WEEKDAY(AP$6,2)=7)),
        AND($M$5=17,  WEEKDAY(AP$6,2)=6),
        AND($M$5=11,  WEEKDAY(AP$6,2)=7)
      ))
    ),
    INDEX(reference!$H$1:$I$9, MATCH($M153, reference!$H$1:$H$9, 0), 2),
    ""
  ),
"")</f>
        <v/>
      </c>
      <c r="AQ153" s="53" t="str">
        <f>IFERROR(
  IF(
    AND(
      AQ$6&gt;=$I153, AQ$6&lt;=$J153, $Q$2="Yes",
      NOT( OR(
        AND($M$5=1, OR(WEEKDAY(AQ$6,2)=6, WEEKDAY(AQ$6,2)=7)),
        AND($M$5=17,  WEEKDAY(AQ$6,2)=6),
        AND($M$5=11,  WEEKDAY(AQ$6,2)=7)
      ))
    ),
    INDEX(reference!$H$1:$I$9, MATCH($M153, reference!$H$1:$H$9, 0), 2),
    ""
  ),
"")</f>
        <v/>
      </c>
      <c r="AR153" s="53" t="str">
        <f>IFERROR(
  IF(
    AND(
      AR$6&gt;=$I153, AR$6&lt;=$J153, $Q$2="Yes",
      NOT( OR(
        AND($M$5=1, OR(WEEKDAY(AR$6,2)=6, WEEKDAY(AR$6,2)=7)),
        AND($M$5=17,  WEEKDAY(AR$6,2)=6),
        AND($M$5=11,  WEEKDAY(AR$6,2)=7)
      ))
    ),
    INDEX(reference!$H$1:$I$9, MATCH($M153, reference!$H$1:$H$9, 0), 2),
    ""
  ),
"")</f>
        <v/>
      </c>
      <c r="AS153" s="53" t="str">
        <f>IFERROR(
  IF(
    AND(
      AS$6&gt;=$I153, AS$6&lt;=$J153, $Q$2="Yes",
      NOT( OR(
        AND($M$5=1, OR(WEEKDAY(AS$6,2)=6, WEEKDAY(AS$6,2)=7)),
        AND($M$5=17,  WEEKDAY(AS$6,2)=6),
        AND($M$5=11,  WEEKDAY(AS$6,2)=7)
      ))
    ),
    INDEX(reference!$H$1:$I$9, MATCH($M153, reference!$H$1:$H$9, 0), 2),
    ""
  ),
"")</f>
        <v/>
      </c>
      <c r="AT153" s="53" t="str">
        <f>IFERROR(
  IF(
    AND(
      AT$6&gt;=$I153, AT$6&lt;=$J153, $Q$2="Yes",
      NOT( OR(
        AND($M$5=1, OR(WEEKDAY(AT$6,2)=6, WEEKDAY(AT$6,2)=7)),
        AND($M$5=17,  WEEKDAY(AT$6,2)=6),
        AND($M$5=11,  WEEKDAY(AT$6,2)=7)
      ))
    ),
    INDEX(reference!$H$1:$I$9, MATCH($M153, reference!$H$1:$H$9, 0), 2),
    ""
  ),
"")</f>
        <v/>
      </c>
      <c r="AU153" s="53" t="str">
        <f>IFERROR(
  IF(
    AND(
      AU$6&gt;=$I153, AU$6&lt;=$J153, $Q$2="Yes",
      NOT( OR(
        AND($M$5=1, OR(WEEKDAY(AU$6,2)=6, WEEKDAY(AU$6,2)=7)),
        AND($M$5=17,  WEEKDAY(AU$6,2)=6),
        AND($M$5=11,  WEEKDAY(AU$6,2)=7)
      ))
    ),
    INDEX(reference!$H$1:$I$9, MATCH($M153, reference!$H$1:$H$9, 0), 2),
    ""
  ),
"")</f>
        <v/>
      </c>
      <c r="AV153" s="53" t="str">
        <f>IFERROR(
  IF(
    AND(
      AV$6&gt;=$I153, AV$6&lt;=$J153, $Q$2="Yes",
      NOT( OR(
        AND($M$5=1, OR(WEEKDAY(AV$6,2)=6, WEEKDAY(AV$6,2)=7)),
        AND($M$5=17,  WEEKDAY(AV$6,2)=6),
        AND($M$5=11,  WEEKDAY(AV$6,2)=7)
      ))
    ),
    INDEX(reference!$H$1:$I$9, MATCH($M153, reference!$H$1:$H$9, 0), 2),
    ""
  ),
"")</f>
        <v/>
      </c>
      <c r="AW153" s="53" t="str">
        <f>IFERROR(
  IF(
    AND(
      AW$6&gt;=$I153, AW$6&lt;=$J153, $Q$2="Yes",
      NOT( OR(
        AND($M$5=1, OR(WEEKDAY(AW$6,2)=6, WEEKDAY(AW$6,2)=7)),
        AND($M$5=17,  WEEKDAY(AW$6,2)=6),
        AND($M$5=11,  WEEKDAY(AW$6,2)=7)
      ))
    ),
    INDEX(reference!$H$1:$I$9, MATCH($M153, reference!$H$1:$H$9, 0), 2),
    ""
  ),
"")</f>
        <v/>
      </c>
      <c r="AX153" s="53" t="str">
        <f>IFERROR(
  IF(
    AND(
      AX$6&gt;=$I153, AX$6&lt;=$J153, $Q$2="Yes",
      NOT( OR(
        AND($M$5=1, OR(WEEKDAY(AX$6,2)=6, WEEKDAY(AX$6,2)=7)),
        AND($M$5=17,  WEEKDAY(AX$6,2)=6),
        AND($M$5=11,  WEEKDAY(AX$6,2)=7)
      ))
    ),
    INDEX(reference!$H$1:$I$9, MATCH($M153, reference!$H$1:$H$9, 0), 2),
    ""
  ),
"")</f>
        <v/>
      </c>
      <c r="AY153" s="53" t="str">
        <f>IFERROR(
  IF(
    AND(
      AY$6&gt;=$I153, AY$6&lt;=$J153, $Q$2="Yes",
      NOT( OR(
        AND($M$5=1, OR(WEEKDAY(AY$6,2)=6, WEEKDAY(AY$6,2)=7)),
        AND($M$5=17,  WEEKDAY(AY$6,2)=6),
        AND($M$5=11,  WEEKDAY(AY$6,2)=7)
      ))
    ),
    INDEX(reference!$H$1:$I$9, MATCH($M153, reference!$H$1:$H$9, 0), 2),
    ""
  ),
"")</f>
        <v/>
      </c>
      <c r="AZ153" s="53" t="str">
        <f>IFERROR(
  IF(
    AND(
      AZ$6&gt;=$I153, AZ$6&lt;=$J153, $Q$2="Yes",
      NOT( OR(
        AND($M$5=1, OR(WEEKDAY(AZ$6,2)=6, WEEKDAY(AZ$6,2)=7)),
        AND($M$5=17,  WEEKDAY(AZ$6,2)=6),
        AND($M$5=11,  WEEKDAY(AZ$6,2)=7)
      ))
    ),
    INDEX(reference!$H$1:$I$9, MATCH($M153, reference!$H$1:$H$9, 0), 2),
    ""
  ),
"")</f>
        <v/>
      </c>
      <c r="BA153" s="53" t="str">
        <f>IFERROR(
  IF(
    AND(
      BA$6&gt;=$I153, BA$6&lt;=$J153, $Q$2="Yes",
      NOT( OR(
        AND($M$5=1, OR(WEEKDAY(BA$6,2)=6, WEEKDAY(BA$6,2)=7)),
        AND($M$5=17,  WEEKDAY(BA$6,2)=6),
        AND($M$5=11,  WEEKDAY(BA$6,2)=7)
      ))
    ),
    INDEX(reference!$H$1:$I$9, MATCH($M153, reference!$H$1:$H$9, 0), 2),
    ""
  ),
"")</f>
        <v/>
      </c>
      <c r="BB153" s="53" t="str">
        <f>IFERROR(
  IF(
    AND(
      BB$6&gt;=$I153, BB$6&lt;=$J153, $Q$2="Yes",
      NOT( OR(
        AND($M$5=1, OR(WEEKDAY(BB$6,2)=6, WEEKDAY(BB$6,2)=7)),
        AND($M$5=17,  WEEKDAY(BB$6,2)=6),
        AND($M$5=11,  WEEKDAY(BB$6,2)=7)
      ))
    ),
    INDEX(reference!$H$1:$I$9, MATCH($M153, reference!$H$1:$H$9, 0), 2),
    ""
  ),
"")</f>
        <v/>
      </c>
      <c r="BC153" s="53" t="str">
        <f>IFERROR(
  IF(
    AND(
      BC$6&gt;=$I153, BC$6&lt;=$J153, $Q$2="Yes",
      NOT( OR(
        AND($M$5=1, OR(WEEKDAY(BC$6,2)=6, WEEKDAY(BC$6,2)=7)),
        AND($M$5=17,  WEEKDAY(BC$6,2)=6),
        AND($M$5=11,  WEEKDAY(BC$6,2)=7)
      ))
    ),
    INDEX(reference!$H$1:$I$9, MATCH($M153, reference!$H$1:$H$9, 0), 2),
    ""
  ),
"")</f>
        <v/>
      </c>
      <c r="BD153" s="53" t="str">
        <f>IFERROR(
  IF(
    AND(
      BD$6&gt;=$I153, BD$6&lt;=$J153, $Q$2="Yes",
      NOT( OR(
        AND($M$5=1, OR(WEEKDAY(BD$6,2)=6, WEEKDAY(BD$6,2)=7)),
        AND($M$5=17,  WEEKDAY(BD$6,2)=6),
        AND($M$5=11,  WEEKDAY(BD$6,2)=7)
      ))
    ),
    INDEX(reference!$H$1:$I$9, MATCH($M153, reference!$H$1:$H$9, 0), 2),
    ""
  ),
"")</f>
        <v/>
      </c>
      <c r="BE153" s="53" t="str">
        <f>IFERROR(
  IF(
    AND(
      BE$6&gt;=$I153, BE$6&lt;=$J153, $Q$2="Yes",
      NOT( OR(
        AND($M$5=1, OR(WEEKDAY(BE$6,2)=6, WEEKDAY(BE$6,2)=7)),
        AND($M$5=17,  WEEKDAY(BE$6,2)=6),
        AND($M$5=11,  WEEKDAY(BE$6,2)=7)
      ))
    ),
    INDEX(reference!$H$1:$I$9, MATCH($M153, reference!$H$1:$H$9, 0), 2),
    ""
  ),
"")</f>
        <v/>
      </c>
      <c r="BF153" s="53" t="str">
        <f>IFERROR(
  IF(
    AND(
      BF$6&gt;=$I153, BF$6&lt;=$J153, $Q$2="Yes",
      NOT( OR(
        AND($M$5=1, OR(WEEKDAY(BF$6,2)=6, WEEKDAY(BF$6,2)=7)),
        AND($M$5=17,  WEEKDAY(BF$6,2)=6),
        AND($M$5=11,  WEEKDAY(BF$6,2)=7)
      ))
    ),
    INDEX(reference!$H$1:$I$9, MATCH($M153, reference!$H$1:$H$9, 0), 2),
    ""
  ),
"")</f>
        <v/>
      </c>
      <c r="BG153" s="53" t="str">
        <f>IFERROR(
  IF(
    AND(
      BG$6&gt;=$I153, BG$6&lt;=$J153, $Q$2="Yes",
      NOT( OR(
        AND($M$5=1, OR(WEEKDAY(BG$6,2)=6, WEEKDAY(BG$6,2)=7)),
        AND($M$5=17,  WEEKDAY(BG$6,2)=6),
        AND($M$5=11,  WEEKDAY(BG$6,2)=7)
      ))
    ),
    INDEX(reference!$H$1:$I$9, MATCH($M153, reference!$H$1:$H$9, 0), 2),
    ""
  ),
"")</f>
        <v/>
      </c>
      <c r="BH153" s="53" t="str">
        <f>IFERROR(
  IF(
    AND(
      BH$6&gt;=$I153, BH$6&lt;=$J153, $Q$2="Yes",
      NOT( OR(
        AND($M$5=1, OR(WEEKDAY(BH$6,2)=6, WEEKDAY(BH$6,2)=7)),
        AND($M$5=17,  WEEKDAY(BH$6,2)=6),
        AND($M$5=11,  WEEKDAY(BH$6,2)=7)
      ))
    ),
    INDEX(reference!$H$1:$I$9, MATCH($M153, reference!$H$1:$H$9, 0), 2),
    ""
  ),
"")</f>
        <v/>
      </c>
      <c r="BI153" s="53" t="str">
        <f>IFERROR(
  IF(
    AND(
      BI$6&gt;=$I153, BI$6&lt;=$J153, $Q$2="Yes",
      NOT( OR(
        AND($M$5=1, OR(WEEKDAY(BI$6,2)=6, WEEKDAY(BI$6,2)=7)),
        AND($M$5=17,  WEEKDAY(BI$6,2)=6),
        AND($M$5=11,  WEEKDAY(BI$6,2)=7)
      ))
    ),
    INDEX(reference!$H$1:$I$9, MATCH($M153, reference!$H$1:$H$9, 0), 2),
    ""
  ),
"")</f>
        <v/>
      </c>
      <c r="BJ153" s="53" t="str">
        <f>IFERROR(
  IF(
    AND(
      BJ$6&gt;=$I153, BJ$6&lt;=$J153, $Q$2="Yes",
      NOT( OR(
        AND($M$5=1, OR(WEEKDAY(BJ$6,2)=6, WEEKDAY(BJ$6,2)=7)),
        AND($M$5=17,  WEEKDAY(BJ$6,2)=6),
        AND($M$5=11,  WEEKDAY(BJ$6,2)=7)
      ))
    ),
    INDEX(reference!$H$1:$I$9, MATCH($M153, reference!$H$1:$H$9, 0), 2),
    ""
  ),
"")</f>
        <v/>
      </c>
      <c r="BK153" s="53" t="str">
        <f>IFERROR(
  IF(
    AND(
      BK$6&gt;=$I153, BK$6&lt;=$J153, $Q$2="Yes",
      NOT( OR(
        AND($M$5=1, OR(WEEKDAY(BK$6,2)=6, WEEKDAY(BK$6,2)=7)),
        AND($M$5=17,  WEEKDAY(BK$6,2)=6),
        AND($M$5=11,  WEEKDAY(BK$6,2)=7)
      ))
    ),
    INDEX(reference!$H$1:$I$9, MATCH($M153, reference!$H$1:$H$9, 0), 2),
    ""
  ),
"")</f>
        <v/>
      </c>
      <c r="BL153" s="53" t="str">
        <f>IFERROR(
  IF(
    AND(
      BL$6&gt;=$I153, BL$6&lt;=$J153, $Q$2="Yes",
      NOT( OR(
        AND($M$5=1, OR(WEEKDAY(BL$6,2)=6, WEEKDAY(BL$6,2)=7)),
        AND($M$5=17,  WEEKDAY(BL$6,2)=6),
        AND($M$5=11,  WEEKDAY(BL$6,2)=7)
      ))
    ),
    INDEX(reference!$H$1:$I$9, MATCH($M153, reference!$H$1:$H$9, 0), 2),
    ""
  ),
"")</f>
        <v/>
      </c>
      <c r="BM153" s="53" t="str">
        <f>IFERROR(
  IF(
    AND(
      BM$6&gt;=$I153, BM$6&lt;=$J153, $Q$2="Yes",
      NOT( OR(
        AND($M$5=1, OR(WEEKDAY(BM$6,2)=6, WEEKDAY(BM$6,2)=7)),
        AND($M$5=17,  WEEKDAY(BM$6,2)=6),
        AND($M$5=11,  WEEKDAY(BM$6,2)=7)
      ))
    ),
    INDEX(reference!$H$1:$I$9, MATCH($M153, reference!$H$1:$H$9, 0), 2),
    ""
  ),
"")</f>
        <v/>
      </c>
      <c r="BN153" s="53" t="str">
        <f>IFERROR(
  IF(
    AND(
      BN$6&gt;=$I153, BN$6&lt;=$J153, $Q$2="Yes",
      NOT( OR(
        AND($M$5=1, OR(WEEKDAY(BN$6,2)=6, WEEKDAY(BN$6,2)=7)),
        AND($M$5=17,  WEEKDAY(BN$6,2)=6),
        AND($M$5=11,  WEEKDAY(BN$6,2)=7)
      ))
    ),
    INDEX(reference!$H$1:$I$9, MATCH($M153, reference!$H$1:$H$9, 0), 2),
    ""
  ),
"")</f>
        <v/>
      </c>
      <c r="BO153" s="53" t="str">
        <f>IFERROR(
  IF(
    AND(
      BO$6&gt;=$I153, BO$6&lt;=$J153, $Q$2="Yes",
      NOT( OR(
        AND($M$5=1, OR(WEEKDAY(BO$6,2)=6, WEEKDAY(BO$6,2)=7)),
        AND($M$5=17,  WEEKDAY(BO$6,2)=6),
        AND($M$5=11,  WEEKDAY(BO$6,2)=7)
      ))
    ),
    INDEX(reference!$H$1:$I$9, MATCH($M153, reference!$H$1:$H$9, 0), 2),
    ""
  ),
"")</f>
        <v/>
      </c>
      <c r="BP153" s="53" t="str">
        <f>IFERROR(
  IF(
    AND(
      BP$6&gt;=$I153, BP$6&lt;=$J153, $Q$2="Yes",
      NOT( OR(
        AND($M$5=1, OR(WEEKDAY(BP$6,2)=6, WEEKDAY(BP$6,2)=7)),
        AND($M$5=17,  WEEKDAY(BP$6,2)=6),
        AND($M$5=11,  WEEKDAY(BP$6,2)=7)
      ))
    ),
    INDEX(reference!$H$1:$I$9, MATCH($M153, reference!$H$1:$H$9, 0), 2),
    ""
  ),
"")</f>
        <v/>
      </c>
      <c r="BQ153" s="53" t="str">
        <f>IFERROR(
  IF(
    AND(
      BQ$6&gt;=$I153, BQ$6&lt;=$J153, $Q$2="Yes",
      NOT( OR(
        AND($M$5=1, OR(WEEKDAY(BQ$6,2)=6, WEEKDAY(BQ$6,2)=7)),
        AND($M$5=17,  WEEKDAY(BQ$6,2)=6),
        AND($M$5=11,  WEEKDAY(BQ$6,2)=7)
      ))
    ),
    INDEX(reference!$H$1:$I$9, MATCH($M153, reference!$H$1:$H$9, 0), 2),
    ""
  ),
"")</f>
        <v/>
      </c>
    </row>
    <row r="154" spans="1:69" ht="22.5" customHeight="1" x14ac:dyDescent="0.15">
      <c r="A154" s="46">
        <f>COUNTIF($L$7:M154,M154)</f>
        <v>0</v>
      </c>
      <c r="B154" s="46" t="str">
        <f t="shared" si="8"/>
        <v>-0</v>
      </c>
      <c r="C154" s="46" t="str">
        <f>IFERROR(IF(G154="","",MOD(COUNTIFS($F$6:G154,"◯"),10)),"")</f>
        <v/>
      </c>
      <c r="D154" s="46" t="str" cm="1">
        <f t="array" ref="D154">IF(G154="","",_xlfn.SWITCH(G154,"◯",1,"◆",2,"★",3))</f>
        <v/>
      </c>
      <c r="E154" s="46"/>
      <c r="F154" s="47"/>
      <c r="G154" s="48"/>
      <c r="H154" s="49"/>
      <c r="I154" s="51"/>
      <c r="J154" s="51"/>
      <c r="K154" s="52" t="str">
        <f t="shared" si="9"/>
        <v/>
      </c>
      <c r="L154" s="50"/>
      <c r="M154" s="50"/>
      <c r="N154" s="53" t="str">
        <f>IFERROR(
  IF(
    AND(
      N$6&gt;=$I154, N$6&lt;=$J154, $Q$2="Yes",
      NOT( OR(
        AND($M$5=1, OR(WEEKDAY(N$6,2)=6, WEEKDAY(N$6,2)=7)),
        AND($M$5=17,  WEEKDAY(N$6,2)=6),
        AND($M$5=11,  WEEKDAY(N$6,2)=7)
      ))
    ),
    INDEX(reference!$H$1:$I$9, MATCH($M154, reference!$H$1:$H$9, 0), 2),
    ""
  ),
"")</f>
        <v/>
      </c>
      <c r="O154" s="53" t="str">
        <f>IFERROR(
  IF(
    AND(
      O$6&gt;=$I154, O$6&lt;=$J154, $Q$2="Yes",
      NOT( OR(
        AND($M$5=1, OR(WEEKDAY(O$6,2)=6, WEEKDAY(O$6,2)=7)),
        AND($M$5=17,  WEEKDAY(O$6,2)=6),
        AND($M$5=11,  WEEKDAY(O$6,2)=7)
      ))
    ),
    INDEX(reference!$H$1:$I$9, MATCH($M154, reference!$H$1:$H$9, 0), 2),
    ""
  ),
"")</f>
        <v/>
      </c>
      <c r="P154" s="53" t="str">
        <f>IFERROR(
  IF(
    AND(
      P$6&gt;=$I154, P$6&lt;=$J154, $Q$2="Yes",
      NOT( OR(
        AND($M$5=1, OR(WEEKDAY(P$6,2)=6, WEEKDAY(P$6,2)=7)),
        AND($M$5=17,  WEEKDAY(P$6,2)=6),
        AND($M$5=11,  WEEKDAY(P$6,2)=7)
      ))
    ),
    INDEX(reference!$H$1:$I$9, MATCH($M154, reference!$H$1:$H$9, 0), 2),
    ""
  ),
"")</f>
        <v/>
      </c>
      <c r="Q154" s="53" t="str">
        <f>IFERROR(
  IF(
    AND(
      Q$6&gt;=$I154, Q$6&lt;=$J154, $Q$2="Yes",
      NOT( OR(
        AND($M$5=1, OR(WEEKDAY(Q$6,2)=6, WEEKDAY(Q$6,2)=7)),
        AND($M$5=17,  WEEKDAY(Q$6,2)=6),
        AND($M$5=11,  WEEKDAY(Q$6,2)=7)
      ))
    ),
    INDEX(reference!$H$1:$I$9, MATCH($M154, reference!$H$1:$H$9, 0), 2),
    ""
  ),
"")</f>
        <v/>
      </c>
      <c r="R154" s="53" t="str">
        <f>IFERROR(
  IF(
    AND(
      R$6&gt;=$I154, R$6&lt;=$J154, $Q$2="Yes",
      NOT( OR(
        AND($M$5=1, OR(WEEKDAY(R$6,2)=6, WEEKDAY(R$6,2)=7)),
        AND($M$5=17,  WEEKDAY(R$6,2)=6),
        AND($M$5=11,  WEEKDAY(R$6,2)=7)
      ))
    ),
    INDEX(reference!$H$1:$I$9, MATCH($M154, reference!$H$1:$H$9, 0), 2),
    ""
  ),
"")</f>
        <v/>
      </c>
      <c r="S154" s="53" t="str">
        <f>IFERROR(
  IF(
    AND(
      S$6&gt;=$I154, S$6&lt;=$J154, $Q$2="Yes",
      NOT( OR(
        AND($M$5=1, OR(WEEKDAY(S$6,2)=6, WEEKDAY(S$6,2)=7)),
        AND($M$5=17,  WEEKDAY(S$6,2)=6),
        AND($M$5=11,  WEEKDAY(S$6,2)=7)
      ))
    ),
    INDEX(reference!$H$1:$I$9, MATCH($M154, reference!$H$1:$H$9, 0), 2),
    ""
  ),
"")</f>
        <v/>
      </c>
      <c r="T154" s="53" t="str">
        <f>IFERROR(
  IF(
    AND(
      T$6&gt;=$I154, T$6&lt;=$J154, $Q$2="Yes",
      NOT( OR(
        AND($M$5=1, OR(WEEKDAY(T$6,2)=6, WEEKDAY(T$6,2)=7)),
        AND($M$5=17,  WEEKDAY(T$6,2)=6),
        AND($M$5=11,  WEEKDAY(T$6,2)=7)
      ))
    ),
    INDEX(reference!$H$1:$I$9, MATCH($M154, reference!$H$1:$H$9, 0), 2),
    ""
  ),
"")</f>
        <v/>
      </c>
      <c r="U154" s="53" t="str">
        <f>IFERROR(
  IF(
    AND(
      U$6&gt;=$I154, U$6&lt;=$J154, $Q$2="Yes",
      NOT( OR(
        AND($M$5=1, OR(WEEKDAY(U$6,2)=6, WEEKDAY(U$6,2)=7)),
        AND($M$5=17,  WEEKDAY(U$6,2)=6),
        AND($M$5=11,  WEEKDAY(U$6,2)=7)
      ))
    ),
    INDEX(reference!$H$1:$I$9, MATCH($M154, reference!$H$1:$H$9, 0), 2),
    ""
  ),
"")</f>
        <v/>
      </c>
      <c r="V154" s="53" t="str">
        <f>IFERROR(
  IF(
    AND(
      V$6&gt;=$I154, V$6&lt;=$J154, $Q$2="Yes",
      NOT( OR(
        AND($M$5=1, OR(WEEKDAY(V$6,2)=6, WEEKDAY(V$6,2)=7)),
        AND($M$5=17,  WEEKDAY(V$6,2)=6),
        AND($M$5=11,  WEEKDAY(V$6,2)=7)
      ))
    ),
    INDEX(reference!$H$1:$I$9, MATCH($M154, reference!$H$1:$H$9, 0), 2),
    ""
  ),
"")</f>
        <v/>
      </c>
      <c r="W154" s="53" t="str">
        <f>IFERROR(
  IF(
    AND(
      W$6&gt;=$I154, W$6&lt;=$J154, $Q$2="Yes",
      NOT( OR(
        AND($M$5=1, OR(WEEKDAY(W$6,2)=6, WEEKDAY(W$6,2)=7)),
        AND($M$5=17,  WEEKDAY(W$6,2)=6),
        AND($M$5=11,  WEEKDAY(W$6,2)=7)
      ))
    ),
    INDEX(reference!$H$1:$I$9, MATCH($M154, reference!$H$1:$H$9, 0), 2),
    ""
  ),
"")</f>
        <v/>
      </c>
      <c r="X154" s="53" t="str">
        <f>IFERROR(
  IF(
    AND(
      X$6&gt;=$I154, X$6&lt;=$J154, $Q$2="Yes",
      NOT( OR(
        AND($M$5=1, OR(WEEKDAY(X$6,2)=6, WEEKDAY(X$6,2)=7)),
        AND($M$5=17,  WEEKDAY(X$6,2)=6),
        AND($M$5=11,  WEEKDAY(X$6,2)=7)
      ))
    ),
    INDEX(reference!$H$1:$I$9, MATCH($M154, reference!$H$1:$H$9, 0), 2),
    ""
  ),
"")</f>
        <v/>
      </c>
      <c r="Y154" s="53" t="str">
        <f>IFERROR(
  IF(
    AND(
      Y$6&gt;=$I154, Y$6&lt;=$J154, $Q$2="Yes",
      NOT( OR(
        AND($M$5=1, OR(WEEKDAY(Y$6,2)=6, WEEKDAY(Y$6,2)=7)),
        AND($M$5=17,  WEEKDAY(Y$6,2)=6),
        AND($M$5=11,  WEEKDAY(Y$6,2)=7)
      ))
    ),
    INDEX(reference!$H$1:$I$9, MATCH($M154, reference!$H$1:$H$9, 0), 2),
    ""
  ),
"")</f>
        <v/>
      </c>
      <c r="Z154" s="53" t="str">
        <f>IFERROR(
  IF(
    AND(
      Z$6&gt;=$I154, Z$6&lt;=$J154, $Q$2="Yes",
      NOT( OR(
        AND($M$5=1, OR(WEEKDAY(Z$6,2)=6, WEEKDAY(Z$6,2)=7)),
        AND($M$5=17,  WEEKDAY(Z$6,2)=6),
        AND($M$5=11,  WEEKDAY(Z$6,2)=7)
      ))
    ),
    INDEX(reference!$H$1:$I$9, MATCH($M154, reference!$H$1:$H$9, 0), 2),
    ""
  ),
"")</f>
        <v/>
      </c>
      <c r="AA154" s="53" t="str">
        <f>IFERROR(
  IF(
    AND(
      AA$6&gt;=$I154, AA$6&lt;=$J154, $Q$2="Yes",
      NOT( OR(
        AND($M$5=1, OR(WEEKDAY(AA$6,2)=6, WEEKDAY(AA$6,2)=7)),
        AND($M$5=17,  WEEKDAY(AA$6,2)=6),
        AND($M$5=11,  WEEKDAY(AA$6,2)=7)
      ))
    ),
    INDEX(reference!$H$1:$I$9, MATCH($M154, reference!$H$1:$H$9, 0), 2),
    ""
  ),
"")</f>
        <v/>
      </c>
      <c r="AB154" s="53" t="str">
        <f>IFERROR(
  IF(
    AND(
      AB$6&gt;=$I154, AB$6&lt;=$J154, $Q$2="Yes",
      NOT( OR(
        AND($M$5=1, OR(WEEKDAY(AB$6,2)=6, WEEKDAY(AB$6,2)=7)),
        AND($M$5=17,  WEEKDAY(AB$6,2)=6),
        AND($M$5=11,  WEEKDAY(AB$6,2)=7)
      ))
    ),
    INDEX(reference!$H$1:$I$9, MATCH($M154, reference!$H$1:$H$9, 0), 2),
    ""
  ),
"")</f>
        <v/>
      </c>
      <c r="AC154" s="53" t="str">
        <f>IFERROR(
  IF(
    AND(
      AC$6&gt;=$I154, AC$6&lt;=$J154, $Q$2="Yes",
      NOT( OR(
        AND($M$5=1, OR(WEEKDAY(AC$6,2)=6, WEEKDAY(AC$6,2)=7)),
        AND($M$5=17,  WEEKDAY(AC$6,2)=6),
        AND($M$5=11,  WEEKDAY(AC$6,2)=7)
      ))
    ),
    INDEX(reference!$H$1:$I$9, MATCH($M154, reference!$H$1:$H$9, 0), 2),
    ""
  ),
"")</f>
        <v/>
      </c>
      <c r="AD154" s="53" t="str">
        <f>IFERROR(
  IF(
    AND(
      AD$6&gt;=$I154, AD$6&lt;=$J154, $Q$2="Yes",
      NOT( OR(
        AND($M$5=1, OR(WEEKDAY(AD$6,2)=6, WEEKDAY(AD$6,2)=7)),
        AND($M$5=17,  WEEKDAY(AD$6,2)=6),
        AND($M$5=11,  WEEKDAY(AD$6,2)=7)
      ))
    ),
    INDEX(reference!$H$1:$I$9, MATCH($M154, reference!$H$1:$H$9, 0), 2),
    ""
  ),
"")</f>
        <v/>
      </c>
      <c r="AE154" s="53" t="str">
        <f>IFERROR(
  IF(
    AND(
      AE$6&gt;=$I154, AE$6&lt;=$J154, $Q$2="Yes",
      NOT( OR(
        AND($M$5=1, OR(WEEKDAY(AE$6,2)=6, WEEKDAY(AE$6,2)=7)),
        AND($M$5=17,  WEEKDAY(AE$6,2)=6),
        AND($M$5=11,  WEEKDAY(AE$6,2)=7)
      ))
    ),
    INDEX(reference!$H$1:$I$9, MATCH($M154, reference!$H$1:$H$9, 0), 2),
    ""
  ),
"")</f>
        <v/>
      </c>
      <c r="AF154" s="53" t="str">
        <f>IFERROR(
  IF(
    AND(
      AF$6&gt;=$I154, AF$6&lt;=$J154, $Q$2="Yes",
      NOT( OR(
        AND($M$5=1, OR(WEEKDAY(AF$6,2)=6, WEEKDAY(AF$6,2)=7)),
        AND($M$5=17,  WEEKDAY(AF$6,2)=6),
        AND($M$5=11,  WEEKDAY(AF$6,2)=7)
      ))
    ),
    INDEX(reference!$H$1:$I$9, MATCH($M154, reference!$H$1:$H$9, 0), 2),
    ""
  ),
"")</f>
        <v/>
      </c>
      <c r="AG154" s="53" t="str">
        <f>IFERROR(
  IF(
    AND(
      AG$6&gt;=$I154, AG$6&lt;=$J154, $Q$2="Yes",
      NOT( OR(
        AND($M$5=1, OR(WEEKDAY(AG$6,2)=6, WEEKDAY(AG$6,2)=7)),
        AND($M$5=17,  WEEKDAY(AG$6,2)=6),
        AND($M$5=11,  WEEKDAY(AG$6,2)=7)
      ))
    ),
    INDEX(reference!$H$1:$I$9, MATCH($M154, reference!$H$1:$H$9, 0), 2),
    ""
  ),
"")</f>
        <v/>
      </c>
      <c r="AH154" s="53" t="str">
        <f>IFERROR(
  IF(
    AND(
      AH$6&gt;=$I154, AH$6&lt;=$J154, $Q$2="Yes",
      NOT( OR(
        AND($M$5=1, OR(WEEKDAY(AH$6,2)=6, WEEKDAY(AH$6,2)=7)),
        AND($M$5=17,  WEEKDAY(AH$6,2)=6),
        AND($M$5=11,  WEEKDAY(AH$6,2)=7)
      ))
    ),
    INDEX(reference!$H$1:$I$9, MATCH($M154, reference!$H$1:$H$9, 0), 2),
    ""
  ),
"")</f>
        <v/>
      </c>
      <c r="AI154" s="53" t="str">
        <f>IFERROR(
  IF(
    AND(
      AI$6&gt;=$I154, AI$6&lt;=$J154, $Q$2="Yes",
      NOT( OR(
        AND($M$5=1, OR(WEEKDAY(AI$6,2)=6, WEEKDAY(AI$6,2)=7)),
        AND($M$5=17,  WEEKDAY(AI$6,2)=6),
        AND($M$5=11,  WEEKDAY(AI$6,2)=7)
      ))
    ),
    INDEX(reference!$H$1:$I$9, MATCH($M154, reference!$H$1:$H$9, 0), 2),
    ""
  ),
"")</f>
        <v/>
      </c>
      <c r="AJ154" s="53" t="str">
        <f>IFERROR(
  IF(
    AND(
      AJ$6&gt;=$I154, AJ$6&lt;=$J154, $Q$2="Yes",
      NOT( OR(
        AND($M$5=1, OR(WEEKDAY(AJ$6,2)=6, WEEKDAY(AJ$6,2)=7)),
        AND($M$5=17,  WEEKDAY(AJ$6,2)=6),
        AND($M$5=11,  WEEKDAY(AJ$6,2)=7)
      ))
    ),
    INDEX(reference!$H$1:$I$9, MATCH($M154, reference!$H$1:$H$9, 0), 2),
    ""
  ),
"")</f>
        <v/>
      </c>
      <c r="AK154" s="53" t="str">
        <f>IFERROR(
  IF(
    AND(
      AK$6&gt;=$I154, AK$6&lt;=$J154, $Q$2="Yes",
      NOT( OR(
        AND($M$5=1, OR(WEEKDAY(AK$6,2)=6, WEEKDAY(AK$6,2)=7)),
        AND($M$5=17,  WEEKDAY(AK$6,2)=6),
        AND($M$5=11,  WEEKDAY(AK$6,2)=7)
      ))
    ),
    INDEX(reference!$H$1:$I$9, MATCH($M154, reference!$H$1:$H$9, 0), 2),
    ""
  ),
"")</f>
        <v/>
      </c>
      <c r="AL154" s="53" t="str">
        <f>IFERROR(
  IF(
    AND(
      AL$6&gt;=$I154, AL$6&lt;=$J154, $Q$2="Yes",
      NOT( OR(
        AND($M$5=1, OR(WEEKDAY(AL$6,2)=6, WEEKDAY(AL$6,2)=7)),
        AND($M$5=17,  WEEKDAY(AL$6,2)=6),
        AND($M$5=11,  WEEKDAY(AL$6,2)=7)
      ))
    ),
    INDEX(reference!$H$1:$I$9, MATCH($M154, reference!$H$1:$H$9, 0), 2),
    ""
  ),
"")</f>
        <v/>
      </c>
      <c r="AM154" s="53" t="str">
        <f>IFERROR(
  IF(
    AND(
      AM$6&gt;=$I154, AM$6&lt;=$J154, $Q$2="Yes",
      NOT( OR(
        AND($M$5=1, OR(WEEKDAY(AM$6,2)=6, WEEKDAY(AM$6,2)=7)),
        AND($M$5=17,  WEEKDAY(AM$6,2)=6),
        AND($M$5=11,  WEEKDAY(AM$6,2)=7)
      ))
    ),
    INDEX(reference!$H$1:$I$9, MATCH($M154, reference!$H$1:$H$9, 0), 2),
    ""
  ),
"")</f>
        <v/>
      </c>
      <c r="AN154" s="53" t="str">
        <f>IFERROR(
  IF(
    AND(
      AN$6&gt;=$I154, AN$6&lt;=$J154, $Q$2="Yes",
      NOT( OR(
        AND($M$5=1, OR(WEEKDAY(AN$6,2)=6, WEEKDAY(AN$6,2)=7)),
        AND($M$5=17,  WEEKDAY(AN$6,2)=6),
        AND($M$5=11,  WEEKDAY(AN$6,2)=7)
      ))
    ),
    INDEX(reference!$H$1:$I$9, MATCH($M154, reference!$H$1:$H$9, 0), 2),
    ""
  ),
"")</f>
        <v/>
      </c>
      <c r="AO154" s="53" t="str">
        <f>IFERROR(
  IF(
    AND(
      AO$6&gt;=$I154, AO$6&lt;=$J154, $Q$2="Yes",
      NOT( OR(
        AND($M$5=1, OR(WEEKDAY(AO$6,2)=6, WEEKDAY(AO$6,2)=7)),
        AND($M$5=17,  WEEKDAY(AO$6,2)=6),
        AND($M$5=11,  WEEKDAY(AO$6,2)=7)
      ))
    ),
    INDEX(reference!$H$1:$I$9, MATCH($M154, reference!$H$1:$H$9, 0), 2),
    ""
  ),
"")</f>
        <v/>
      </c>
      <c r="AP154" s="53" t="str">
        <f>IFERROR(
  IF(
    AND(
      AP$6&gt;=$I154, AP$6&lt;=$J154, $Q$2="Yes",
      NOT( OR(
        AND($M$5=1, OR(WEEKDAY(AP$6,2)=6, WEEKDAY(AP$6,2)=7)),
        AND($M$5=17,  WEEKDAY(AP$6,2)=6),
        AND($M$5=11,  WEEKDAY(AP$6,2)=7)
      ))
    ),
    INDEX(reference!$H$1:$I$9, MATCH($M154, reference!$H$1:$H$9, 0), 2),
    ""
  ),
"")</f>
        <v/>
      </c>
      <c r="AQ154" s="53" t="str">
        <f>IFERROR(
  IF(
    AND(
      AQ$6&gt;=$I154, AQ$6&lt;=$J154, $Q$2="Yes",
      NOT( OR(
        AND($M$5=1, OR(WEEKDAY(AQ$6,2)=6, WEEKDAY(AQ$6,2)=7)),
        AND($M$5=17,  WEEKDAY(AQ$6,2)=6),
        AND($M$5=11,  WEEKDAY(AQ$6,2)=7)
      ))
    ),
    INDEX(reference!$H$1:$I$9, MATCH($M154, reference!$H$1:$H$9, 0), 2),
    ""
  ),
"")</f>
        <v/>
      </c>
      <c r="AR154" s="53" t="str">
        <f>IFERROR(
  IF(
    AND(
      AR$6&gt;=$I154, AR$6&lt;=$J154, $Q$2="Yes",
      NOT( OR(
        AND($M$5=1, OR(WEEKDAY(AR$6,2)=6, WEEKDAY(AR$6,2)=7)),
        AND($M$5=17,  WEEKDAY(AR$6,2)=6),
        AND($M$5=11,  WEEKDAY(AR$6,2)=7)
      ))
    ),
    INDEX(reference!$H$1:$I$9, MATCH($M154, reference!$H$1:$H$9, 0), 2),
    ""
  ),
"")</f>
        <v/>
      </c>
      <c r="AS154" s="53" t="str">
        <f>IFERROR(
  IF(
    AND(
      AS$6&gt;=$I154, AS$6&lt;=$J154, $Q$2="Yes",
      NOT( OR(
        AND($M$5=1, OR(WEEKDAY(AS$6,2)=6, WEEKDAY(AS$6,2)=7)),
        AND($M$5=17,  WEEKDAY(AS$6,2)=6),
        AND($M$5=11,  WEEKDAY(AS$6,2)=7)
      ))
    ),
    INDEX(reference!$H$1:$I$9, MATCH($M154, reference!$H$1:$H$9, 0), 2),
    ""
  ),
"")</f>
        <v/>
      </c>
      <c r="AT154" s="53" t="str">
        <f>IFERROR(
  IF(
    AND(
      AT$6&gt;=$I154, AT$6&lt;=$J154, $Q$2="Yes",
      NOT( OR(
        AND($M$5=1, OR(WEEKDAY(AT$6,2)=6, WEEKDAY(AT$6,2)=7)),
        AND($M$5=17,  WEEKDAY(AT$6,2)=6),
        AND($M$5=11,  WEEKDAY(AT$6,2)=7)
      ))
    ),
    INDEX(reference!$H$1:$I$9, MATCH($M154, reference!$H$1:$H$9, 0), 2),
    ""
  ),
"")</f>
        <v/>
      </c>
      <c r="AU154" s="53" t="str">
        <f>IFERROR(
  IF(
    AND(
      AU$6&gt;=$I154, AU$6&lt;=$J154, $Q$2="Yes",
      NOT( OR(
        AND($M$5=1, OR(WEEKDAY(AU$6,2)=6, WEEKDAY(AU$6,2)=7)),
        AND($M$5=17,  WEEKDAY(AU$6,2)=6),
        AND($M$5=11,  WEEKDAY(AU$6,2)=7)
      ))
    ),
    INDEX(reference!$H$1:$I$9, MATCH($M154, reference!$H$1:$H$9, 0), 2),
    ""
  ),
"")</f>
        <v/>
      </c>
      <c r="AV154" s="53" t="str">
        <f>IFERROR(
  IF(
    AND(
      AV$6&gt;=$I154, AV$6&lt;=$J154, $Q$2="Yes",
      NOT( OR(
        AND($M$5=1, OR(WEEKDAY(AV$6,2)=6, WEEKDAY(AV$6,2)=7)),
        AND($M$5=17,  WEEKDAY(AV$6,2)=6),
        AND($M$5=11,  WEEKDAY(AV$6,2)=7)
      ))
    ),
    INDEX(reference!$H$1:$I$9, MATCH($M154, reference!$H$1:$H$9, 0), 2),
    ""
  ),
"")</f>
        <v/>
      </c>
      <c r="AW154" s="53" t="str">
        <f>IFERROR(
  IF(
    AND(
      AW$6&gt;=$I154, AW$6&lt;=$J154, $Q$2="Yes",
      NOT( OR(
        AND($M$5=1, OR(WEEKDAY(AW$6,2)=6, WEEKDAY(AW$6,2)=7)),
        AND($M$5=17,  WEEKDAY(AW$6,2)=6),
        AND($M$5=11,  WEEKDAY(AW$6,2)=7)
      ))
    ),
    INDEX(reference!$H$1:$I$9, MATCH($M154, reference!$H$1:$H$9, 0), 2),
    ""
  ),
"")</f>
        <v/>
      </c>
      <c r="AX154" s="53" t="str">
        <f>IFERROR(
  IF(
    AND(
      AX$6&gt;=$I154, AX$6&lt;=$J154, $Q$2="Yes",
      NOT( OR(
        AND($M$5=1, OR(WEEKDAY(AX$6,2)=6, WEEKDAY(AX$6,2)=7)),
        AND($M$5=17,  WEEKDAY(AX$6,2)=6),
        AND($M$5=11,  WEEKDAY(AX$6,2)=7)
      ))
    ),
    INDEX(reference!$H$1:$I$9, MATCH($M154, reference!$H$1:$H$9, 0), 2),
    ""
  ),
"")</f>
        <v/>
      </c>
      <c r="AY154" s="53" t="str">
        <f>IFERROR(
  IF(
    AND(
      AY$6&gt;=$I154, AY$6&lt;=$J154, $Q$2="Yes",
      NOT( OR(
        AND($M$5=1, OR(WEEKDAY(AY$6,2)=6, WEEKDAY(AY$6,2)=7)),
        AND($M$5=17,  WEEKDAY(AY$6,2)=6),
        AND($M$5=11,  WEEKDAY(AY$6,2)=7)
      ))
    ),
    INDEX(reference!$H$1:$I$9, MATCH($M154, reference!$H$1:$H$9, 0), 2),
    ""
  ),
"")</f>
        <v/>
      </c>
      <c r="AZ154" s="53" t="str">
        <f>IFERROR(
  IF(
    AND(
      AZ$6&gt;=$I154, AZ$6&lt;=$J154, $Q$2="Yes",
      NOT( OR(
        AND($M$5=1, OR(WEEKDAY(AZ$6,2)=6, WEEKDAY(AZ$6,2)=7)),
        AND($M$5=17,  WEEKDAY(AZ$6,2)=6),
        AND($M$5=11,  WEEKDAY(AZ$6,2)=7)
      ))
    ),
    INDEX(reference!$H$1:$I$9, MATCH($M154, reference!$H$1:$H$9, 0), 2),
    ""
  ),
"")</f>
        <v/>
      </c>
      <c r="BA154" s="53" t="str">
        <f>IFERROR(
  IF(
    AND(
      BA$6&gt;=$I154, BA$6&lt;=$J154, $Q$2="Yes",
      NOT( OR(
        AND($M$5=1, OR(WEEKDAY(BA$6,2)=6, WEEKDAY(BA$6,2)=7)),
        AND($M$5=17,  WEEKDAY(BA$6,2)=6),
        AND($M$5=11,  WEEKDAY(BA$6,2)=7)
      ))
    ),
    INDEX(reference!$H$1:$I$9, MATCH($M154, reference!$H$1:$H$9, 0), 2),
    ""
  ),
"")</f>
        <v/>
      </c>
      <c r="BB154" s="53" t="str">
        <f>IFERROR(
  IF(
    AND(
      BB$6&gt;=$I154, BB$6&lt;=$J154, $Q$2="Yes",
      NOT( OR(
        AND($M$5=1, OR(WEEKDAY(BB$6,2)=6, WEEKDAY(BB$6,2)=7)),
        AND($M$5=17,  WEEKDAY(BB$6,2)=6),
        AND($M$5=11,  WEEKDAY(BB$6,2)=7)
      ))
    ),
    INDEX(reference!$H$1:$I$9, MATCH($M154, reference!$H$1:$H$9, 0), 2),
    ""
  ),
"")</f>
        <v/>
      </c>
      <c r="BC154" s="53" t="str">
        <f>IFERROR(
  IF(
    AND(
      BC$6&gt;=$I154, BC$6&lt;=$J154, $Q$2="Yes",
      NOT( OR(
        AND($M$5=1, OR(WEEKDAY(BC$6,2)=6, WEEKDAY(BC$6,2)=7)),
        AND($M$5=17,  WEEKDAY(BC$6,2)=6),
        AND($M$5=11,  WEEKDAY(BC$6,2)=7)
      ))
    ),
    INDEX(reference!$H$1:$I$9, MATCH($M154, reference!$H$1:$H$9, 0), 2),
    ""
  ),
"")</f>
        <v/>
      </c>
      <c r="BD154" s="53" t="str">
        <f>IFERROR(
  IF(
    AND(
      BD$6&gt;=$I154, BD$6&lt;=$J154, $Q$2="Yes",
      NOT( OR(
        AND($M$5=1, OR(WEEKDAY(BD$6,2)=6, WEEKDAY(BD$6,2)=7)),
        AND($M$5=17,  WEEKDAY(BD$6,2)=6),
        AND($M$5=11,  WEEKDAY(BD$6,2)=7)
      ))
    ),
    INDEX(reference!$H$1:$I$9, MATCH($M154, reference!$H$1:$H$9, 0), 2),
    ""
  ),
"")</f>
        <v/>
      </c>
      <c r="BE154" s="53" t="str">
        <f>IFERROR(
  IF(
    AND(
      BE$6&gt;=$I154, BE$6&lt;=$J154, $Q$2="Yes",
      NOT( OR(
        AND($M$5=1, OR(WEEKDAY(BE$6,2)=6, WEEKDAY(BE$6,2)=7)),
        AND($M$5=17,  WEEKDAY(BE$6,2)=6),
        AND($M$5=11,  WEEKDAY(BE$6,2)=7)
      ))
    ),
    INDEX(reference!$H$1:$I$9, MATCH($M154, reference!$H$1:$H$9, 0), 2),
    ""
  ),
"")</f>
        <v/>
      </c>
      <c r="BF154" s="53" t="str">
        <f>IFERROR(
  IF(
    AND(
      BF$6&gt;=$I154, BF$6&lt;=$J154, $Q$2="Yes",
      NOT( OR(
        AND($M$5=1, OR(WEEKDAY(BF$6,2)=6, WEEKDAY(BF$6,2)=7)),
        AND($M$5=17,  WEEKDAY(BF$6,2)=6),
        AND($M$5=11,  WEEKDAY(BF$6,2)=7)
      ))
    ),
    INDEX(reference!$H$1:$I$9, MATCH($M154, reference!$H$1:$H$9, 0), 2),
    ""
  ),
"")</f>
        <v/>
      </c>
      <c r="BG154" s="53" t="str">
        <f>IFERROR(
  IF(
    AND(
      BG$6&gt;=$I154, BG$6&lt;=$J154, $Q$2="Yes",
      NOT( OR(
        AND($M$5=1, OR(WEEKDAY(BG$6,2)=6, WEEKDAY(BG$6,2)=7)),
        AND($M$5=17,  WEEKDAY(BG$6,2)=6),
        AND($M$5=11,  WEEKDAY(BG$6,2)=7)
      ))
    ),
    INDEX(reference!$H$1:$I$9, MATCH($M154, reference!$H$1:$H$9, 0), 2),
    ""
  ),
"")</f>
        <v/>
      </c>
      <c r="BH154" s="53" t="str">
        <f>IFERROR(
  IF(
    AND(
      BH$6&gt;=$I154, BH$6&lt;=$J154, $Q$2="Yes",
      NOT( OR(
        AND($M$5=1, OR(WEEKDAY(BH$6,2)=6, WEEKDAY(BH$6,2)=7)),
        AND($M$5=17,  WEEKDAY(BH$6,2)=6),
        AND($M$5=11,  WEEKDAY(BH$6,2)=7)
      ))
    ),
    INDEX(reference!$H$1:$I$9, MATCH($M154, reference!$H$1:$H$9, 0), 2),
    ""
  ),
"")</f>
        <v/>
      </c>
      <c r="BI154" s="53" t="str">
        <f>IFERROR(
  IF(
    AND(
      BI$6&gt;=$I154, BI$6&lt;=$J154, $Q$2="Yes",
      NOT( OR(
        AND($M$5=1, OR(WEEKDAY(BI$6,2)=6, WEEKDAY(BI$6,2)=7)),
        AND($M$5=17,  WEEKDAY(BI$6,2)=6),
        AND($M$5=11,  WEEKDAY(BI$6,2)=7)
      ))
    ),
    INDEX(reference!$H$1:$I$9, MATCH($M154, reference!$H$1:$H$9, 0), 2),
    ""
  ),
"")</f>
        <v/>
      </c>
      <c r="BJ154" s="53" t="str">
        <f>IFERROR(
  IF(
    AND(
      BJ$6&gt;=$I154, BJ$6&lt;=$J154, $Q$2="Yes",
      NOT( OR(
        AND($M$5=1, OR(WEEKDAY(BJ$6,2)=6, WEEKDAY(BJ$6,2)=7)),
        AND($M$5=17,  WEEKDAY(BJ$6,2)=6),
        AND($M$5=11,  WEEKDAY(BJ$6,2)=7)
      ))
    ),
    INDEX(reference!$H$1:$I$9, MATCH($M154, reference!$H$1:$H$9, 0), 2),
    ""
  ),
"")</f>
        <v/>
      </c>
      <c r="BK154" s="53" t="str">
        <f>IFERROR(
  IF(
    AND(
      BK$6&gt;=$I154, BK$6&lt;=$J154, $Q$2="Yes",
      NOT( OR(
        AND($M$5=1, OR(WEEKDAY(BK$6,2)=6, WEEKDAY(BK$6,2)=7)),
        AND($M$5=17,  WEEKDAY(BK$6,2)=6),
        AND($M$5=11,  WEEKDAY(BK$6,2)=7)
      ))
    ),
    INDEX(reference!$H$1:$I$9, MATCH($M154, reference!$H$1:$H$9, 0), 2),
    ""
  ),
"")</f>
        <v/>
      </c>
      <c r="BL154" s="53" t="str">
        <f>IFERROR(
  IF(
    AND(
      BL$6&gt;=$I154, BL$6&lt;=$J154, $Q$2="Yes",
      NOT( OR(
        AND($M$5=1, OR(WEEKDAY(BL$6,2)=6, WEEKDAY(BL$6,2)=7)),
        AND($M$5=17,  WEEKDAY(BL$6,2)=6),
        AND($M$5=11,  WEEKDAY(BL$6,2)=7)
      ))
    ),
    INDEX(reference!$H$1:$I$9, MATCH($M154, reference!$H$1:$H$9, 0), 2),
    ""
  ),
"")</f>
        <v/>
      </c>
      <c r="BM154" s="53" t="str">
        <f>IFERROR(
  IF(
    AND(
      BM$6&gt;=$I154, BM$6&lt;=$J154, $Q$2="Yes",
      NOT( OR(
        AND($M$5=1, OR(WEEKDAY(BM$6,2)=6, WEEKDAY(BM$6,2)=7)),
        AND($M$5=17,  WEEKDAY(BM$6,2)=6),
        AND($M$5=11,  WEEKDAY(BM$6,2)=7)
      ))
    ),
    INDEX(reference!$H$1:$I$9, MATCH($M154, reference!$H$1:$H$9, 0), 2),
    ""
  ),
"")</f>
        <v/>
      </c>
      <c r="BN154" s="53" t="str">
        <f>IFERROR(
  IF(
    AND(
      BN$6&gt;=$I154, BN$6&lt;=$J154, $Q$2="Yes",
      NOT( OR(
        AND($M$5=1, OR(WEEKDAY(BN$6,2)=6, WEEKDAY(BN$6,2)=7)),
        AND($M$5=17,  WEEKDAY(BN$6,2)=6),
        AND($M$5=11,  WEEKDAY(BN$6,2)=7)
      ))
    ),
    INDEX(reference!$H$1:$I$9, MATCH($M154, reference!$H$1:$H$9, 0), 2),
    ""
  ),
"")</f>
        <v/>
      </c>
      <c r="BO154" s="53" t="str">
        <f>IFERROR(
  IF(
    AND(
      BO$6&gt;=$I154, BO$6&lt;=$J154, $Q$2="Yes",
      NOT( OR(
        AND($M$5=1, OR(WEEKDAY(BO$6,2)=6, WEEKDAY(BO$6,2)=7)),
        AND($M$5=17,  WEEKDAY(BO$6,2)=6),
        AND($M$5=11,  WEEKDAY(BO$6,2)=7)
      ))
    ),
    INDEX(reference!$H$1:$I$9, MATCH($M154, reference!$H$1:$H$9, 0), 2),
    ""
  ),
"")</f>
        <v/>
      </c>
      <c r="BP154" s="53" t="str">
        <f>IFERROR(
  IF(
    AND(
      BP$6&gt;=$I154, BP$6&lt;=$J154, $Q$2="Yes",
      NOT( OR(
        AND($M$5=1, OR(WEEKDAY(BP$6,2)=6, WEEKDAY(BP$6,2)=7)),
        AND($M$5=17,  WEEKDAY(BP$6,2)=6),
        AND($M$5=11,  WEEKDAY(BP$6,2)=7)
      ))
    ),
    INDEX(reference!$H$1:$I$9, MATCH($M154, reference!$H$1:$H$9, 0), 2),
    ""
  ),
"")</f>
        <v/>
      </c>
      <c r="BQ154" s="53" t="str">
        <f>IFERROR(
  IF(
    AND(
      BQ$6&gt;=$I154, BQ$6&lt;=$J154, $Q$2="Yes",
      NOT( OR(
        AND($M$5=1, OR(WEEKDAY(BQ$6,2)=6, WEEKDAY(BQ$6,2)=7)),
        AND($M$5=17,  WEEKDAY(BQ$6,2)=6),
        AND($M$5=11,  WEEKDAY(BQ$6,2)=7)
      ))
    ),
    INDEX(reference!$H$1:$I$9, MATCH($M154, reference!$H$1:$H$9, 0), 2),
    ""
  ),
"")</f>
        <v/>
      </c>
    </row>
    <row r="155" spans="1:69" ht="22.5" customHeight="1" x14ac:dyDescent="0.15">
      <c r="A155" s="46">
        <f>COUNTIF($L$7:M155,M155)</f>
        <v>0</v>
      </c>
      <c r="B155" s="46" t="str">
        <f t="shared" si="8"/>
        <v>-0</v>
      </c>
      <c r="C155" s="46" t="str">
        <f>IFERROR(IF(G155="","",MOD(COUNTIFS($F$6:G155,"◯"),10)),"")</f>
        <v/>
      </c>
      <c r="D155" s="46" t="str" cm="1">
        <f t="array" ref="D155">IF(G155="","",_xlfn.SWITCH(G155,"◯",1,"◆",2,"★",3))</f>
        <v/>
      </c>
      <c r="E155" s="46"/>
      <c r="F155" s="47"/>
      <c r="G155" s="48"/>
      <c r="H155" s="49"/>
      <c r="I155" s="51"/>
      <c r="J155" s="51"/>
      <c r="K155" s="52" t="str">
        <f t="shared" si="9"/>
        <v/>
      </c>
      <c r="L155" s="50"/>
      <c r="M155" s="50"/>
      <c r="N155" s="53" t="str">
        <f>IFERROR(
  IF(
    AND(
      N$6&gt;=$I155, N$6&lt;=$J155, $Q$2="Yes",
      NOT( OR(
        AND($M$5=1, OR(WEEKDAY(N$6,2)=6, WEEKDAY(N$6,2)=7)),
        AND($M$5=17,  WEEKDAY(N$6,2)=6),
        AND($M$5=11,  WEEKDAY(N$6,2)=7)
      ))
    ),
    INDEX(reference!$H$1:$I$9, MATCH($M155, reference!$H$1:$H$9, 0), 2),
    ""
  ),
"")</f>
        <v/>
      </c>
      <c r="O155" s="53" t="str">
        <f>IFERROR(
  IF(
    AND(
      O$6&gt;=$I155, O$6&lt;=$J155, $Q$2="Yes",
      NOT( OR(
        AND($M$5=1, OR(WEEKDAY(O$6,2)=6, WEEKDAY(O$6,2)=7)),
        AND($M$5=17,  WEEKDAY(O$6,2)=6),
        AND($M$5=11,  WEEKDAY(O$6,2)=7)
      ))
    ),
    INDEX(reference!$H$1:$I$9, MATCH($M155, reference!$H$1:$H$9, 0), 2),
    ""
  ),
"")</f>
        <v/>
      </c>
      <c r="P155" s="53" t="str">
        <f>IFERROR(
  IF(
    AND(
      P$6&gt;=$I155, P$6&lt;=$J155, $Q$2="Yes",
      NOT( OR(
        AND($M$5=1, OR(WEEKDAY(P$6,2)=6, WEEKDAY(P$6,2)=7)),
        AND($M$5=17,  WEEKDAY(P$6,2)=6),
        AND($M$5=11,  WEEKDAY(P$6,2)=7)
      ))
    ),
    INDEX(reference!$H$1:$I$9, MATCH($M155, reference!$H$1:$H$9, 0), 2),
    ""
  ),
"")</f>
        <v/>
      </c>
      <c r="Q155" s="53" t="str">
        <f>IFERROR(
  IF(
    AND(
      Q$6&gt;=$I155, Q$6&lt;=$J155, $Q$2="Yes",
      NOT( OR(
        AND($M$5=1, OR(WEEKDAY(Q$6,2)=6, WEEKDAY(Q$6,2)=7)),
        AND($M$5=17,  WEEKDAY(Q$6,2)=6),
        AND($M$5=11,  WEEKDAY(Q$6,2)=7)
      ))
    ),
    INDEX(reference!$H$1:$I$9, MATCH($M155, reference!$H$1:$H$9, 0), 2),
    ""
  ),
"")</f>
        <v/>
      </c>
      <c r="R155" s="53" t="str">
        <f>IFERROR(
  IF(
    AND(
      R$6&gt;=$I155, R$6&lt;=$J155, $Q$2="Yes",
      NOT( OR(
        AND($M$5=1, OR(WEEKDAY(R$6,2)=6, WEEKDAY(R$6,2)=7)),
        AND($M$5=17,  WEEKDAY(R$6,2)=6),
        AND($M$5=11,  WEEKDAY(R$6,2)=7)
      ))
    ),
    INDEX(reference!$H$1:$I$9, MATCH($M155, reference!$H$1:$H$9, 0), 2),
    ""
  ),
"")</f>
        <v/>
      </c>
      <c r="S155" s="53" t="str">
        <f>IFERROR(
  IF(
    AND(
      S$6&gt;=$I155, S$6&lt;=$J155, $Q$2="Yes",
      NOT( OR(
        AND($M$5=1, OR(WEEKDAY(S$6,2)=6, WEEKDAY(S$6,2)=7)),
        AND($M$5=17,  WEEKDAY(S$6,2)=6),
        AND($M$5=11,  WEEKDAY(S$6,2)=7)
      ))
    ),
    INDEX(reference!$H$1:$I$9, MATCH($M155, reference!$H$1:$H$9, 0), 2),
    ""
  ),
"")</f>
        <v/>
      </c>
      <c r="T155" s="53" t="str">
        <f>IFERROR(
  IF(
    AND(
      T$6&gt;=$I155, T$6&lt;=$J155, $Q$2="Yes",
      NOT( OR(
        AND($M$5=1, OR(WEEKDAY(T$6,2)=6, WEEKDAY(T$6,2)=7)),
        AND($M$5=17,  WEEKDAY(T$6,2)=6),
        AND($M$5=11,  WEEKDAY(T$6,2)=7)
      ))
    ),
    INDEX(reference!$H$1:$I$9, MATCH($M155, reference!$H$1:$H$9, 0), 2),
    ""
  ),
"")</f>
        <v/>
      </c>
      <c r="U155" s="53" t="str">
        <f>IFERROR(
  IF(
    AND(
      U$6&gt;=$I155, U$6&lt;=$J155, $Q$2="Yes",
      NOT( OR(
        AND($M$5=1, OR(WEEKDAY(U$6,2)=6, WEEKDAY(U$6,2)=7)),
        AND($M$5=17,  WEEKDAY(U$6,2)=6),
        AND($M$5=11,  WEEKDAY(U$6,2)=7)
      ))
    ),
    INDEX(reference!$H$1:$I$9, MATCH($M155, reference!$H$1:$H$9, 0), 2),
    ""
  ),
"")</f>
        <v/>
      </c>
      <c r="V155" s="53" t="str">
        <f>IFERROR(
  IF(
    AND(
      V$6&gt;=$I155, V$6&lt;=$J155, $Q$2="Yes",
      NOT( OR(
        AND($M$5=1, OR(WEEKDAY(V$6,2)=6, WEEKDAY(V$6,2)=7)),
        AND($M$5=17,  WEEKDAY(V$6,2)=6),
        AND($M$5=11,  WEEKDAY(V$6,2)=7)
      ))
    ),
    INDEX(reference!$H$1:$I$9, MATCH($M155, reference!$H$1:$H$9, 0), 2),
    ""
  ),
"")</f>
        <v/>
      </c>
      <c r="W155" s="53" t="str">
        <f>IFERROR(
  IF(
    AND(
      W$6&gt;=$I155, W$6&lt;=$J155, $Q$2="Yes",
      NOT( OR(
        AND($M$5=1, OR(WEEKDAY(W$6,2)=6, WEEKDAY(W$6,2)=7)),
        AND($M$5=17,  WEEKDAY(W$6,2)=6),
        AND($M$5=11,  WEEKDAY(W$6,2)=7)
      ))
    ),
    INDEX(reference!$H$1:$I$9, MATCH($M155, reference!$H$1:$H$9, 0), 2),
    ""
  ),
"")</f>
        <v/>
      </c>
      <c r="X155" s="53" t="str">
        <f>IFERROR(
  IF(
    AND(
      X$6&gt;=$I155, X$6&lt;=$J155, $Q$2="Yes",
      NOT( OR(
        AND($M$5=1, OR(WEEKDAY(X$6,2)=6, WEEKDAY(X$6,2)=7)),
        AND($M$5=17,  WEEKDAY(X$6,2)=6),
        AND($M$5=11,  WEEKDAY(X$6,2)=7)
      ))
    ),
    INDEX(reference!$H$1:$I$9, MATCH($M155, reference!$H$1:$H$9, 0), 2),
    ""
  ),
"")</f>
        <v/>
      </c>
      <c r="Y155" s="53" t="str">
        <f>IFERROR(
  IF(
    AND(
      Y$6&gt;=$I155, Y$6&lt;=$J155, $Q$2="Yes",
      NOT( OR(
        AND($M$5=1, OR(WEEKDAY(Y$6,2)=6, WEEKDAY(Y$6,2)=7)),
        AND($M$5=17,  WEEKDAY(Y$6,2)=6),
        AND($M$5=11,  WEEKDAY(Y$6,2)=7)
      ))
    ),
    INDEX(reference!$H$1:$I$9, MATCH($M155, reference!$H$1:$H$9, 0), 2),
    ""
  ),
"")</f>
        <v/>
      </c>
      <c r="Z155" s="53" t="str">
        <f>IFERROR(
  IF(
    AND(
      Z$6&gt;=$I155, Z$6&lt;=$J155, $Q$2="Yes",
      NOT( OR(
        AND($M$5=1, OR(WEEKDAY(Z$6,2)=6, WEEKDAY(Z$6,2)=7)),
        AND($M$5=17,  WEEKDAY(Z$6,2)=6),
        AND($M$5=11,  WEEKDAY(Z$6,2)=7)
      ))
    ),
    INDEX(reference!$H$1:$I$9, MATCH($M155, reference!$H$1:$H$9, 0), 2),
    ""
  ),
"")</f>
        <v/>
      </c>
      <c r="AA155" s="53" t="str">
        <f>IFERROR(
  IF(
    AND(
      AA$6&gt;=$I155, AA$6&lt;=$J155, $Q$2="Yes",
      NOT( OR(
        AND($M$5=1, OR(WEEKDAY(AA$6,2)=6, WEEKDAY(AA$6,2)=7)),
        AND($M$5=17,  WEEKDAY(AA$6,2)=6),
        AND($M$5=11,  WEEKDAY(AA$6,2)=7)
      ))
    ),
    INDEX(reference!$H$1:$I$9, MATCH($M155, reference!$H$1:$H$9, 0), 2),
    ""
  ),
"")</f>
        <v/>
      </c>
      <c r="AB155" s="53" t="str">
        <f>IFERROR(
  IF(
    AND(
      AB$6&gt;=$I155, AB$6&lt;=$J155, $Q$2="Yes",
      NOT( OR(
        AND($M$5=1, OR(WEEKDAY(AB$6,2)=6, WEEKDAY(AB$6,2)=7)),
        AND($M$5=17,  WEEKDAY(AB$6,2)=6),
        AND($M$5=11,  WEEKDAY(AB$6,2)=7)
      ))
    ),
    INDEX(reference!$H$1:$I$9, MATCH($M155, reference!$H$1:$H$9, 0), 2),
    ""
  ),
"")</f>
        <v/>
      </c>
      <c r="AC155" s="53" t="str">
        <f>IFERROR(
  IF(
    AND(
      AC$6&gt;=$I155, AC$6&lt;=$J155, $Q$2="Yes",
      NOT( OR(
        AND($M$5=1, OR(WEEKDAY(AC$6,2)=6, WEEKDAY(AC$6,2)=7)),
        AND($M$5=17,  WEEKDAY(AC$6,2)=6),
        AND($M$5=11,  WEEKDAY(AC$6,2)=7)
      ))
    ),
    INDEX(reference!$H$1:$I$9, MATCH($M155, reference!$H$1:$H$9, 0), 2),
    ""
  ),
"")</f>
        <v/>
      </c>
      <c r="AD155" s="53" t="str">
        <f>IFERROR(
  IF(
    AND(
      AD$6&gt;=$I155, AD$6&lt;=$J155, $Q$2="Yes",
      NOT( OR(
        AND($M$5=1, OR(WEEKDAY(AD$6,2)=6, WEEKDAY(AD$6,2)=7)),
        AND($M$5=17,  WEEKDAY(AD$6,2)=6),
        AND($M$5=11,  WEEKDAY(AD$6,2)=7)
      ))
    ),
    INDEX(reference!$H$1:$I$9, MATCH($M155, reference!$H$1:$H$9, 0), 2),
    ""
  ),
"")</f>
        <v/>
      </c>
      <c r="AE155" s="53" t="str">
        <f>IFERROR(
  IF(
    AND(
      AE$6&gt;=$I155, AE$6&lt;=$J155, $Q$2="Yes",
      NOT( OR(
        AND($M$5=1, OR(WEEKDAY(AE$6,2)=6, WEEKDAY(AE$6,2)=7)),
        AND($M$5=17,  WEEKDAY(AE$6,2)=6),
        AND($M$5=11,  WEEKDAY(AE$6,2)=7)
      ))
    ),
    INDEX(reference!$H$1:$I$9, MATCH($M155, reference!$H$1:$H$9, 0), 2),
    ""
  ),
"")</f>
        <v/>
      </c>
      <c r="AF155" s="53" t="str">
        <f>IFERROR(
  IF(
    AND(
      AF$6&gt;=$I155, AF$6&lt;=$J155, $Q$2="Yes",
      NOT( OR(
        AND($M$5=1, OR(WEEKDAY(AF$6,2)=6, WEEKDAY(AF$6,2)=7)),
        AND($M$5=17,  WEEKDAY(AF$6,2)=6),
        AND($M$5=11,  WEEKDAY(AF$6,2)=7)
      ))
    ),
    INDEX(reference!$H$1:$I$9, MATCH($M155, reference!$H$1:$H$9, 0), 2),
    ""
  ),
"")</f>
        <v/>
      </c>
      <c r="AG155" s="53" t="str">
        <f>IFERROR(
  IF(
    AND(
      AG$6&gt;=$I155, AG$6&lt;=$J155, $Q$2="Yes",
      NOT( OR(
        AND($M$5=1, OR(WEEKDAY(AG$6,2)=6, WEEKDAY(AG$6,2)=7)),
        AND($M$5=17,  WEEKDAY(AG$6,2)=6),
        AND($M$5=11,  WEEKDAY(AG$6,2)=7)
      ))
    ),
    INDEX(reference!$H$1:$I$9, MATCH($M155, reference!$H$1:$H$9, 0), 2),
    ""
  ),
"")</f>
        <v/>
      </c>
      <c r="AH155" s="53" t="str">
        <f>IFERROR(
  IF(
    AND(
      AH$6&gt;=$I155, AH$6&lt;=$J155, $Q$2="Yes",
      NOT( OR(
        AND($M$5=1, OR(WEEKDAY(AH$6,2)=6, WEEKDAY(AH$6,2)=7)),
        AND($M$5=17,  WEEKDAY(AH$6,2)=6),
        AND($M$5=11,  WEEKDAY(AH$6,2)=7)
      ))
    ),
    INDEX(reference!$H$1:$I$9, MATCH($M155, reference!$H$1:$H$9, 0), 2),
    ""
  ),
"")</f>
        <v/>
      </c>
      <c r="AI155" s="53" t="str">
        <f>IFERROR(
  IF(
    AND(
      AI$6&gt;=$I155, AI$6&lt;=$J155, $Q$2="Yes",
      NOT( OR(
        AND($M$5=1, OR(WEEKDAY(AI$6,2)=6, WEEKDAY(AI$6,2)=7)),
        AND($M$5=17,  WEEKDAY(AI$6,2)=6),
        AND($M$5=11,  WEEKDAY(AI$6,2)=7)
      ))
    ),
    INDEX(reference!$H$1:$I$9, MATCH($M155, reference!$H$1:$H$9, 0), 2),
    ""
  ),
"")</f>
        <v/>
      </c>
      <c r="AJ155" s="53" t="str">
        <f>IFERROR(
  IF(
    AND(
      AJ$6&gt;=$I155, AJ$6&lt;=$J155, $Q$2="Yes",
      NOT( OR(
        AND($M$5=1, OR(WEEKDAY(AJ$6,2)=6, WEEKDAY(AJ$6,2)=7)),
        AND($M$5=17,  WEEKDAY(AJ$6,2)=6),
        AND($M$5=11,  WEEKDAY(AJ$6,2)=7)
      ))
    ),
    INDEX(reference!$H$1:$I$9, MATCH($M155, reference!$H$1:$H$9, 0), 2),
    ""
  ),
"")</f>
        <v/>
      </c>
      <c r="AK155" s="53" t="str">
        <f>IFERROR(
  IF(
    AND(
      AK$6&gt;=$I155, AK$6&lt;=$J155, $Q$2="Yes",
      NOT( OR(
        AND($M$5=1, OR(WEEKDAY(AK$6,2)=6, WEEKDAY(AK$6,2)=7)),
        AND($M$5=17,  WEEKDAY(AK$6,2)=6),
        AND($M$5=11,  WEEKDAY(AK$6,2)=7)
      ))
    ),
    INDEX(reference!$H$1:$I$9, MATCH($M155, reference!$H$1:$H$9, 0), 2),
    ""
  ),
"")</f>
        <v/>
      </c>
      <c r="AL155" s="53" t="str">
        <f>IFERROR(
  IF(
    AND(
      AL$6&gt;=$I155, AL$6&lt;=$J155, $Q$2="Yes",
      NOT( OR(
        AND($M$5=1, OR(WEEKDAY(AL$6,2)=6, WEEKDAY(AL$6,2)=7)),
        AND($M$5=17,  WEEKDAY(AL$6,2)=6),
        AND($M$5=11,  WEEKDAY(AL$6,2)=7)
      ))
    ),
    INDEX(reference!$H$1:$I$9, MATCH($M155, reference!$H$1:$H$9, 0), 2),
    ""
  ),
"")</f>
        <v/>
      </c>
      <c r="AM155" s="53" t="str">
        <f>IFERROR(
  IF(
    AND(
      AM$6&gt;=$I155, AM$6&lt;=$J155, $Q$2="Yes",
      NOT( OR(
        AND($M$5=1, OR(WEEKDAY(AM$6,2)=6, WEEKDAY(AM$6,2)=7)),
        AND($M$5=17,  WEEKDAY(AM$6,2)=6),
        AND($M$5=11,  WEEKDAY(AM$6,2)=7)
      ))
    ),
    INDEX(reference!$H$1:$I$9, MATCH($M155, reference!$H$1:$H$9, 0), 2),
    ""
  ),
"")</f>
        <v/>
      </c>
      <c r="AN155" s="53" t="str">
        <f>IFERROR(
  IF(
    AND(
      AN$6&gt;=$I155, AN$6&lt;=$J155, $Q$2="Yes",
      NOT( OR(
        AND($M$5=1, OR(WEEKDAY(AN$6,2)=6, WEEKDAY(AN$6,2)=7)),
        AND($M$5=17,  WEEKDAY(AN$6,2)=6),
        AND($M$5=11,  WEEKDAY(AN$6,2)=7)
      ))
    ),
    INDEX(reference!$H$1:$I$9, MATCH($M155, reference!$H$1:$H$9, 0), 2),
    ""
  ),
"")</f>
        <v/>
      </c>
      <c r="AO155" s="53" t="str">
        <f>IFERROR(
  IF(
    AND(
      AO$6&gt;=$I155, AO$6&lt;=$J155, $Q$2="Yes",
      NOT( OR(
        AND($M$5=1, OR(WEEKDAY(AO$6,2)=6, WEEKDAY(AO$6,2)=7)),
        AND($M$5=17,  WEEKDAY(AO$6,2)=6),
        AND($M$5=11,  WEEKDAY(AO$6,2)=7)
      ))
    ),
    INDEX(reference!$H$1:$I$9, MATCH($M155, reference!$H$1:$H$9, 0), 2),
    ""
  ),
"")</f>
        <v/>
      </c>
      <c r="AP155" s="53" t="str">
        <f>IFERROR(
  IF(
    AND(
      AP$6&gt;=$I155, AP$6&lt;=$J155, $Q$2="Yes",
      NOT( OR(
        AND($M$5=1, OR(WEEKDAY(AP$6,2)=6, WEEKDAY(AP$6,2)=7)),
        AND($M$5=17,  WEEKDAY(AP$6,2)=6),
        AND($M$5=11,  WEEKDAY(AP$6,2)=7)
      ))
    ),
    INDEX(reference!$H$1:$I$9, MATCH($M155, reference!$H$1:$H$9, 0), 2),
    ""
  ),
"")</f>
        <v/>
      </c>
      <c r="AQ155" s="53" t="str">
        <f>IFERROR(
  IF(
    AND(
      AQ$6&gt;=$I155, AQ$6&lt;=$J155, $Q$2="Yes",
      NOT( OR(
        AND($M$5=1, OR(WEEKDAY(AQ$6,2)=6, WEEKDAY(AQ$6,2)=7)),
        AND($M$5=17,  WEEKDAY(AQ$6,2)=6),
        AND($M$5=11,  WEEKDAY(AQ$6,2)=7)
      ))
    ),
    INDEX(reference!$H$1:$I$9, MATCH($M155, reference!$H$1:$H$9, 0), 2),
    ""
  ),
"")</f>
        <v/>
      </c>
      <c r="AR155" s="53" t="str">
        <f>IFERROR(
  IF(
    AND(
      AR$6&gt;=$I155, AR$6&lt;=$J155, $Q$2="Yes",
      NOT( OR(
        AND($M$5=1, OR(WEEKDAY(AR$6,2)=6, WEEKDAY(AR$6,2)=7)),
        AND($M$5=17,  WEEKDAY(AR$6,2)=6),
        AND($M$5=11,  WEEKDAY(AR$6,2)=7)
      ))
    ),
    INDEX(reference!$H$1:$I$9, MATCH($M155, reference!$H$1:$H$9, 0), 2),
    ""
  ),
"")</f>
        <v/>
      </c>
      <c r="AS155" s="53" t="str">
        <f>IFERROR(
  IF(
    AND(
      AS$6&gt;=$I155, AS$6&lt;=$J155, $Q$2="Yes",
      NOT( OR(
        AND($M$5=1, OR(WEEKDAY(AS$6,2)=6, WEEKDAY(AS$6,2)=7)),
        AND($M$5=17,  WEEKDAY(AS$6,2)=6),
        AND($M$5=11,  WEEKDAY(AS$6,2)=7)
      ))
    ),
    INDEX(reference!$H$1:$I$9, MATCH($M155, reference!$H$1:$H$9, 0), 2),
    ""
  ),
"")</f>
        <v/>
      </c>
      <c r="AT155" s="53" t="str">
        <f>IFERROR(
  IF(
    AND(
      AT$6&gt;=$I155, AT$6&lt;=$J155, $Q$2="Yes",
      NOT( OR(
        AND($M$5=1, OR(WEEKDAY(AT$6,2)=6, WEEKDAY(AT$6,2)=7)),
        AND($M$5=17,  WEEKDAY(AT$6,2)=6),
        AND($M$5=11,  WEEKDAY(AT$6,2)=7)
      ))
    ),
    INDEX(reference!$H$1:$I$9, MATCH($M155, reference!$H$1:$H$9, 0), 2),
    ""
  ),
"")</f>
        <v/>
      </c>
      <c r="AU155" s="53" t="str">
        <f>IFERROR(
  IF(
    AND(
      AU$6&gt;=$I155, AU$6&lt;=$J155, $Q$2="Yes",
      NOT( OR(
        AND($M$5=1, OR(WEEKDAY(AU$6,2)=6, WEEKDAY(AU$6,2)=7)),
        AND($M$5=17,  WEEKDAY(AU$6,2)=6),
        AND($M$5=11,  WEEKDAY(AU$6,2)=7)
      ))
    ),
    INDEX(reference!$H$1:$I$9, MATCH($M155, reference!$H$1:$H$9, 0), 2),
    ""
  ),
"")</f>
        <v/>
      </c>
      <c r="AV155" s="53" t="str">
        <f>IFERROR(
  IF(
    AND(
      AV$6&gt;=$I155, AV$6&lt;=$J155, $Q$2="Yes",
      NOT( OR(
        AND($M$5=1, OR(WEEKDAY(AV$6,2)=6, WEEKDAY(AV$6,2)=7)),
        AND($M$5=17,  WEEKDAY(AV$6,2)=6),
        AND($M$5=11,  WEEKDAY(AV$6,2)=7)
      ))
    ),
    INDEX(reference!$H$1:$I$9, MATCH($M155, reference!$H$1:$H$9, 0), 2),
    ""
  ),
"")</f>
        <v/>
      </c>
      <c r="AW155" s="53" t="str">
        <f>IFERROR(
  IF(
    AND(
      AW$6&gt;=$I155, AW$6&lt;=$J155, $Q$2="Yes",
      NOT( OR(
        AND($M$5=1, OR(WEEKDAY(AW$6,2)=6, WEEKDAY(AW$6,2)=7)),
        AND($M$5=17,  WEEKDAY(AW$6,2)=6),
        AND($M$5=11,  WEEKDAY(AW$6,2)=7)
      ))
    ),
    INDEX(reference!$H$1:$I$9, MATCH($M155, reference!$H$1:$H$9, 0), 2),
    ""
  ),
"")</f>
        <v/>
      </c>
      <c r="AX155" s="53" t="str">
        <f>IFERROR(
  IF(
    AND(
      AX$6&gt;=$I155, AX$6&lt;=$J155, $Q$2="Yes",
      NOT( OR(
        AND($M$5=1, OR(WEEKDAY(AX$6,2)=6, WEEKDAY(AX$6,2)=7)),
        AND($M$5=17,  WEEKDAY(AX$6,2)=6),
        AND($M$5=11,  WEEKDAY(AX$6,2)=7)
      ))
    ),
    INDEX(reference!$H$1:$I$9, MATCH($M155, reference!$H$1:$H$9, 0), 2),
    ""
  ),
"")</f>
        <v/>
      </c>
      <c r="AY155" s="53" t="str">
        <f>IFERROR(
  IF(
    AND(
      AY$6&gt;=$I155, AY$6&lt;=$J155, $Q$2="Yes",
      NOT( OR(
        AND($M$5=1, OR(WEEKDAY(AY$6,2)=6, WEEKDAY(AY$6,2)=7)),
        AND($M$5=17,  WEEKDAY(AY$6,2)=6),
        AND($M$5=11,  WEEKDAY(AY$6,2)=7)
      ))
    ),
    INDEX(reference!$H$1:$I$9, MATCH($M155, reference!$H$1:$H$9, 0), 2),
    ""
  ),
"")</f>
        <v/>
      </c>
      <c r="AZ155" s="53" t="str">
        <f>IFERROR(
  IF(
    AND(
      AZ$6&gt;=$I155, AZ$6&lt;=$J155, $Q$2="Yes",
      NOT( OR(
        AND($M$5=1, OR(WEEKDAY(AZ$6,2)=6, WEEKDAY(AZ$6,2)=7)),
        AND($M$5=17,  WEEKDAY(AZ$6,2)=6),
        AND($M$5=11,  WEEKDAY(AZ$6,2)=7)
      ))
    ),
    INDEX(reference!$H$1:$I$9, MATCH($M155, reference!$H$1:$H$9, 0), 2),
    ""
  ),
"")</f>
        <v/>
      </c>
      <c r="BA155" s="53" t="str">
        <f>IFERROR(
  IF(
    AND(
      BA$6&gt;=$I155, BA$6&lt;=$J155, $Q$2="Yes",
      NOT( OR(
        AND($M$5=1, OR(WEEKDAY(BA$6,2)=6, WEEKDAY(BA$6,2)=7)),
        AND($M$5=17,  WEEKDAY(BA$6,2)=6),
        AND($M$5=11,  WEEKDAY(BA$6,2)=7)
      ))
    ),
    INDEX(reference!$H$1:$I$9, MATCH($M155, reference!$H$1:$H$9, 0), 2),
    ""
  ),
"")</f>
        <v/>
      </c>
      <c r="BB155" s="53" t="str">
        <f>IFERROR(
  IF(
    AND(
      BB$6&gt;=$I155, BB$6&lt;=$J155, $Q$2="Yes",
      NOT( OR(
        AND($M$5=1, OR(WEEKDAY(BB$6,2)=6, WEEKDAY(BB$6,2)=7)),
        AND($M$5=17,  WEEKDAY(BB$6,2)=6),
        AND($M$5=11,  WEEKDAY(BB$6,2)=7)
      ))
    ),
    INDEX(reference!$H$1:$I$9, MATCH($M155, reference!$H$1:$H$9, 0), 2),
    ""
  ),
"")</f>
        <v/>
      </c>
      <c r="BC155" s="53" t="str">
        <f>IFERROR(
  IF(
    AND(
      BC$6&gt;=$I155, BC$6&lt;=$J155, $Q$2="Yes",
      NOT( OR(
        AND($M$5=1, OR(WEEKDAY(BC$6,2)=6, WEEKDAY(BC$6,2)=7)),
        AND($M$5=17,  WEEKDAY(BC$6,2)=6),
        AND($M$5=11,  WEEKDAY(BC$6,2)=7)
      ))
    ),
    INDEX(reference!$H$1:$I$9, MATCH($M155, reference!$H$1:$H$9, 0), 2),
    ""
  ),
"")</f>
        <v/>
      </c>
      <c r="BD155" s="53" t="str">
        <f>IFERROR(
  IF(
    AND(
      BD$6&gt;=$I155, BD$6&lt;=$J155, $Q$2="Yes",
      NOT( OR(
        AND($M$5=1, OR(WEEKDAY(BD$6,2)=6, WEEKDAY(BD$6,2)=7)),
        AND($M$5=17,  WEEKDAY(BD$6,2)=6),
        AND($M$5=11,  WEEKDAY(BD$6,2)=7)
      ))
    ),
    INDEX(reference!$H$1:$I$9, MATCH($M155, reference!$H$1:$H$9, 0), 2),
    ""
  ),
"")</f>
        <v/>
      </c>
      <c r="BE155" s="53" t="str">
        <f>IFERROR(
  IF(
    AND(
      BE$6&gt;=$I155, BE$6&lt;=$J155, $Q$2="Yes",
      NOT( OR(
        AND($M$5=1, OR(WEEKDAY(BE$6,2)=6, WEEKDAY(BE$6,2)=7)),
        AND($M$5=17,  WEEKDAY(BE$6,2)=6),
        AND($M$5=11,  WEEKDAY(BE$6,2)=7)
      ))
    ),
    INDEX(reference!$H$1:$I$9, MATCH($M155, reference!$H$1:$H$9, 0), 2),
    ""
  ),
"")</f>
        <v/>
      </c>
      <c r="BF155" s="53" t="str">
        <f>IFERROR(
  IF(
    AND(
      BF$6&gt;=$I155, BF$6&lt;=$J155, $Q$2="Yes",
      NOT( OR(
        AND($M$5=1, OR(WEEKDAY(BF$6,2)=6, WEEKDAY(BF$6,2)=7)),
        AND($M$5=17,  WEEKDAY(BF$6,2)=6),
        AND($M$5=11,  WEEKDAY(BF$6,2)=7)
      ))
    ),
    INDEX(reference!$H$1:$I$9, MATCH($M155, reference!$H$1:$H$9, 0), 2),
    ""
  ),
"")</f>
        <v/>
      </c>
      <c r="BG155" s="53" t="str">
        <f>IFERROR(
  IF(
    AND(
      BG$6&gt;=$I155, BG$6&lt;=$J155, $Q$2="Yes",
      NOT( OR(
        AND($M$5=1, OR(WEEKDAY(BG$6,2)=6, WEEKDAY(BG$6,2)=7)),
        AND($M$5=17,  WEEKDAY(BG$6,2)=6),
        AND($M$5=11,  WEEKDAY(BG$6,2)=7)
      ))
    ),
    INDEX(reference!$H$1:$I$9, MATCH($M155, reference!$H$1:$H$9, 0), 2),
    ""
  ),
"")</f>
        <v/>
      </c>
      <c r="BH155" s="53" t="str">
        <f>IFERROR(
  IF(
    AND(
      BH$6&gt;=$I155, BH$6&lt;=$J155, $Q$2="Yes",
      NOT( OR(
        AND($M$5=1, OR(WEEKDAY(BH$6,2)=6, WEEKDAY(BH$6,2)=7)),
        AND($M$5=17,  WEEKDAY(BH$6,2)=6),
        AND($M$5=11,  WEEKDAY(BH$6,2)=7)
      ))
    ),
    INDEX(reference!$H$1:$I$9, MATCH($M155, reference!$H$1:$H$9, 0), 2),
    ""
  ),
"")</f>
        <v/>
      </c>
      <c r="BI155" s="53" t="str">
        <f>IFERROR(
  IF(
    AND(
      BI$6&gt;=$I155, BI$6&lt;=$J155, $Q$2="Yes",
      NOT( OR(
        AND($M$5=1, OR(WEEKDAY(BI$6,2)=6, WEEKDAY(BI$6,2)=7)),
        AND($M$5=17,  WEEKDAY(BI$6,2)=6),
        AND($M$5=11,  WEEKDAY(BI$6,2)=7)
      ))
    ),
    INDEX(reference!$H$1:$I$9, MATCH($M155, reference!$H$1:$H$9, 0), 2),
    ""
  ),
"")</f>
        <v/>
      </c>
      <c r="BJ155" s="53" t="str">
        <f>IFERROR(
  IF(
    AND(
      BJ$6&gt;=$I155, BJ$6&lt;=$J155, $Q$2="Yes",
      NOT( OR(
        AND($M$5=1, OR(WEEKDAY(BJ$6,2)=6, WEEKDAY(BJ$6,2)=7)),
        AND($M$5=17,  WEEKDAY(BJ$6,2)=6),
        AND($M$5=11,  WEEKDAY(BJ$6,2)=7)
      ))
    ),
    INDEX(reference!$H$1:$I$9, MATCH($M155, reference!$H$1:$H$9, 0), 2),
    ""
  ),
"")</f>
        <v/>
      </c>
      <c r="BK155" s="53" t="str">
        <f>IFERROR(
  IF(
    AND(
      BK$6&gt;=$I155, BK$6&lt;=$J155, $Q$2="Yes",
      NOT( OR(
        AND($M$5=1, OR(WEEKDAY(BK$6,2)=6, WEEKDAY(BK$6,2)=7)),
        AND($M$5=17,  WEEKDAY(BK$6,2)=6),
        AND($M$5=11,  WEEKDAY(BK$6,2)=7)
      ))
    ),
    INDEX(reference!$H$1:$I$9, MATCH($M155, reference!$H$1:$H$9, 0), 2),
    ""
  ),
"")</f>
        <v/>
      </c>
      <c r="BL155" s="53" t="str">
        <f>IFERROR(
  IF(
    AND(
      BL$6&gt;=$I155, BL$6&lt;=$J155, $Q$2="Yes",
      NOT( OR(
        AND($M$5=1, OR(WEEKDAY(BL$6,2)=6, WEEKDAY(BL$6,2)=7)),
        AND($M$5=17,  WEEKDAY(BL$6,2)=6),
        AND($M$5=11,  WEEKDAY(BL$6,2)=7)
      ))
    ),
    INDEX(reference!$H$1:$I$9, MATCH($M155, reference!$H$1:$H$9, 0), 2),
    ""
  ),
"")</f>
        <v/>
      </c>
      <c r="BM155" s="53" t="str">
        <f>IFERROR(
  IF(
    AND(
      BM$6&gt;=$I155, BM$6&lt;=$J155, $Q$2="Yes",
      NOT( OR(
        AND($M$5=1, OR(WEEKDAY(BM$6,2)=6, WEEKDAY(BM$6,2)=7)),
        AND($M$5=17,  WEEKDAY(BM$6,2)=6),
        AND($M$5=11,  WEEKDAY(BM$6,2)=7)
      ))
    ),
    INDEX(reference!$H$1:$I$9, MATCH($M155, reference!$H$1:$H$9, 0), 2),
    ""
  ),
"")</f>
        <v/>
      </c>
      <c r="BN155" s="53" t="str">
        <f>IFERROR(
  IF(
    AND(
      BN$6&gt;=$I155, BN$6&lt;=$J155, $Q$2="Yes",
      NOT( OR(
        AND($M$5=1, OR(WEEKDAY(BN$6,2)=6, WEEKDAY(BN$6,2)=7)),
        AND($M$5=17,  WEEKDAY(BN$6,2)=6),
        AND($M$5=11,  WEEKDAY(BN$6,2)=7)
      ))
    ),
    INDEX(reference!$H$1:$I$9, MATCH($M155, reference!$H$1:$H$9, 0), 2),
    ""
  ),
"")</f>
        <v/>
      </c>
      <c r="BO155" s="53" t="str">
        <f>IFERROR(
  IF(
    AND(
      BO$6&gt;=$I155, BO$6&lt;=$J155, $Q$2="Yes",
      NOT( OR(
        AND($M$5=1, OR(WEEKDAY(BO$6,2)=6, WEEKDAY(BO$6,2)=7)),
        AND($M$5=17,  WEEKDAY(BO$6,2)=6),
        AND($M$5=11,  WEEKDAY(BO$6,2)=7)
      ))
    ),
    INDEX(reference!$H$1:$I$9, MATCH($M155, reference!$H$1:$H$9, 0), 2),
    ""
  ),
"")</f>
        <v/>
      </c>
      <c r="BP155" s="53" t="str">
        <f>IFERROR(
  IF(
    AND(
      BP$6&gt;=$I155, BP$6&lt;=$J155, $Q$2="Yes",
      NOT( OR(
        AND($M$5=1, OR(WEEKDAY(BP$6,2)=6, WEEKDAY(BP$6,2)=7)),
        AND($M$5=17,  WEEKDAY(BP$6,2)=6),
        AND($M$5=11,  WEEKDAY(BP$6,2)=7)
      ))
    ),
    INDEX(reference!$H$1:$I$9, MATCH($M155, reference!$H$1:$H$9, 0), 2),
    ""
  ),
"")</f>
        <v/>
      </c>
      <c r="BQ155" s="53" t="str">
        <f>IFERROR(
  IF(
    AND(
      BQ$6&gt;=$I155, BQ$6&lt;=$J155, $Q$2="Yes",
      NOT( OR(
        AND($M$5=1, OR(WEEKDAY(BQ$6,2)=6, WEEKDAY(BQ$6,2)=7)),
        AND($M$5=17,  WEEKDAY(BQ$6,2)=6),
        AND($M$5=11,  WEEKDAY(BQ$6,2)=7)
      ))
    ),
    INDEX(reference!$H$1:$I$9, MATCH($M155, reference!$H$1:$H$9, 0), 2),
    ""
  ),
"")</f>
        <v/>
      </c>
    </row>
    <row r="156" spans="1:69" ht="22.5" customHeight="1" x14ac:dyDescent="0.15">
      <c r="A156" s="46">
        <f>COUNTIF($L$7:M156,M156)</f>
        <v>0</v>
      </c>
      <c r="B156" s="46" t="str">
        <f t="shared" si="8"/>
        <v>-0</v>
      </c>
      <c r="C156" s="46" t="str">
        <f>IFERROR(IF(G156="","",MOD(COUNTIFS($F$6:G156,"◯"),10)),"")</f>
        <v/>
      </c>
      <c r="D156" s="46" t="str" cm="1">
        <f t="array" ref="D156">IF(G156="","",_xlfn.SWITCH(G156,"◯",1,"◆",2,"★",3))</f>
        <v/>
      </c>
      <c r="E156" s="46"/>
      <c r="F156" s="47"/>
      <c r="G156" s="48"/>
      <c r="H156" s="49"/>
      <c r="I156" s="51"/>
      <c r="J156" s="51"/>
      <c r="K156" s="52" t="str">
        <f t="shared" si="9"/>
        <v/>
      </c>
      <c r="L156" s="50"/>
      <c r="M156" s="50"/>
      <c r="N156" s="53" t="str">
        <f>IFERROR(
  IF(
    AND(
      N$6&gt;=$I156, N$6&lt;=$J156, $Q$2="Yes",
      NOT( OR(
        AND($M$5=1, OR(WEEKDAY(N$6,2)=6, WEEKDAY(N$6,2)=7)),
        AND($M$5=17,  WEEKDAY(N$6,2)=6),
        AND($M$5=11,  WEEKDAY(N$6,2)=7)
      ))
    ),
    INDEX(reference!$H$1:$I$9, MATCH($M156, reference!$H$1:$H$9, 0), 2),
    ""
  ),
"")</f>
        <v/>
      </c>
      <c r="O156" s="53" t="str">
        <f>IFERROR(
  IF(
    AND(
      O$6&gt;=$I156, O$6&lt;=$J156, $Q$2="Yes",
      NOT( OR(
        AND($M$5=1, OR(WEEKDAY(O$6,2)=6, WEEKDAY(O$6,2)=7)),
        AND($M$5=17,  WEEKDAY(O$6,2)=6),
        AND($M$5=11,  WEEKDAY(O$6,2)=7)
      ))
    ),
    INDEX(reference!$H$1:$I$9, MATCH($M156, reference!$H$1:$H$9, 0), 2),
    ""
  ),
"")</f>
        <v/>
      </c>
      <c r="P156" s="53" t="str">
        <f>IFERROR(
  IF(
    AND(
      P$6&gt;=$I156, P$6&lt;=$J156, $Q$2="Yes",
      NOT( OR(
        AND($M$5=1, OR(WEEKDAY(P$6,2)=6, WEEKDAY(P$6,2)=7)),
        AND($M$5=17,  WEEKDAY(P$6,2)=6),
        AND($M$5=11,  WEEKDAY(P$6,2)=7)
      ))
    ),
    INDEX(reference!$H$1:$I$9, MATCH($M156, reference!$H$1:$H$9, 0), 2),
    ""
  ),
"")</f>
        <v/>
      </c>
      <c r="Q156" s="53" t="str">
        <f>IFERROR(
  IF(
    AND(
      Q$6&gt;=$I156, Q$6&lt;=$J156, $Q$2="Yes",
      NOT( OR(
        AND($M$5=1, OR(WEEKDAY(Q$6,2)=6, WEEKDAY(Q$6,2)=7)),
        AND($M$5=17,  WEEKDAY(Q$6,2)=6),
        AND($M$5=11,  WEEKDAY(Q$6,2)=7)
      ))
    ),
    INDEX(reference!$H$1:$I$9, MATCH($M156, reference!$H$1:$H$9, 0), 2),
    ""
  ),
"")</f>
        <v/>
      </c>
      <c r="R156" s="53" t="str">
        <f>IFERROR(
  IF(
    AND(
      R$6&gt;=$I156, R$6&lt;=$J156, $Q$2="Yes",
      NOT( OR(
        AND($M$5=1, OR(WEEKDAY(R$6,2)=6, WEEKDAY(R$6,2)=7)),
        AND($M$5=17,  WEEKDAY(R$6,2)=6),
        AND($M$5=11,  WEEKDAY(R$6,2)=7)
      ))
    ),
    INDEX(reference!$H$1:$I$9, MATCH($M156, reference!$H$1:$H$9, 0), 2),
    ""
  ),
"")</f>
        <v/>
      </c>
      <c r="S156" s="53" t="str">
        <f>IFERROR(
  IF(
    AND(
      S$6&gt;=$I156, S$6&lt;=$J156, $Q$2="Yes",
      NOT( OR(
        AND($M$5=1, OR(WEEKDAY(S$6,2)=6, WEEKDAY(S$6,2)=7)),
        AND($M$5=17,  WEEKDAY(S$6,2)=6),
        AND($M$5=11,  WEEKDAY(S$6,2)=7)
      ))
    ),
    INDEX(reference!$H$1:$I$9, MATCH($M156, reference!$H$1:$H$9, 0), 2),
    ""
  ),
"")</f>
        <v/>
      </c>
      <c r="T156" s="53" t="str">
        <f>IFERROR(
  IF(
    AND(
      T$6&gt;=$I156, T$6&lt;=$J156, $Q$2="Yes",
      NOT( OR(
        AND($M$5=1, OR(WEEKDAY(T$6,2)=6, WEEKDAY(T$6,2)=7)),
        AND($M$5=17,  WEEKDAY(T$6,2)=6),
        AND($M$5=11,  WEEKDAY(T$6,2)=7)
      ))
    ),
    INDEX(reference!$H$1:$I$9, MATCH($M156, reference!$H$1:$H$9, 0), 2),
    ""
  ),
"")</f>
        <v/>
      </c>
      <c r="U156" s="53" t="str">
        <f>IFERROR(
  IF(
    AND(
      U$6&gt;=$I156, U$6&lt;=$J156, $Q$2="Yes",
      NOT( OR(
        AND($M$5=1, OR(WEEKDAY(U$6,2)=6, WEEKDAY(U$6,2)=7)),
        AND($M$5=17,  WEEKDAY(U$6,2)=6),
        AND($M$5=11,  WEEKDAY(U$6,2)=7)
      ))
    ),
    INDEX(reference!$H$1:$I$9, MATCH($M156, reference!$H$1:$H$9, 0), 2),
    ""
  ),
"")</f>
        <v/>
      </c>
      <c r="V156" s="53" t="str">
        <f>IFERROR(
  IF(
    AND(
      V$6&gt;=$I156, V$6&lt;=$J156, $Q$2="Yes",
      NOT( OR(
        AND($M$5=1, OR(WEEKDAY(V$6,2)=6, WEEKDAY(V$6,2)=7)),
        AND($M$5=17,  WEEKDAY(V$6,2)=6),
        AND($M$5=11,  WEEKDAY(V$6,2)=7)
      ))
    ),
    INDEX(reference!$H$1:$I$9, MATCH($M156, reference!$H$1:$H$9, 0), 2),
    ""
  ),
"")</f>
        <v/>
      </c>
      <c r="W156" s="53" t="str">
        <f>IFERROR(
  IF(
    AND(
      W$6&gt;=$I156, W$6&lt;=$J156, $Q$2="Yes",
      NOT( OR(
        AND($M$5=1, OR(WEEKDAY(W$6,2)=6, WEEKDAY(W$6,2)=7)),
        AND($M$5=17,  WEEKDAY(W$6,2)=6),
        AND($M$5=11,  WEEKDAY(W$6,2)=7)
      ))
    ),
    INDEX(reference!$H$1:$I$9, MATCH($M156, reference!$H$1:$H$9, 0), 2),
    ""
  ),
"")</f>
        <v/>
      </c>
      <c r="X156" s="53" t="str">
        <f>IFERROR(
  IF(
    AND(
      X$6&gt;=$I156, X$6&lt;=$J156, $Q$2="Yes",
      NOT( OR(
        AND($M$5=1, OR(WEEKDAY(X$6,2)=6, WEEKDAY(X$6,2)=7)),
        AND($M$5=17,  WEEKDAY(X$6,2)=6),
        AND($M$5=11,  WEEKDAY(X$6,2)=7)
      ))
    ),
    INDEX(reference!$H$1:$I$9, MATCH($M156, reference!$H$1:$H$9, 0), 2),
    ""
  ),
"")</f>
        <v/>
      </c>
      <c r="Y156" s="53" t="str">
        <f>IFERROR(
  IF(
    AND(
      Y$6&gt;=$I156, Y$6&lt;=$J156, $Q$2="Yes",
      NOT( OR(
        AND($M$5=1, OR(WEEKDAY(Y$6,2)=6, WEEKDAY(Y$6,2)=7)),
        AND($M$5=17,  WEEKDAY(Y$6,2)=6),
        AND($M$5=11,  WEEKDAY(Y$6,2)=7)
      ))
    ),
    INDEX(reference!$H$1:$I$9, MATCH($M156, reference!$H$1:$H$9, 0), 2),
    ""
  ),
"")</f>
        <v/>
      </c>
      <c r="Z156" s="53" t="str">
        <f>IFERROR(
  IF(
    AND(
      Z$6&gt;=$I156, Z$6&lt;=$J156, $Q$2="Yes",
      NOT( OR(
        AND($M$5=1, OR(WEEKDAY(Z$6,2)=6, WEEKDAY(Z$6,2)=7)),
        AND($M$5=17,  WEEKDAY(Z$6,2)=6),
        AND($M$5=11,  WEEKDAY(Z$6,2)=7)
      ))
    ),
    INDEX(reference!$H$1:$I$9, MATCH($M156, reference!$H$1:$H$9, 0), 2),
    ""
  ),
"")</f>
        <v/>
      </c>
      <c r="AA156" s="53" t="str">
        <f>IFERROR(
  IF(
    AND(
      AA$6&gt;=$I156, AA$6&lt;=$J156, $Q$2="Yes",
      NOT( OR(
        AND($M$5=1, OR(WEEKDAY(AA$6,2)=6, WEEKDAY(AA$6,2)=7)),
        AND($M$5=17,  WEEKDAY(AA$6,2)=6),
        AND($M$5=11,  WEEKDAY(AA$6,2)=7)
      ))
    ),
    INDEX(reference!$H$1:$I$9, MATCH($M156, reference!$H$1:$H$9, 0), 2),
    ""
  ),
"")</f>
        <v/>
      </c>
      <c r="AB156" s="53" t="str">
        <f>IFERROR(
  IF(
    AND(
      AB$6&gt;=$I156, AB$6&lt;=$J156, $Q$2="Yes",
      NOT( OR(
        AND($M$5=1, OR(WEEKDAY(AB$6,2)=6, WEEKDAY(AB$6,2)=7)),
        AND($M$5=17,  WEEKDAY(AB$6,2)=6),
        AND($M$5=11,  WEEKDAY(AB$6,2)=7)
      ))
    ),
    INDEX(reference!$H$1:$I$9, MATCH($M156, reference!$H$1:$H$9, 0), 2),
    ""
  ),
"")</f>
        <v/>
      </c>
      <c r="AC156" s="53" t="str">
        <f>IFERROR(
  IF(
    AND(
      AC$6&gt;=$I156, AC$6&lt;=$J156, $Q$2="Yes",
      NOT( OR(
        AND($M$5=1, OR(WEEKDAY(AC$6,2)=6, WEEKDAY(AC$6,2)=7)),
        AND($M$5=17,  WEEKDAY(AC$6,2)=6),
        AND($M$5=11,  WEEKDAY(AC$6,2)=7)
      ))
    ),
    INDEX(reference!$H$1:$I$9, MATCH($M156, reference!$H$1:$H$9, 0), 2),
    ""
  ),
"")</f>
        <v/>
      </c>
      <c r="AD156" s="53" t="str">
        <f>IFERROR(
  IF(
    AND(
      AD$6&gt;=$I156, AD$6&lt;=$J156, $Q$2="Yes",
      NOT( OR(
        AND($M$5=1, OR(WEEKDAY(AD$6,2)=6, WEEKDAY(AD$6,2)=7)),
        AND($M$5=17,  WEEKDAY(AD$6,2)=6),
        AND($M$5=11,  WEEKDAY(AD$6,2)=7)
      ))
    ),
    INDEX(reference!$H$1:$I$9, MATCH($M156, reference!$H$1:$H$9, 0), 2),
    ""
  ),
"")</f>
        <v/>
      </c>
      <c r="AE156" s="53" t="str">
        <f>IFERROR(
  IF(
    AND(
      AE$6&gt;=$I156, AE$6&lt;=$J156, $Q$2="Yes",
      NOT( OR(
        AND($M$5=1, OR(WEEKDAY(AE$6,2)=6, WEEKDAY(AE$6,2)=7)),
        AND($M$5=17,  WEEKDAY(AE$6,2)=6),
        AND($M$5=11,  WEEKDAY(AE$6,2)=7)
      ))
    ),
    INDEX(reference!$H$1:$I$9, MATCH($M156, reference!$H$1:$H$9, 0), 2),
    ""
  ),
"")</f>
        <v/>
      </c>
      <c r="AF156" s="53" t="str">
        <f>IFERROR(
  IF(
    AND(
      AF$6&gt;=$I156, AF$6&lt;=$J156, $Q$2="Yes",
      NOT( OR(
        AND($M$5=1, OR(WEEKDAY(AF$6,2)=6, WEEKDAY(AF$6,2)=7)),
        AND($M$5=17,  WEEKDAY(AF$6,2)=6),
        AND($M$5=11,  WEEKDAY(AF$6,2)=7)
      ))
    ),
    INDEX(reference!$H$1:$I$9, MATCH($M156, reference!$H$1:$H$9, 0), 2),
    ""
  ),
"")</f>
        <v/>
      </c>
      <c r="AG156" s="53" t="str">
        <f>IFERROR(
  IF(
    AND(
      AG$6&gt;=$I156, AG$6&lt;=$J156, $Q$2="Yes",
      NOT( OR(
        AND($M$5=1, OR(WEEKDAY(AG$6,2)=6, WEEKDAY(AG$6,2)=7)),
        AND($M$5=17,  WEEKDAY(AG$6,2)=6),
        AND($M$5=11,  WEEKDAY(AG$6,2)=7)
      ))
    ),
    INDEX(reference!$H$1:$I$9, MATCH($M156, reference!$H$1:$H$9, 0), 2),
    ""
  ),
"")</f>
        <v/>
      </c>
      <c r="AH156" s="53" t="str">
        <f>IFERROR(
  IF(
    AND(
      AH$6&gt;=$I156, AH$6&lt;=$J156, $Q$2="Yes",
      NOT( OR(
        AND($M$5=1, OR(WEEKDAY(AH$6,2)=6, WEEKDAY(AH$6,2)=7)),
        AND($M$5=17,  WEEKDAY(AH$6,2)=6),
        AND($M$5=11,  WEEKDAY(AH$6,2)=7)
      ))
    ),
    INDEX(reference!$H$1:$I$9, MATCH($M156, reference!$H$1:$H$9, 0), 2),
    ""
  ),
"")</f>
        <v/>
      </c>
      <c r="AI156" s="53" t="str">
        <f>IFERROR(
  IF(
    AND(
      AI$6&gt;=$I156, AI$6&lt;=$J156, $Q$2="Yes",
      NOT( OR(
        AND($M$5=1, OR(WEEKDAY(AI$6,2)=6, WEEKDAY(AI$6,2)=7)),
        AND($M$5=17,  WEEKDAY(AI$6,2)=6),
        AND($M$5=11,  WEEKDAY(AI$6,2)=7)
      ))
    ),
    INDEX(reference!$H$1:$I$9, MATCH($M156, reference!$H$1:$H$9, 0), 2),
    ""
  ),
"")</f>
        <v/>
      </c>
      <c r="AJ156" s="53" t="str">
        <f>IFERROR(
  IF(
    AND(
      AJ$6&gt;=$I156, AJ$6&lt;=$J156, $Q$2="Yes",
      NOT( OR(
        AND($M$5=1, OR(WEEKDAY(AJ$6,2)=6, WEEKDAY(AJ$6,2)=7)),
        AND($M$5=17,  WEEKDAY(AJ$6,2)=6),
        AND($M$5=11,  WEEKDAY(AJ$6,2)=7)
      ))
    ),
    INDEX(reference!$H$1:$I$9, MATCH($M156, reference!$H$1:$H$9, 0), 2),
    ""
  ),
"")</f>
        <v/>
      </c>
      <c r="AK156" s="53" t="str">
        <f>IFERROR(
  IF(
    AND(
      AK$6&gt;=$I156, AK$6&lt;=$J156, $Q$2="Yes",
      NOT( OR(
        AND($M$5=1, OR(WEEKDAY(AK$6,2)=6, WEEKDAY(AK$6,2)=7)),
        AND($M$5=17,  WEEKDAY(AK$6,2)=6),
        AND($M$5=11,  WEEKDAY(AK$6,2)=7)
      ))
    ),
    INDEX(reference!$H$1:$I$9, MATCH($M156, reference!$H$1:$H$9, 0), 2),
    ""
  ),
"")</f>
        <v/>
      </c>
      <c r="AL156" s="53" t="str">
        <f>IFERROR(
  IF(
    AND(
      AL$6&gt;=$I156, AL$6&lt;=$J156, $Q$2="Yes",
      NOT( OR(
        AND($M$5=1, OR(WEEKDAY(AL$6,2)=6, WEEKDAY(AL$6,2)=7)),
        AND($M$5=17,  WEEKDAY(AL$6,2)=6),
        AND($M$5=11,  WEEKDAY(AL$6,2)=7)
      ))
    ),
    INDEX(reference!$H$1:$I$9, MATCH($M156, reference!$H$1:$H$9, 0), 2),
    ""
  ),
"")</f>
        <v/>
      </c>
      <c r="AM156" s="53" t="str">
        <f>IFERROR(
  IF(
    AND(
      AM$6&gt;=$I156, AM$6&lt;=$J156, $Q$2="Yes",
      NOT( OR(
        AND($M$5=1, OR(WEEKDAY(AM$6,2)=6, WEEKDAY(AM$6,2)=7)),
        AND($M$5=17,  WEEKDAY(AM$6,2)=6),
        AND($M$5=11,  WEEKDAY(AM$6,2)=7)
      ))
    ),
    INDEX(reference!$H$1:$I$9, MATCH($M156, reference!$H$1:$H$9, 0), 2),
    ""
  ),
"")</f>
        <v/>
      </c>
      <c r="AN156" s="53" t="str">
        <f>IFERROR(
  IF(
    AND(
      AN$6&gt;=$I156, AN$6&lt;=$J156, $Q$2="Yes",
      NOT( OR(
        AND($M$5=1, OR(WEEKDAY(AN$6,2)=6, WEEKDAY(AN$6,2)=7)),
        AND($M$5=17,  WEEKDAY(AN$6,2)=6),
        AND($M$5=11,  WEEKDAY(AN$6,2)=7)
      ))
    ),
    INDEX(reference!$H$1:$I$9, MATCH($M156, reference!$H$1:$H$9, 0), 2),
    ""
  ),
"")</f>
        <v/>
      </c>
      <c r="AO156" s="53" t="str">
        <f>IFERROR(
  IF(
    AND(
      AO$6&gt;=$I156, AO$6&lt;=$J156, $Q$2="Yes",
      NOT( OR(
        AND($M$5=1, OR(WEEKDAY(AO$6,2)=6, WEEKDAY(AO$6,2)=7)),
        AND($M$5=17,  WEEKDAY(AO$6,2)=6),
        AND($M$5=11,  WEEKDAY(AO$6,2)=7)
      ))
    ),
    INDEX(reference!$H$1:$I$9, MATCH($M156, reference!$H$1:$H$9, 0), 2),
    ""
  ),
"")</f>
        <v/>
      </c>
      <c r="AP156" s="53" t="str">
        <f>IFERROR(
  IF(
    AND(
      AP$6&gt;=$I156, AP$6&lt;=$J156, $Q$2="Yes",
      NOT( OR(
        AND($M$5=1, OR(WEEKDAY(AP$6,2)=6, WEEKDAY(AP$6,2)=7)),
        AND($M$5=17,  WEEKDAY(AP$6,2)=6),
        AND($M$5=11,  WEEKDAY(AP$6,2)=7)
      ))
    ),
    INDEX(reference!$H$1:$I$9, MATCH($M156, reference!$H$1:$H$9, 0), 2),
    ""
  ),
"")</f>
        <v/>
      </c>
      <c r="AQ156" s="53" t="str">
        <f>IFERROR(
  IF(
    AND(
      AQ$6&gt;=$I156, AQ$6&lt;=$J156, $Q$2="Yes",
      NOT( OR(
        AND($M$5=1, OR(WEEKDAY(AQ$6,2)=6, WEEKDAY(AQ$6,2)=7)),
        AND($M$5=17,  WEEKDAY(AQ$6,2)=6),
        AND($M$5=11,  WEEKDAY(AQ$6,2)=7)
      ))
    ),
    INDEX(reference!$H$1:$I$9, MATCH($M156, reference!$H$1:$H$9, 0), 2),
    ""
  ),
"")</f>
        <v/>
      </c>
      <c r="AR156" s="53" t="str">
        <f>IFERROR(
  IF(
    AND(
      AR$6&gt;=$I156, AR$6&lt;=$J156, $Q$2="Yes",
      NOT( OR(
        AND($M$5=1, OR(WEEKDAY(AR$6,2)=6, WEEKDAY(AR$6,2)=7)),
        AND($M$5=17,  WEEKDAY(AR$6,2)=6),
        AND($M$5=11,  WEEKDAY(AR$6,2)=7)
      ))
    ),
    INDEX(reference!$H$1:$I$9, MATCH($M156, reference!$H$1:$H$9, 0), 2),
    ""
  ),
"")</f>
        <v/>
      </c>
      <c r="AS156" s="53" t="str">
        <f>IFERROR(
  IF(
    AND(
      AS$6&gt;=$I156, AS$6&lt;=$J156, $Q$2="Yes",
      NOT( OR(
        AND($M$5=1, OR(WEEKDAY(AS$6,2)=6, WEEKDAY(AS$6,2)=7)),
        AND($M$5=17,  WEEKDAY(AS$6,2)=6),
        AND($M$5=11,  WEEKDAY(AS$6,2)=7)
      ))
    ),
    INDEX(reference!$H$1:$I$9, MATCH($M156, reference!$H$1:$H$9, 0), 2),
    ""
  ),
"")</f>
        <v/>
      </c>
      <c r="AT156" s="53" t="str">
        <f>IFERROR(
  IF(
    AND(
      AT$6&gt;=$I156, AT$6&lt;=$J156, $Q$2="Yes",
      NOT( OR(
        AND($M$5=1, OR(WEEKDAY(AT$6,2)=6, WEEKDAY(AT$6,2)=7)),
        AND($M$5=17,  WEEKDAY(AT$6,2)=6),
        AND($M$5=11,  WEEKDAY(AT$6,2)=7)
      ))
    ),
    INDEX(reference!$H$1:$I$9, MATCH($M156, reference!$H$1:$H$9, 0), 2),
    ""
  ),
"")</f>
        <v/>
      </c>
      <c r="AU156" s="53" t="str">
        <f>IFERROR(
  IF(
    AND(
      AU$6&gt;=$I156, AU$6&lt;=$J156, $Q$2="Yes",
      NOT( OR(
        AND($M$5=1, OR(WEEKDAY(AU$6,2)=6, WEEKDAY(AU$6,2)=7)),
        AND($M$5=17,  WEEKDAY(AU$6,2)=6),
        AND($M$5=11,  WEEKDAY(AU$6,2)=7)
      ))
    ),
    INDEX(reference!$H$1:$I$9, MATCH($M156, reference!$H$1:$H$9, 0), 2),
    ""
  ),
"")</f>
        <v/>
      </c>
      <c r="AV156" s="53" t="str">
        <f>IFERROR(
  IF(
    AND(
      AV$6&gt;=$I156, AV$6&lt;=$J156, $Q$2="Yes",
      NOT( OR(
        AND($M$5=1, OR(WEEKDAY(AV$6,2)=6, WEEKDAY(AV$6,2)=7)),
        AND($M$5=17,  WEEKDAY(AV$6,2)=6),
        AND($M$5=11,  WEEKDAY(AV$6,2)=7)
      ))
    ),
    INDEX(reference!$H$1:$I$9, MATCH($M156, reference!$H$1:$H$9, 0), 2),
    ""
  ),
"")</f>
        <v/>
      </c>
      <c r="AW156" s="53" t="str">
        <f>IFERROR(
  IF(
    AND(
      AW$6&gt;=$I156, AW$6&lt;=$J156, $Q$2="Yes",
      NOT( OR(
        AND($M$5=1, OR(WEEKDAY(AW$6,2)=6, WEEKDAY(AW$6,2)=7)),
        AND($M$5=17,  WEEKDAY(AW$6,2)=6),
        AND($M$5=11,  WEEKDAY(AW$6,2)=7)
      ))
    ),
    INDEX(reference!$H$1:$I$9, MATCH($M156, reference!$H$1:$H$9, 0), 2),
    ""
  ),
"")</f>
        <v/>
      </c>
      <c r="AX156" s="53" t="str">
        <f>IFERROR(
  IF(
    AND(
      AX$6&gt;=$I156, AX$6&lt;=$J156, $Q$2="Yes",
      NOT( OR(
        AND($M$5=1, OR(WEEKDAY(AX$6,2)=6, WEEKDAY(AX$6,2)=7)),
        AND($M$5=17,  WEEKDAY(AX$6,2)=6),
        AND($M$5=11,  WEEKDAY(AX$6,2)=7)
      ))
    ),
    INDEX(reference!$H$1:$I$9, MATCH($M156, reference!$H$1:$H$9, 0), 2),
    ""
  ),
"")</f>
        <v/>
      </c>
      <c r="AY156" s="53" t="str">
        <f>IFERROR(
  IF(
    AND(
      AY$6&gt;=$I156, AY$6&lt;=$J156, $Q$2="Yes",
      NOT( OR(
        AND($M$5=1, OR(WEEKDAY(AY$6,2)=6, WEEKDAY(AY$6,2)=7)),
        AND($M$5=17,  WEEKDAY(AY$6,2)=6),
        AND($M$5=11,  WEEKDAY(AY$6,2)=7)
      ))
    ),
    INDEX(reference!$H$1:$I$9, MATCH($M156, reference!$H$1:$H$9, 0), 2),
    ""
  ),
"")</f>
        <v/>
      </c>
      <c r="AZ156" s="53" t="str">
        <f>IFERROR(
  IF(
    AND(
      AZ$6&gt;=$I156, AZ$6&lt;=$J156, $Q$2="Yes",
      NOT( OR(
        AND($M$5=1, OR(WEEKDAY(AZ$6,2)=6, WEEKDAY(AZ$6,2)=7)),
        AND($M$5=17,  WEEKDAY(AZ$6,2)=6),
        AND($M$5=11,  WEEKDAY(AZ$6,2)=7)
      ))
    ),
    INDEX(reference!$H$1:$I$9, MATCH($M156, reference!$H$1:$H$9, 0), 2),
    ""
  ),
"")</f>
        <v/>
      </c>
      <c r="BA156" s="53" t="str">
        <f>IFERROR(
  IF(
    AND(
      BA$6&gt;=$I156, BA$6&lt;=$J156, $Q$2="Yes",
      NOT( OR(
        AND($M$5=1, OR(WEEKDAY(BA$6,2)=6, WEEKDAY(BA$6,2)=7)),
        AND($M$5=17,  WEEKDAY(BA$6,2)=6),
        AND($M$5=11,  WEEKDAY(BA$6,2)=7)
      ))
    ),
    INDEX(reference!$H$1:$I$9, MATCH($M156, reference!$H$1:$H$9, 0), 2),
    ""
  ),
"")</f>
        <v/>
      </c>
      <c r="BB156" s="53" t="str">
        <f>IFERROR(
  IF(
    AND(
      BB$6&gt;=$I156, BB$6&lt;=$J156, $Q$2="Yes",
      NOT( OR(
        AND($M$5=1, OR(WEEKDAY(BB$6,2)=6, WEEKDAY(BB$6,2)=7)),
        AND($M$5=17,  WEEKDAY(BB$6,2)=6),
        AND($M$5=11,  WEEKDAY(BB$6,2)=7)
      ))
    ),
    INDEX(reference!$H$1:$I$9, MATCH($M156, reference!$H$1:$H$9, 0), 2),
    ""
  ),
"")</f>
        <v/>
      </c>
      <c r="BC156" s="53" t="str">
        <f>IFERROR(
  IF(
    AND(
      BC$6&gt;=$I156, BC$6&lt;=$J156, $Q$2="Yes",
      NOT( OR(
        AND($M$5=1, OR(WEEKDAY(BC$6,2)=6, WEEKDAY(BC$6,2)=7)),
        AND($M$5=17,  WEEKDAY(BC$6,2)=6),
        AND($M$5=11,  WEEKDAY(BC$6,2)=7)
      ))
    ),
    INDEX(reference!$H$1:$I$9, MATCH($M156, reference!$H$1:$H$9, 0), 2),
    ""
  ),
"")</f>
        <v/>
      </c>
      <c r="BD156" s="53" t="str">
        <f>IFERROR(
  IF(
    AND(
      BD$6&gt;=$I156, BD$6&lt;=$J156, $Q$2="Yes",
      NOT( OR(
        AND($M$5=1, OR(WEEKDAY(BD$6,2)=6, WEEKDAY(BD$6,2)=7)),
        AND($M$5=17,  WEEKDAY(BD$6,2)=6),
        AND($M$5=11,  WEEKDAY(BD$6,2)=7)
      ))
    ),
    INDEX(reference!$H$1:$I$9, MATCH($M156, reference!$H$1:$H$9, 0), 2),
    ""
  ),
"")</f>
        <v/>
      </c>
      <c r="BE156" s="53" t="str">
        <f>IFERROR(
  IF(
    AND(
      BE$6&gt;=$I156, BE$6&lt;=$J156, $Q$2="Yes",
      NOT( OR(
        AND($M$5=1, OR(WEEKDAY(BE$6,2)=6, WEEKDAY(BE$6,2)=7)),
        AND($M$5=17,  WEEKDAY(BE$6,2)=6),
        AND($M$5=11,  WEEKDAY(BE$6,2)=7)
      ))
    ),
    INDEX(reference!$H$1:$I$9, MATCH($M156, reference!$H$1:$H$9, 0), 2),
    ""
  ),
"")</f>
        <v/>
      </c>
      <c r="BF156" s="53" t="str">
        <f>IFERROR(
  IF(
    AND(
      BF$6&gt;=$I156, BF$6&lt;=$J156, $Q$2="Yes",
      NOT( OR(
        AND($M$5=1, OR(WEEKDAY(BF$6,2)=6, WEEKDAY(BF$6,2)=7)),
        AND($M$5=17,  WEEKDAY(BF$6,2)=6),
        AND($M$5=11,  WEEKDAY(BF$6,2)=7)
      ))
    ),
    INDEX(reference!$H$1:$I$9, MATCH($M156, reference!$H$1:$H$9, 0), 2),
    ""
  ),
"")</f>
        <v/>
      </c>
      <c r="BG156" s="53" t="str">
        <f>IFERROR(
  IF(
    AND(
      BG$6&gt;=$I156, BG$6&lt;=$J156, $Q$2="Yes",
      NOT( OR(
        AND($M$5=1, OR(WEEKDAY(BG$6,2)=6, WEEKDAY(BG$6,2)=7)),
        AND($M$5=17,  WEEKDAY(BG$6,2)=6),
        AND($M$5=11,  WEEKDAY(BG$6,2)=7)
      ))
    ),
    INDEX(reference!$H$1:$I$9, MATCH($M156, reference!$H$1:$H$9, 0), 2),
    ""
  ),
"")</f>
        <v/>
      </c>
      <c r="BH156" s="53" t="str">
        <f>IFERROR(
  IF(
    AND(
      BH$6&gt;=$I156, BH$6&lt;=$J156, $Q$2="Yes",
      NOT( OR(
        AND($M$5=1, OR(WEEKDAY(BH$6,2)=6, WEEKDAY(BH$6,2)=7)),
        AND($M$5=17,  WEEKDAY(BH$6,2)=6),
        AND($M$5=11,  WEEKDAY(BH$6,2)=7)
      ))
    ),
    INDEX(reference!$H$1:$I$9, MATCH($M156, reference!$H$1:$H$9, 0), 2),
    ""
  ),
"")</f>
        <v/>
      </c>
      <c r="BI156" s="53" t="str">
        <f>IFERROR(
  IF(
    AND(
      BI$6&gt;=$I156, BI$6&lt;=$J156, $Q$2="Yes",
      NOT( OR(
        AND($M$5=1, OR(WEEKDAY(BI$6,2)=6, WEEKDAY(BI$6,2)=7)),
        AND($M$5=17,  WEEKDAY(BI$6,2)=6),
        AND($M$5=11,  WEEKDAY(BI$6,2)=7)
      ))
    ),
    INDEX(reference!$H$1:$I$9, MATCH($M156, reference!$H$1:$H$9, 0), 2),
    ""
  ),
"")</f>
        <v/>
      </c>
      <c r="BJ156" s="53" t="str">
        <f>IFERROR(
  IF(
    AND(
      BJ$6&gt;=$I156, BJ$6&lt;=$J156, $Q$2="Yes",
      NOT( OR(
        AND($M$5=1, OR(WEEKDAY(BJ$6,2)=6, WEEKDAY(BJ$6,2)=7)),
        AND($M$5=17,  WEEKDAY(BJ$6,2)=6),
        AND($M$5=11,  WEEKDAY(BJ$6,2)=7)
      ))
    ),
    INDEX(reference!$H$1:$I$9, MATCH($M156, reference!$H$1:$H$9, 0), 2),
    ""
  ),
"")</f>
        <v/>
      </c>
      <c r="BK156" s="53" t="str">
        <f>IFERROR(
  IF(
    AND(
      BK$6&gt;=$I156, BK$6&lt;=$J156, $Q$2="Yes",
      NOT( OR(
        AND($M$5=1, OR(WEEKDAY(BK$6,2)=6, WEEKDAY(BK$6,2)=7)),
        AND($M$5=17,  WEEKDAY(BK$6,2)=6),
        AND($M$5=11,  WEEKDAY(BK$6,2)=7)
      ))
    ),
    INDEX(reference!$H$1:$I$9, MATCH($M156, reference!$H$1:$H$9, 0), 2),
    ""
  ),
"")</f>
        <v/>
      </c>
      <c r="BL156" s="53" t="str">
        <f>IFERROR(
  IF(
    AND(
      BL$6&gt;=$I156, BL$6&lt;=$J156, $Q$2="Yes",
      NOT( OR(
        AND($M$5=1, OR(WEEKDAY(BL$6,2)=6, WEEKDAY(BL$6,2)=7)),
        AND($M$5=17,  WEEKDAY(BL$6,2)=6),
        AND($M$5=11,  WEEKDAY(BL$6,2)=7)
      ))
    ),
    INDEX(reference!$H$1:$I$9, MATCH($M156, reference!$H$1:$H$9, 0), 2),
    ""
  ),
"")</f>
        <v/>
      </c>
      <c r="BM156" s="53" t="str">
        <f>IFERROR(
  IF(
    AND(
      BM$6&gt;=$I156, BM$6&lt;=$J156, $Q$2="Yes",
      NOT( OR(
        AND($M$5=1, OR(WEEKDAY(BM$6,2)=6, WEEKDAY(BM$6,2)=7)),
        AND($M$5=17,  WEEKDAY(BM$6,2)=6),
        AND($M$5=11,  WEEKDAY(BM$6,2)=7)
      ))
    ),
    INDEX(reference!$H$1:$I$9, MATCH($M156, reference!$H$1:$H$9, 0), 2),
    ""
  ),
"")</f>
        <v/>
      </c>
      <c r="BN156" s="53" t="str">
        <f>IFERROR(
  IF(
    AND(
      BN$6&gt;=$I156, BN$6&lt;=$J156, $Q$2="Yes",
      NOT( OR(
        AND($M$5=1, OR(WEEKDAY(BN$6,2)=6, WEEKDAY(BN$6,2)=7)),
        AND($M$5=17,  WEEKDAY(BN$6,2)=6),
        AND($M$5=11,  WEEKDAY(BN$6,2)=7)
      ))
    ),
    INDEX(reference!$H$1:$I$9, MATCH($M156, reference!$H$1:$H$9, 0), 2),
    ""
  ),
"")</f>
        <v/>
      </c>
      <c r="BO156" s="53" t="str">
        <f>IFERROR(
  IF(
    AND(
      BO$6&gt;=$I156, BO$6&lt;=$J156, $Q$2="Yes",
      NOT( OR(
        AND($M$5=1, OR(WEEKDAY(BO$6,2)=6, WEEKDAY(BO$6,2)=7)),
        AND($M$5=17,  WEEKDAY(BO$6,2)=6),
        AND($M$5=11,  WEEKDAY(BO$6,2)=7)
      ))
    ),
    INDEX(reference!$H$1:$I$9, MATCH($M156, reference!$H$1:$H$9, 0), 2),
    ""
  ),
"")</f>
        <v/>
      </c>
      <c r="BP156" s="53" t="str">
        <f>IFERROR(
  IF(
    AND(
      BP$6&gt;=$I156, BP$6&lt;=$J156, $Q$2="Yes",
      NOT( OR(
        AND($M$5=1, OR(WEEKDAY(BP$6,2)=6, WEEKDAY(BP$6,2)=7)),
        AND($M$5=17,  WEEKDAY(BP$6,2)=6),
        AND($M$5=11,  WEEKDAY(BP$6,2)=7)
      ))
    ),
    INDEX(reference!$H$1:$I$9, MATCH($M156, reference!$H$1:$H$9, 0), 2),
    ""
  ),
"")</f>
        <v/>
      </c>
      <c r="BQ156" s="53" t="str">
        <f>IFERROR(
  IF(
    AND(
      BQ$6&gt;=$I156, BQ$6&lt;=$J156, $Q$2="Yes",
      NOT( OR(
        AND($M$5=1, OR(WEEKDAY(BQ$6,2)=6, WEEKDAY(BQ$6,2)=7)),
        AND($M$5=17,  WEEKDAY(BQ$6,2)=6),
        AND($M$5=11,  WEEKDAY(BQ$6,2)=7)
      ))
    ),
    INDEX(reference!$H$1:$I$9, MATCH($M156, reference!$H$1:$H$9, 0), 2),
    ""
  ),
"")</f>
        <v/>
      </c>
    </row>
    <row r="157" spans="1:69" ht="22.5" customHeight="1" x14ac:dyDescent="0.15">
      <c r="A157" s="46">
        <f>COUNTIF($L$7:M157,M157)</f>
        <v>0</v>
      </c>
      <c r="B157" s="46" t="str">
        <f t="shared" si="8"/>
        <v>-0</v>
      </c>
      <c r="C157" s="46" t="str">
        <f>IFERROR(IF(G157="","",MOD(COUNTIFS($F$6:G157,"◯"),10)),"")</f>
        <v/>
      </c>
      <c r="D157" s="46" t="str" cm="1">
        <f t="array" ref="D157">IF(G157="","",_xlfn.SWITCH(G157,"◯",1,"◆",2,"★",3))</f>
        <v/>
      </c>
      <c r="E157" s="46"/>
      <c r="F157" s="47"/>
      <c r="G157" s="48"/>
      <c r="H157" s="49"/>
      <c r="I157" s="51"/>
      <c r="J157" s="51"/>
      <c r="K157" s="52" t="str">
        <f t="shared" si="9"/>
        <v/>
      </c>
      <c r="L157" s="50"/>
      <c r="M157" s="50"/>
      <c r="N157" s="53" t="str">
        <f>IFERROR(
  IF(
    AND(
      N$6&gt;=$I157, N$6&lt;=$J157, $Q$2="Yes",
      NOT( OR(
        AND($M$5=1, OR(WEEKDAY(N$6,2)=6, WEEKDAY(N$6,2)=7)),
        AND($M$5=17,  WEEKDAY(N$6,2)=6),
        AND($M$5=11,  WEEKDAY(N$6,2)=7)
      ))
    ),
    INDEX(reference!$H$1:$I$9, MATCH($M157, reference!$H$1:$H$9, 0), 2),
    ""
  ),
"")</f>
        <v/>
      </c>
      <c r="O157" s="53" t="str">
        <f>IFERROR(
  IF(
    AND(
      O$6&gt;=$I157, O$6&lt;=$J157, $Q$2="Yes",
      NOT( OR(
        AND($M$5=1, OR(WEEKDAY(O$6,2)=6, WEEKDAY(O$6,2)=7)),
        AND($M$5=17,  WEEKDAY(O$6,2)=6),
        AND($M$5=11,  WEEKDAY(O$6,2)=7)
      ))
    ),
    INDEX(reference!$H$1:$I$9, MATCH($M157, reference!$H$1:$H$9, 0), 2),
    ""
  ),
"")</f>
        <v/>
      </c>
      <c r="P157" s="53" t="str">
        <f>IFERROR(
  IF(
    AND(
      P$6&gt;=$I157, P$6&lt;=$J157, $Q$2="Yes",
      NOT( OR(
        AND($M$5=1, OR(WEEKDAY(P$6,2)=6, WEEKDAY(P$6,2)=7)),
        AND($M$5=17,  WEEKDAY(P$6,2)=6),
        AND($M$5=11,  WEEKDAY(P$6,2)=7)
      ))
    ),
    INDEX(reference!$H$1:$I$9, MATCH($M157, reference!$H$1:$H$9, 0), 2),
    ""
  ),
"")</f>
        <v/>
      </c>
      <c r="Q157" s="53" t="str">
        <f>IFERROR(
  IF(
    AND(
      Q$6&gt;=$I157, Q$6&lt;=$J157, $Q$2="Yes",
      NOT( OR(
        AND($M$5=1, OR(WEEKDAY(Q$6,2)=6, WEEKDAY(Q$6,2)=7)),
        AND($M$5=17,  WEEKDAY(Q$6,2)=6),
        AND($M$5=11,  WEEKDAY(Q$6,2)=7)
      ))
    ),
    INDEX(reference!$H$1:$I$9, MATCH($M157, reference!$H$1:$H$9, 0), 2),
    ""
  ),
"")</f>
        <v/>
      </c>
      <c r="R157" s="53" t="str">
        <f>IFERROR(
  IF(
    AND(
      R$6&gt;=$I157, R$6&lt;=$J157, $Q$2="Yes",
      NOT( OR(
        AND($M$5=1, OR(WEEKDAY(R$6,2)=6, WEEKDAY(R$6,2)=7)),
        AND($M$5=17,  WEEKDAY(R$6,2)=6),
        AND($M$5=11,  WEEKDAY(R$6,2)=7)
      ))
    ),
    INDEX(reference!$H$1:$I$9, MATCH($M157, reference!$H$1:$H$9, 0), 2),
    ""
  ),
"")</f>
        <v/>
      </c>
      <c r="S157" s="53" t="str">
        <f>IFERROR(
  IF(
    AND(
      S$6&gt;=$I157, S$6&lt;=$J157, $Q$2="Yes",
      NOT( OR(
        AND($M$5=1, OR(WEEKDAY(S$6,2)=6, WEEKDAY(S$6,2)=7)),
        AND($M$5=17,  WEEKDAY(S$6,2)=6),
        AND($M$5=11,  WEEKDAY(S$6,2)=7)
      ))
    ),
    INDEX(reference!$H$1:$I$9, MATCH($M157, reference!$H$1:$H$9, 0), 2),
    ""
  ),
"")</f>
        <v/>
      </c>
      <c r="T157" s="53" t="str">
        <f>IFERROR(
  IF(
    AND(
      T$6&gt;=$I157, T$6&lt;=$J157, $Q$2="Yes",
      NOT( OR(
        AND($M$5=1, OR(WEEKDAY(T$6,2)=6, WEEKDAY(T$6,2)=7)),
        AND($M$5=17,  WEEKDAY(T$6,2)=6),
        AND($M$5=11,  WEEKDAY(T$6,2)=7)
      ))
    ),
    INDEX(reference!$H$1:$I$9, MATCH($M157, reference!$H$1:$H$9, 0), 2),
    ""
  ),
"")</f>
        <v/>
      </c>
      <c r="U157" s="53" t="str">
        <f>IFERROR(
  IF(
    AND(
      U$6&gt;=$I157, U$6&lt;=$J157, $Q$2="Yes",
      NOT( OR(
        AND($M$5=1, OR(WEEKDAY(U$6,2)=6, WEEKDAY(U$6,2)=7)),
        AND($M$5=17,  WEEKDAY(U$6,2)=6),
        AND($M$5=11,  WEEKDAY(U$6,2)=7)
      ))
    ),
    INDEX(reference!$H$1:$I$9, MATCH($M157, reference!$H$1:$H$9, 0), 2),
    ""
  ),
"")</f>
        <v/>
      </c>
      <c r="V157" s="53" t="str">
        <f>IFERROR(
  IF(
    AND(
      V$6&gt;=$I157, V$6&lt;=$J157, $Q$2="Yes",
      NOT( OR(
        AND($M$5=1, OR(WEEKDAY(V$6,2)=6, WEEKDAY(V$6,2)=7)),
        AND($M$5=17,  WEEKDAY(V$6,2)=6),
        AND($M$5=11,  WEEKDAY(V$6,2)=7)
      ))
    ),
    INDEX(reference!$H$1:$I$9, MATCH($M157, reference!$H$1:$H$9, 0), 2),
    ""
  ),
"")</f>
        <v/>
      </c>
      <c r="W157" s="53" t="str">
        <f>IFERROR(
  IF(
    AND(
      W$6&gt;=$I157, W$6&lt;=$J157, $Q$2="Yes",
      NOT( OR(
        AND($M$5=1, OR(WEEKDAY(W$6,2)=6, WEEKDAY(W$6,2)=7)),
        AND($M$5=17,  WEEKDAY(W$6,2)=6),
        AND($M$5=11,  WEEKDAY(W$6,2)=7)
      ))
    ),
    INDEX(reference!$H$1:$I$9, MATCH($M157, reference!$H$1:$H$9, 0), 2),
    ""
  ),
"")</f>
        <v/>
      </c>
      <c r="X157" s="53" t="str">
        <f>IFERROR(
  IF(
    AND(
      X$6&gt;=$I157, X$6&lt;=$J157, $Q$2="Yes",
      NOT( OR(
        AND($M$5=1, OR(WEEKDAY(X$6,2)=6, WEEKDAY(X$6,2)=7)),
        AND($M$5=17,  WEEKDAY(X$6,2)=6),
        AND($M$5=11,  WEEKDAY(X$6,2)=7)
      ))
    ),
    INDEX(reference!$H$1:$I$9, MATCH($M157, reference!$H$1:$H$9, 0), 2),
    ""
  ),
"")</f>
        <v/>
      </c>
      <c r="Y157" s="53" t="str">
        <f>IFERROR(
  IF(
    AND(
      Y$6&gt;=$I157, Y$6&lt;=$J157, $Q$2="Yes",
      NOT( OR(
        AND($M$5=1, OR(WEEKDAY(Y$6,2)=6, WEEKDAY(Y$6,2)=7)),
        AND($M$5=17,  WEEKDAY(Y$6,2)=6),
        AND($M$5=11,  WEEKDAY(Y$6,2)=7)
      ))
    ),
    INDEX(reference!$H$1:$I$9, MATCH($M157, reference!$H$1:$H$9, 0), 2),
    ""
  ),
"")</f>
        <v/>
      </c>
      <c r="Z157" s="53" t="str">
        <f>IFERROR(
  IF(
    AND(
      Z$6&gt;=$I157, Z$6&lt;=$J157, $Q$2="Yes",
      NOT( OR(
        AND($M$5=1, OR(WEEKDAY(Z$6,2)=6, WEEKDAY(Z$6,2)=7)),
        AND($M$5=17,  WEEKDAY(Z$6,2)=6),
        AND($M$5=11,  WEEKDAY(Z$6,2)=7)
      ))
    ),
    INDEX(reference!$H$1:$I$9, MATCH($M157, reference!$H$1:$H$9, 0), 2),
    ""
  ),
"")</f>
        <v/>
      </c>
      <c r="AA157" s="53" t="str">
        <f>IFERROR(
  IF(
    AND(
      AA$6&gt;=$I157, AA$6&lt;=$J157, $Q$2="Yes",
      NOT( OR(
        AND($M$5=1, OR(WEEKDAY(AA$6,2)=6, WEEKDAY(AA$6,2)=7)),
        AND($M$5=17,  WEEKDAY(AA$6,2)=6),
        AND($M$5=11,  WEEKDAY(AA$6,2)=7)
      ))
    ),
    INDEX(reference!$H$1:$I$9, MATCH($M157, reference!$H$1:$H$9, 0), 2),
    ""
  ),
"")</f>
        <v/>
      </c>
      <c r="AB157" s="53" t="str">
        <f>IFERROR(
  IF(
    AND(
      AB$6&gt;=$I157, AB$6&lt;=$J157, $Q$2="Yes",
      NOT( OR(
        AND($M$5=1, OR(WEEKDAY(AB$6,2)=6, WEEKDAY(AB$6,2)=7)),
        AND($M$5=17,  WEEKDAY(AB$6,2)=6),
        AND($M$5=11,  WEEKDAY(AB$6,2)=7)
      ))
    ),
    INDEX(reference!$H$1:$I$9, MATCH($M157, reference!$H$1:$H$9, 0), 2),
    ""
  ),
"")</f>
        <v/>
      </c>
      <c r="AC157" s="53" t="str">
        <f>IFERROR(
  IF(
    AND(
      AC$6&gt;=$I157, AC$6&lt;=$J157, $Q$2="Yes",
      NOT( OR(
        AND($M$5=1, OR(WEEKDAY(AC$6,2)=6, WEEKDAY(AC$6,2)=7)),
        AND($M$5=17,  WEEKDAY(AC$6,2)=6),
        AND($M$5=11,  WEEKDAY(AC$6,2)=7)
      ))
    ),
    INDEX(reference!$H$1:$I$9, MATCH($M157, reference!$H$1:$H$9, 0), 2),
    ""
  ),
"")</f>
        <v/>
      </c>
      <c r="AD157" s="53" t="str">
        <f>IFERROR(
  IF(
    AND(
      AD$6&gt;=$I157, AD$6&lt;=$J157, $Q$2="Yes",
      NOT( OR(
        AND($M$5=1, OR(WEEKDAY(AD$6,2)=6, WEEKDAY(AD$6,2)=7)),
        AND($M$5=17,  WEEKDAY(AD$6,2)=6),
        AND($M$5=11,  WEEKDAY(AD$6,2)=7)
      ))
    ),
    INDEX(reference!$H$1:$I$9, MATCH($M157, reference!$H$1:$H$9, 0), 2),
    ""
  ),
"")</f>
        <v/>
      </c>
      <c r="AE157" s="53" t="str">
        <f>IFERROR(
  IF(
    AND(
      AE$6&gt;=$I157, AE$6&lt;=$J157, $Q$2="Yes",
      NOT( OR(
        AND($M$5=1, OR(WEEKDAY(AE$6,2)=6, WEEKDAY(AE$6,2)=7)),
        AND($M$5=17,  WEEKDAY(AE$6,2)=6),
        AND($M$5=11,  WEEKDAY(AE$6,2)=7)
      ))
    ),
    INDEX(reference!$H$1:$I$9, MATCH($M157, reference!$H$1:$H$9, 0), 2),
    ""
  ),
"")</f>
        <v/>
      </c>
      <c r="AF157" s="53" t="str">
        <f>IFERROR(
  IF(
    AND(
      AF$6&gt;=$I157, AF$6&lt;=$J157, $Q$2="Yes",
      NOT( OR(
        AND($M$5=1, OR(WEEKDAY(AF$6,2)=6, WEEKDAY(AF$6,2)=7)),
        AND($M$5=17,  WEEKDAY(AF$6,2)=6),
        AND($M$5=11,  WEEKDAY(AF$6,2)=7)
      ))
    ),
    INDEX(reference!$H$1:$I$9, MATCH($M157, reference!$H$1:$H$9, 0), 2),
    ""
  ),
"")</f>
        <v/>
      </c>
      <c r="AG157" s="53" t="str">
        <f>IFERROR(
  IF(
    AND(
      AG$6&gt;=$I157, AG$6&lt;=$J157, $Q$2="Yes",
      NOT( OR(
        AND($M$5=1, OR(WEEKDAY(AG$6,2)=6, WEEKDAY(AG$6,2)=7)),
        AND($M$5=17,  WEEKDAY(AG$6,2)=6),
        AND($M$5=11,  WEEKDAY(AG$6,2)=7)
      ))
    ),
    INDEX(reference!$H$1:$I$9, MATCH($M157, reference!$H$1:$H$9, 0), 2),
    ""
  ),
"")</f>
        <v/>
      </c>
      <c r="AH157" s="53" t="str">
        <f>IFERROR(
  IF(
    AND(
      AH$6&gt;=$I157, AH$6&lt;=$J157, $Q$2="Yes",
      NOT( OR(
        AND($M$5=1, OR(WEEKDAY(AH$6,2)=6, WEEKDAY(AH$6,2)=7)),
        AND($M$5=17,  WEEKDAY(AH$6,2)=6),
        AND($M$5=11,  WEEKDAY(AH$6,2)=7)
      ))
    ),
    INDEX(reference!$H$1:$I$9, MATCH($M157, reference!$H$1:$H$9, 0), 2),
    ""
  ),
"")</f>
        <v/>
      </c>
      <c r="AI157" s="53" t="str">
        <f>IFERROR(
  IF(
    AND(
      AI$6&gt;=$I157, AI$6&lt;=$J157, $Q$2="Yes",
      NOT( OR(
        AND($M$5=1, OR(WEEKDAY(AI$6,2)=6, WEEKDAY(AI$6,2)=7)),
        AND($M$5=17,  WEEKDAY(AI$6,2)=6),
        AND($M$5=11,  WEEKDAY(AI$6,2)=7)
      ))
    ),
    INDEX(reference!$H$1:$I$9, MATCH($M157, reference!$H$1:$H$9, 0), 2),
    ""
  ),
"")</f>
        <v/>
      </c>
      <c r="AJ157" s="53" t="str">
        <f>IFERROR(
  IF(
    AND(
      AJ$6&gt;=$I157, AJ$6&lt;=$J157, $Q$2="Yes",
      NOT( OR(
        AND($M$5=1, OR(WEEKDAY(AJ$6,2)=6, WEEKDAY(AJ$6,2)=7)),
        AND($M$5=17,  WEEKDAY(AJ$6,2)=6),
        AND($M$5=11,  WEEKDAY(AJ$6,2)=7)
      ))
    ),
    INDEX(reference!$H$1:$I$9, MATCH($M157, reference!$H$1:$H$9, 0), 2),
    ""
  ),
"")</f>
        <v/>
      </c>
      <c r="AK157" s="53" t="str">
        <f>IFERROR(
  IF(
    AND(
      AK$6&gt;=$I157, AK$6&lt;=$J157, $Q$2="Yes",
      NOT( OR(
        AND($M$5=1, OR(WEEKDAY(AK$6,2)=6, WEEKDAY(AK$6,2)=7)),
        AND($M$5=17,  WEEKDAY(AK$6,2)=6),
        AND($M$5=11,  WEEKDAY(AK$6,2)=7)
      ))
    ),
    INDEX(reference!$H$1:$I$9, MATCH($M157, reference!$H$1:$H$9, 0), 2),
    ""
  ),
"")</f>
        <v/>
      </c>
      <c r="AL157" s="53" t="str">
        <f>IFERROR(
  IF(
    AND(
      AL$6&gt;=$I157, AL$6&lt;=$J157, $Q$2="Yes",
      NOT( OR(
        AND($M$5=1, OR(WEEKDAY(AL$6,2)=6, WEEKDAY(AL$6,2)=7)),
        AND($M$5=17,  WEEKDAY(AL$6,2)=6),
        AND($M$5=11,  WEEKDAY(AL$6,2)=7)
      ))
    ),
    INDEX(reference!$H$1:$I$9, MATCH($M157, reference!$H$1:$H$9, 0), 2),
    ""
  ),
"")</f>
        <v/>
      </c>
      <c r="AM157" s="53" t="str">
        <f>IFERROR(
  IF(
    AND(
      AM$6&gt;=$I157, AM$6&lt;=$J157, $Q$2="Yes",
      NOT( OR(
        AND($M$5=1, OR(WEEKDAY(AM$6,2)=6, WEEKDAY(AM$6,2)=7)),
        AND($M$5=17,  WEEKDAY(AM$6,2)=6),
        AND($M$5=11,  WEEKDAY(AM$6,2)=7)
      ))
    ),
    INDEX(reference!$H$1:$I$9, MATCH($M157, reference!$H$1:$H$9, 0), 2),
    ""
  ),
"")</f>
        <v/>
      </c>
      <c r="AN157" s="53" t="str">
        <f>IFERROR(
  IF(
    AND(
      AN$6&gt;=$I157, AN$6&lt;=$J157, $Q$2="Yes",
      NOT( OR(
        AND($M$5=1, OR(WEEKDAY(AN$6,2)=6, WEEKDAY(AN$6,2)=7)),
        AND($M$5=17,  WEEKDAY(AN$6,2)=6),
        AND($M$5=11,  WEEKDAY(AN$6,2)=7)
      ))
    ),
    INDEX(reference!$H$1:$I$9, MATCH($M157, reference!$H$1:$H$9, 0), 2),
    ""
  ),
"")</f>
        <v/>
      </c>
      <c r="AO157" s="53" t="str">
        <f>IFERROR(
  IF(
    AND(
      AO$6&gt;=$I157, AO$6&lt;=$J157, $Q$2="Yes",
      NOT( OR(
        AND($M$5=1, OR(WEEKDAY(AO$6,2)=6, WEEKDAY(AO$6,2)=7)),
        AND($M$5=17,  WEEKDAY(AO$6,2)=6),
        AND($M$5=11,  WEEKDAY(AO$6,2)=7)
      ))
    ),
    INDEX(reference!$H$1:$I$9, MATCH($M157, reference!$H$1:$H$9, 0), 2),
    ""
  ),
"")</f>
        <v/>
      </c>
      <c r="AP157" s="53" t="str">
        <f>IFERROR(
  IF(
    AND(
      AP$6&gt;=$I157, AP$6&lt;=$J157, $Q$2="Yes",
      NOT( OR(
        AND($M$5=1, OR(WEEKDAY(AP$6,2)=6, WEEKDAY(AP$6,2)=7)),
        AND($M$5=17,  WEEKDAY(AP$6,2)=6),
        AND($M$5=11,  WEEKDAY(AP$6,2)=7)
      ))
    ),
    INDEX(reference!$H$1:$I$9, MATCH($M157, reference!$H$1:$H$9, 0), 2),
    ""
  ),
"")</f>
        <v/>
      </c>
      <c r="AQ157" s="53" t="str">
        <f>IFERROR(
  IF(
    AND(
      AQ$6&gt;=$I157, AQ$6&lt;=$J157, $Q$2="Yes",
      NOT( OR(
        AND($M$5=1, OR(WEEKDAY(AQ$6,2)=6, WEEKDAY(AQ$6,2)=7)),
        AND($M$5=17,  WEEKDAY(AQ$6,2)=6),
        AND($M$5=11,  WEEKDAY(AQ$6,2)=7)
      ))
    ),
    INDEX(reference!$H$1:$I$9, MATCH($M157, reference!$H$1:$H$9, 0), 2),
    ""
  ),
"")</f>
        <v/>
      </c>
      <c r="AR157" s="53" t="str">
        <f>IFERROR(
  IF(
    AND(
      AR$6&gt;=$I157, AR$6&lt;=$J157, $Q$2="Yes",
      NOT( OR(
        AND($M$5=1, OR(WEEKDAY(AR$6,2)=6, WEEKDAY(AR$6,2)=7)),
        AND($M$5=17,  WEEKDAY(AR$6,2)=6),
        AND($M$5=11,  WEEKDAY(AR$6,2)=7)
      ))
    ),
    INDEX(reference!$H$1:$I$9, MATCH($M157, reference!$H$1:$H$9, 0), 2),
    ""
  ),
"")</f>
        <v/>
      </c>
      <c r="AS157" s="53" t="str">
        <f>IFERROR(
  IF(
    AND(
      AS$6&gt;=$I157, AS$6&lt;=$J157, $Q$2="Yes",
      NOT( OR(
        AND($M$5=1, OR(WEEKDAY(AS$6,2)=6, WEEKDAY(AS$6,2)=7)),
        AND($M$5=17,  WEEKDAY(AS$6,2)=6),
        AND($M$5=11,  WEEKDAY(AS$6,2)=7)
      ))
    ),
    INDEX(reference!$H$1:$I$9, MATCH($M157, reference!$H$1:$H$9, 0), 2),
    ""
  ),
"")</f>
        <v/>
      </c>
      <c r="AT157" s="53" t="str">
        <f>IFERROR(
  IF(
    AND(
      AT$6&gt;=$I157, AT$6&lt;=$J157, $Q$2="Yes",
      NOT( OR(
        AND($M$5=1, OR(WEEKDAY(AT$6,2)=6, WEEKDAY(AT$6,2)=7)),
        AND($M$5=17,  WEEKDAY(AT$6,2)=6),
        AND($M$5=11,  WEEKDAY(AT$6,2)=7)
      ))
    ),
    INDEX(reference!$H$1:$I$9, MATCH($M157, reference!$H$1:$H$9, 0), 2),
    ""
  ),
"")</f>
        <v/>
      </c>
      <c r="AU157" s="53" t="str">
        <f>IFERROR(
  IF(
    AND(
      AU$6&gt;=$I157, AU$6&lt;=$J157, $Q$2="Yes",
      NOT( OR(
        AND($M$5=1, OR(WEEKDAY(AU$6,2)=6, WEEKDAY(AU$6,2)=7)),
        AND($M$5=17,  WEEKDAY(AU$6,2)=6),
        AND($M$5=11,  WEEKDAY(AU$6,2)=7)
      ))
    ),
    INDEX(reference!$H$1:$I$9, MATCH($M157, reference!$H$1:$H$9, 0), 2),
    ""
  ),
"")</f>
        <v/>
      </c>
      <c r="AV157" s="53" t="str">
        <f>IFERROR(
  IF(
    AND(
      AV$6&gt;=$I157, AV$6&lt;=$J157, $Q$2="Yes",
      NOT( OR(
        AND($M$5=1, OR(WEEKDAY(AV$6,2)=6, WEEKDAY(AV$6,2)=7)),
        AND($M$5=17,  WEEKDAY(AV$6,2)=6),
        AND($M$5=11,  WEEKDAY(AV$6,2)=7)
      ))
    ),
    INDEX(reference!$H$1:$I$9, MATCH($M157, reference!$H$1:$H$9, 0), 2),
    ""
  ),
"")</f>
        <v/>
      </c>
      <c r="AW157" s="53" t="str">
        <f>IFERROR(
  IF(
    AND(
      AW$6&gt;=$I157, AW$6&lt;=$J157, $Q$2="Yes",
      NOT( OR(
        AND($M$5=1, OR(WEEKDAY(AW$6,2)=6, WEEKDAY(AW$6,2)=7)),
        AND($M$5=17,  WEEKDAY(AW$6,2)=6),
        AND($M$5=11,  WEEKDAY(AW$6,2)=7)
      ))
    ),
    INDEX(reference!$H$1:$I$9, MATCH($M157, reference!$H$1:$H$9, 0), 2),
    ""
  ),
"")</f>
        <v/>
      </c>
      <c r="AX157" s="53" t="str">
        <f>IFERROR(
  IF(
    AND(
      AX$6&gt;=$I157, AX$6&lt;=$J157, $Q$2="Yes",
      NOT( OR(
        AND($M$5=1, OR(WEEKDAY(AX$6,2)=6, WEEKDAY(AX$6,2)=7)),
        AND($M$5=17,  WEEKDAY(AX$6,2)=6),
        AND($M$5=11,  WEEKDAY(AX$6,2)=7)
      ))
    ),
    INDEX(reference!$H$1:$I$9, MATCH($M157, reference!$H$1:$H$9, 0), 2),
    ""
  ),
"")</f>
        <v/>
      </c>
      <c r="AY157" s="53" t="str">
        <f>IFERROR(
  IF(
    AND(
      AY$6&gt;=$I157, AY$6&lt;=$J157, $Q$2="Yes",
      NOT( OR(
        AND($M$5=1, OR(WEEKDAY(AY$6,2)=6, WEEKDAY(AY$6,2)=7)),
        AND($M$5=17,  WEEKDAY(AY$6,2)=6),
        AND($M$5=11,  WEEKDAY(AY$6,2)=7)
      ))
    ),
    INDEX(reference!$H$1:$I$9, MATCH($M157, reference!$H$1:$H$9, 0), 2),
    ""
  ),
"")</f>
        <v/>
      </c>
      <c r="AZ157" s="53" t="str">
        <f>IFERROR(
  IF(
    AND(
      AZ$6&gt;=$I157, AZ$6&lt;=$J157, $Q$2="Yes",
      NOT( OR(
        AND($M$5=1, OR(WEEKDAY(AZ$6,2)=6, WEEKDAY(AZ$6,2)=7)),
        AND($M$5=17,  WEEKDAY(AZ$6,2)=6),
        AND($M$5=11,  WEEKDAY(AZ$6,2)=7)
      ))
    ),
    INDEX(reference!$H$1:$I$9, MATCH($M157, reference!$H$1:$H$9, 0), 2),
    ""
  ),
"")</f>
        <v/>
      </c>
      <c r="BA157" s="53" t="str">
        <f>IFERROR(
  IF(
    AND(
      BA$6&gt;=$I157, BA$6&lt;=$J157, $Q$2="Yes",
      NOT( OR(
        AND($M$5=1, OR(WEEKDAY(BA$6,2)=6, WEEKDAY(BA$6,2)=7)),
        AND($M$5=17,  WEEKDAY(BA$6,2)=6),
        AND($M$5=11,  WEEKDAY(BA$6,2)=7)
      ))
    ),
    INDEX(reference!$H$1:$I$9, MATCH($M157, reference!$H$1:$H$9, 0), 2),
    ""
  ),
"")</f>
        <v/>
      </c>
      <c r="BB157" s="53" t="str">
        <f>IFERROR(
  IF(
    AND(
      BB$6&gt;=$I157, BB$6&lt;=$J157, $Q$2="Yes",
      NOT( OR(
        AND($M$5=1, OR(WEEKDAY(BB$6,2)=6, WEEKDAY(BB$6,2)=7)),
        AND($M$5=17,  WEEKDAY(BB$6,2)=6),
        AND($M$5=11,  WEEKDAY(BB$6,2)=7)
      ))
    ),
    INDEX(reference!$H$1:$I$9, MATCH($M157, reference!$H$1:$H$9, 0), 2),
    ""
  ),
"")</f>
        <v/>
      </c>
      <c r="BC157" s="53" t="str">
        <f>IFERROR(
  IF(
    AND(
      BC$6&gt;=$I157, BC$6&lt;=$J157, $Q$2="Yes",
      NOT( OR(
        AND($M$5=1, OR(WEEKDAY(BC$6,2)=6, WEEKDAY(BC$6,2)=7)),
        AND($M$5=17,  WEEKDAY(BC$6,2)=6),
        AND($M$5=11,  WEEKDAY(BC$6,2)=7)
      ))
    ),
    INDEX(reference!$H$1:$I$9, MATCH($M157, reference!$H$1:$H$9, 0), 2),
    ""
  ),
"")</f>
        <v/>
      </c>
      <c r="BD157" s="53" t="str">
        <f>IFERROR(
  IF(
    AND(
      BD$6&gt;=$I157, BD$6&lt;=$J157, $Q$2="Yes",
      NOT( OR(
        AND($M$5=1, OR(WEEKDAY(BD$6,2)=6, WEEKDAY(BD$6,2)=7)),
        AND($M$5=17,  WEEKDAY(BD$6,2)=6),
        AND($M$5=11,  WEEKDAY(BD$6,2)=7)
      ))
    ),
    INDEX(reference!$H$1:$I$9, MATCH($M157, reference!$H$1:$H$9, 0), 2),
    ""
  ),
"")</f>
        <v/>
      </c>
      <c r="BE157" s="53" t="str">
        <f>IFERROR(
  IF(
    AND(
      BE$6&gt;=$I157, BE$6&lt;=$J157, $Q$2="Yes",
      NOT( OR(
        AND($M$5=1, OR(WEEKDAY(BE$6,2)=6, WEEKDAY(BE$6,2)=7)),
        AND($M$5=17,  WEEKDAY(BE$6,2)=6),
        AND($M$5=11,  WEEKDAY(BE$6,2)=7)
      ))
    ),
    INDEX(reference!$H$1:$I$9, MATCH($M157, reference!$H$1:$H$9, 0), 2),
    ""
  ),
"")</f>
        <v/>
      </c>
      <c r="BF157" s="53" t="str">
        <f>IFERROR(
  IF(
    AND(
      BF$6&gt;=$I157, BF$6&lt;=$J157, $Q$2="Yes",
      NOT( OR(
        AND($M$5=1, OR(WEEKDAY(BF$6,2)=6, WEEKDAY(BF$6,2)=7)),
        AND($M$5=17,  WEEKDAY(BF$6,2)=6),
        AND($M$5=11,  WEEKDAY(BF$6,2)=7)
      ))
    ),
    INDEX(reference!$H$1:$I$9, MATCH($M157, reference!$H$1:$H$9, 0), 2),
    ""
  ),
"")</f>
        <v/>
      </c>
      <c r="BG157" s="53" t="str">
        <f>IFERROR(
  IF(
    AND(
      BG$6&gt;=$I157, BG$6&lt;=$J157, $Q$2="Yes",
      NOT( OR(
        AND($M$5=1, OR(WEEKDAY(BG$6,2)=6, WEEKDAY(BG$6,2)=7)),
        AND($M$5=17,  WEEKDAY(BG$6,2)=6),
        AND($M$5=11,  WEEKDAY(BG$6,2)=7)
      ))
    ),
    INDEX(reference!$H$1:$I$9, MATCH($M157, reference!$H$1:$H$9, 0), 2),
    ""
  ),
"")</f>
        <v/>
      </c>
      <c r="BH157" s="53" t="str">
        <f>IFERROR(
  IF(
    AND(
      BH$6&gt;=$I157, BH$6&lt;=$J157, $Q$2="Yes",
      NOT( OR(
        AND($M$5=1, OR(WEEKDAY(BH$6,2)=6, WEEKDAY(BH$6,2)=7)),
        AND($M$5=17,  WEEKDAY(BH$6,2)=6),
        AND($M$5=11,  WEEKDAY(BH$6,2)=7)
      ))
    ),
    INDEX(reference!$H$1:$I$9, MATCH($M157, reference!$H$1:$H$9, 0), 2),
    ""
  ),
"")</f>
        <v/>
      </c>
      <c r="BI157" s="53" t="str">
        <f>IFERROR(
  IF(
    AND(
      BI$6&gt;=$I157, BI$6&lt;=$J157, $Q$2="Yes",
      NOT( OR(
        AND($M$5=1, OR(WEEKDAY(BI$6,2)=6, WEEKDAY(BI$6,2)=7)),
        AND($M$5=17,  WEEKDAY(BI$6,2)=6),
        AND($M$5=11,  WEEKDAY(BI$6,2)=7)
      ))
    ),
    INDEX(reference!$H$1:$I$9, MATCH($M157, reference!$H$1:$H$9, 0), 2),
    ""
  ),
"")</f>
        <v/>
      </c>
      <c r="BJ157" s="53" t="str">
        <f>IFERROR(
  IF(
    AND(
      BJ$6&gt;=$I157, BJ$6&lt;=$J157, $Q$2="Yes",
      NOT( OR(
        AND($M$5=1, OR(WEEKDAY(BJ$6,2)=6, WEEKDAY(BJ$6,2)=7)),
        AND($M$5=17,  WEEKDAY(BJ$6,2)=6),
        AND($M$5=11,  WEEKDAY(BJ$6,2)=7)
      ))
    ),
    INDEX(reference!$H$1:$I$9, MATCH($M157, reference!$H$1:$H$9, 0), 2),
    ""
  ),
"")</f>
        <v/>
      </c>
      <c r="BK157" s="53" t="str">
        <f>IFERROR(
  IF(
    AND(
      BK$6&gt;=$I157, BK$6&lt;=$J157, $Q$2="Yes",
      NOT( OR(
        AND($M$5=1, OR(WEEKDAY(BK$6,2)=6, WEEKDAY(BK$6,2)=7)),
        AND($M$5=17,  WEEKDAY(BK$6,2)=6),
        AND($M$5=11,  WEEKDAY(BK$6,2)=7)
      ))
    ),
    INDEX(reference!$H$1:$I$9, MATCH($M157, reference!$H$1:$H$9, 0), 2),
    ""
  ),
"")</f>
        <v/>
      </c>
      <c r="BL157" s="53" t="str">
        <f>IFERROR(
  IF(
    AND(
      BL$6&gt;=$I157, BL$6&lt;=$J157, $Q$2="Yes",
      NOT( OR(
        AND($M$5=1, OR(WEEKDAY(BL$6,2)=6, WEEKDAY(BL$6,2)=7)),
        AND($M$5=17,  WEEKDAY(BL$6,2)=6),
        AND($M$5=11,  WEEKDAY(BL$6,2)=7)
      ))
    ),
    INDEX(reference!$H$1:$I$9, MATCH($M157, reference!$H$1:$H$9, 0), 2),
    ""
  ),
"")</f>
        <v/>
      </c>
      <c r="BM157" s="53" t="str">
        <f>IFERROR(
  IF(
    AND(
      BM$6&gt;=$I157, BM$6&lt;=$J157, $Q$2="Yes",
      NOT( OR(
        AND($M$5=1, OR(WEEKDAY(BM$6,2)=6, WEEKDAY(BM$6,2)=7)),
        AND($M$5=17,  WEEKDAY(BM$6,2)=6),
        AND($M$5=11,  WEEKDAY(BM$6,2)=7)
      ))
    ),
    INDEX(reference!$H$1:$I$9, MATCH($M157, reference!$H$1:$H$9, 0), 2),
    ""
  ),
"")</f>
        <v/>
      </c>
      <c r="BN157" s="53" t="str">
        <f>IFERROR(
  IF(
    AND(
      BN$6&gt;=$I157, BN$6&lt;=$J157, $Q$2="Yes",
      NOT( OR(
        AND($M$5=1, OR(WEEKDAY(BN$6,2)=6, WEEKDAY(BN$6,2)=7)),
        AND($M$5=17,  WEEKDAY(BN$6,2)=6),
        AND($M$5=11,  WEEKDAY(BN$6,2)=7)
      ))
    ),
    INDEX(reference!$H$1:$I$9, MATCH($M157, reference!$H$1:$H$9, 0), 2),
    ""
  ),
"")</f>
        <v/>
      </c>
      <c r="BO157" s="53" t="str">
        <f>IFERROR(
  IF(
    AND(
      BO$6&gt;=$I157, BO$6&lt;=$J157, $Q$2="Yes",
      NOT( OR(
        AND($M$5=1, OR(WEEKDAY(BO$6,2)=6, WEEKDAY(BO$6,2)=7)),
        AND($M$5=17,  WEEKDAY(BO$6,2)=6),
        AND($M$5=11,  WEEKDAY(BO$6,2)=7)
      ))
    ),
    INDEX(reference!$H$1:$I$9, MATCH($M157, reference!$H$1:$H$9, 0), 2),
    ""
  ),
"")</f>
        <v/>
      </c>
      <c r="BP157" s="53" t="str">
        <f>IFERROR(
  IF(
    AND(
      BP$6&gt;=$I157, BP$6&lt;=$J157, $Q$2="Yes",
      NOT( OR(
        AND($M$5=1, OR(WEEKDAY(BP$6,2)=6, WEEKDAY(BP$6,2)=7)),
        AND($M$5=17,  WEEKDAY(BP$6,2)=6),
        AND($M$5=11,  WEEKDAY(BP$6,2)=7)
      ))
    ),
    INDEX(reference!$H$1:$I$9, MATCH($M157, reference!$H$1:$H$9, 0), 2),
    ""
  ),
"")</f>
        <v/>
      </c>
      <c r="BQ157" s="53" t="str">
        <f>IFERROR(
  IF(
    AND(
      BQ$6&gt;=$I157, BQ$6&lt;=$J157, $Q$2="Yes",
      NOT( OR(
        AND($M$5=1, OR(WEEKDAY(BQ$6,2)=6, WEEKDAY(BQ$6,2)=7)),
        AND($M$5=17,  WEEKDAY(BQ$6,2)=6),
        AND($M$5=11,  WEEKDAY(BQ$6,2)=7)
      ))
    ),
    INDEX(reference!$H$1:$I$9, MATCH($M157, reference!$H$1:$H$9, 0), 2),
    ""
  ),
"")</f>
        <v/>
      </c>
    </row>
    <row r="158" spans="1:69" ht="22.5" customHeight="1" x14ac:dyDescent="0.15">
      <c r="A158" s="46">
        <f>COUNTIF($L$7:M158,M158)</f>
        <v>0</v>
      </c>
      <c r="B158" s="46" t="str">
        <f t="shared" si="8"/>
        <v>-0</v>
      </c>
      <c r="C158" s="46" t="str">
        <f>IFERROR(IF(G158="","",MOD(COUNTIFS($F$6:G158,"◯"),10)),"")</f>
        <v/>
      </c>
      <c r="D158" s="46" t="str" cm="1">
        <f t="array" ref="D158">IF(G158="","",_xlfn.SWITCH(G158,"◯",1,"◆",2,"★",3))</f>
        <v/>
      </c>
      <c r="E158" s="46"/>
      <c r="F158" s="47"/>
      <c r="G158" s="48"/>
      <c r="H158" s="49"/>
      <c r="I158" s="51"/>
      <c r="J158" s="51"/>
      <c r="K158" s="52" t="str">
        <f t="shared" si="9"/>
        <v/>
      </c>
      <c r="L158" s="50"/>
      <c r="M158" s="50"/>
      <c r="N158" s="53" t="str">
        <f>IFERROR(
  IF(
    AND(
      N$6&gt;=$I158, N$6&lt;=$J158, $Q$2="Yes",
      NOT( OR(
        AND($M$5=1, OR(WEEKDAY(N$6,2)=6, WEEKDAY(N$6,2)=7)),
        AND($M$5=17,  WEEKDAY(N$6,2)=6),
        AND($M$5=11,  WEEKDAY(N$6,2)=7)
      ))
    ),
    INDEX(reference!$H$1:$I$9, MATCH($M158, reference!$H$1:$H$9, 0), 2),
    ""
  ),
"")</f>
        <v/>
      </c>
      <c r="O158" s="53" t="str">
        <f>IFERROR(
  IF(
    AND(
      O$6&gt;=$I158, O$6&lt;=$J158, $Q$2="Yes",
      NOT( OR(
        AND($M$5=1, OR(WEEKDAY(O$6,2)=6, WEEKDAY(O$6,2)=7)),
        AND($M$5=17,  WEEKDAY(O$6,2)=6),
        AND($M$5=11,  WEEKDAY(O$6,2)=7)
      ))
    ),
    INDEX(reference!$H$1:$I$9, MATCH($M158, reference!$H$1:$H$9, 0), 2),
    ""
  ),
"")</f>
        <v/>
      </c>
      <c r="P158" s="53" t="str">
        <f>IFERROR(
  IF(
    AND(
      P$6&gt;=$I158, P$6&lt;=$J158, $Q$2="Yes",
      NOT( OR(
        AND($M$5=1, OR(WEEKDAY(P$6,2)=6, WEEKDAY(P$6,2)=7)),
        AND($M$5=17,  WEEKDAY(P$6,2)=6),
        AND($M$5=11,  WEEKDAY(P$6,2)=7)
      ))
    ),
    INDEX(reference!$H$1:$I$9, MATCH($M158, reference!$H$1:$H$9, 0), 2),
    ""
  ),
"")</f>
        <v/>
      </c>
      <c r="Q158" s="53" t="str">
        <f>IFERROR(
  IF(
    AND(
      Q$6&gt;=$I158, Q$6&lt;=$J158, $Q$2="Yes",
      NOT( OR(
        AND($M$5=1, OR(WEEKDAY(Q$6,2)=6, WEEKDAY(Q$6,2)=7)),
        AND($M$5=17,  WEEKDAY(Q$6,2)=6),
        AND($M$5=11,  WEEKDAY(Q$6,2)=7)
      ))
    ),
    INDEX(reference!$H$1:$I$9, MATCH($M158, reference!$H$1:$H$9, 0), 2),
    ""
  ),
"")</f>
        <v/>
      </c>
      <c r="R158" s="53" t="str">
        <f>IFERROR(
  IF(
    AND(
      R$6&gt;=$I158, R$6&lt;=$J158, $Q$2="Yes",
      NOT( OR(
        AND($M$5=1, OR(WEEKDAY(R$6,2)=6, WEEKDAY(R$6,2)=7)),
        AND($M$5=17,  WEEKDAY(R$6,2)=6),
        AND($M$5=11,  WEEKDAY(R$6,2)=7)
      ))
    ),
    INDEX(reference!$H$1:$I$9, MATCH($M158, reference!$H$1:$H$9, 0), 2),
    ""
  ),
"")</f>
        <v/>
      </c>
      <c r="S158" s="53" t="str">
        <f>IFERROR(
  IF(
    AND(
      S$6&gt;=$I158, S$6&lt;=$J158, $Q$2="Yes",
      NOT( OR(
        AND($M$5=1, OR(WEEKDAY(S$6,2)=6, WEEKDAY(S$6,2)=7)),
        AND($M$5=17,  WEEKDAY(S$6,2)=6),
        AND($M$5=11,  WEEKDAY(S$6,2)=7)
      ))
    ),
    INDEX(reference!$H$1:$I$9, MATCH($M158, reference!$H$1:$H$9, 0), 2),
    ""
  ),
"")</f>
        <v/>
      </c>
      <c r="T158" s="53" t="str">
        <f>IFERROR(
  IF(
    AND(
      T$6&gt;=$I158, T$6&lt;=$J158, $Q$2="Yes",
      NOT( OR(
        AND($M$5=1, OR(WEEKDAY(T$6,2)=6, WEEKDAY(T$6,2)=7)),
        AND($M$5=17,  WEEKDAY(T$6,2)=6),
        AND($M$5=11,  WEEKDAY(T$6,2)=7)
      ))
    ),
    INDEX(reference!$H$1:$I$9, MATCH($M158, reference!$H$1:$H$9, 0), 2),
    ""
  ),
"")</f>
        <v/>
      </c>
      <c r="U158" s="53" t="str">
        <f>IFERROR(
  IF(
    AND(
      U$6&gt;=$I158, U$6&lt;=$J158, $Q$2="Yes",
      NOT( OR(
        AND($M$5=1, OR(WEEKDAY(U$6,2)=6, WEEKDAY(U$6,2)=7)),
        AND($M$5=17,  WEEKDAY(U$6,2)=6),
        AND($M$5=11,  WEEKDAY(U$6,2)=7)
      ))
    ),
    INDEX(reference!$H$1:$I$9, MATCH($M158, reference!$H$1:$H$9, 0), 2),
    ""
  ),
"")</f>
        <v/>
      </c>
      <c r="V158" s="53" t="str">
        <f>IFERROR(
  IF(
    AND(
      V$6&gt;=$I158, V$6&lt;=$J158, $Q$2="Yes",
      NOT( OR(
        AND($M$5=1, OR(WEEKDAY(V$6,2)=6, WEEKDAY(V$6,2)=7)),
        AND($M$5=17,  WEEKDAY(V$6,2)=6),
        AND($M$5=11,  WEEKDAY(V$6,2)=7)
      ))
    ),
    INDEX(reference!$H$1:$I$9, MATCH($M158, reference!$H$1:$H$9, 0), 2),
    ""
  ),
"")</f>
        <v/>
      </c>
      <c r="W158" s="53" t="str">
        <f>IFERROR(
  IF(
    AND(
      W$6&gt;=$I158, W$6&lt;=$J158, $Q$2="Yes",
      NOT( OR(
        AND($M$5=1, OR(WEEKDAY(W$6,2)=6, WEEKDAY(W$6,2)=7)),
        AND($M$5=17,  WEEKDAY(W$6,2)=6),
        AND($M$5=11,  WEEKDAY(W$6,2)=7)
      ))
    ),
    INDEX(reference!$H$1:$I$9, MATCH($M158, reference!$H$1:$H$9, 0), 2),
    ""
  ),
"")</f>
        <v/>
      </c>
      <c r="X158" s="53" t="str">
        <f>IFERROR(
  IF(
    AND(
      X$6&gt;=$I158, X$6&lt;=$J158, $Q$2="Yes",
      NOT( OR(
        AND($M$5=1, OR(WEEKDAY(X$6,2)=6, WEEKDAY(X$6,2)=7)),
        AND($M$5=17,  WEEKDAY(X$6,2)=6),
        AND($M$5=11,  WEEKDAY(X$6,2)=7)
      ))
    ),
    INDEX(reference!$H$1:$I$9, MATCH($M158, reference!$H$1:$H$9, 0), 2),
    ""
  ),
"")</f>
        <v/>
      </c>
      <c r="Y158" s="53" t="str">
        <f>IFERROR(
  IF(
    AND(
      Y$6&gt;=$I158, Y$6&lt;=$J158, $Q$2="Yes",
      NOT( OR(
        AND($M$5=1, OR(WEEKDAY(Y$6,2)=6, WEEKDAY(Y$6,2)=7)),
        AND($M$5=17,  WEEKDAY(Y$6,2)=6),
        AND($M$5=11,  WEEKDAY(Y$6,2)=7)
      ))
    ),
    INDEX(reference!$H$1:$I$9, MATCH($M158, reference!$H$1:$H$9, 0), 2),
    ""
  ),
"")</f>
        <v/>
      </c>
      <c r="Z158" s="53" t="str">
        <f>IFERROR(
  IF(
    AND(
      Z$6&gt;=$I158, Z$6&lt;=$J158, $Q$2="Yes",
      NOT( OR(
        AND($M$5=1, OR(WEEKDAY(Z$6,2)=6, WEEKDAY(Z$6,2)=7)),
        AND($M$5=17,  WEEKDAY(Z$6,2)=6),
        AND($M$5=11,  WEEKDAY(Z$6,2)=7)
      ))
    ),
    INDEX(reference!$H$1:$I$9, MATCH($M158, reference!$H$1:$H$9, 0), 2),
    ""
  ),
"")</f>
        <v/>
      </c>
      <c r="AA158" s="53" t="str">
        <f>IFERROR(
  IF(
    AND(
      AA$6&gt;=$I158, AA$6&lt;=$J158, $Q$2="Yes",
      NOT( OR(
        AND($M$5=1, OR(WEEKDAY(AA$6,2)=6, WEEKDAY(AA$6,2)=7)),
        AND($M$5=17,  WEEKDAY(AA$6,2)=6),
        AND($M$5=11,  WEEKDAY(AA$6,2)=7)
      ))
    ),
    INDEX(reference!$H$1:$I$9, MATCH($M158, reference!$H$1:$H$9, 0), 2),
    ""
  ),
"")</f>
        <v/>
      </c>
      <c r="AB158" s="53" t="str">
        <f>IFERROR(
  IF(
    AND(
      AB$6&gt;=$I158, AB$6&lt;=$J158, $Q$2="Yes",
      NOT( OR(
        AND($M$5=1, OR(WEEKDAY(AB$6,2)=6, WEEKDAY(AB$6,2)=7)),
        AND($M$5=17,  WEEKDAY(AB$6,2)=6),
        AND($M$5=11,  WEEKDAY(AB$6,2)=7)
      ))
    ),
    INDEX(reference!$H$1:$I$9, MATCH($M158, reference!$H$1:$H$9, 0), 2),
    ""
  ),
"")</f>
        <v/>
      </c>
      <c r="AC158" s="53" t="str">
        <f>IFERROR(
  IF(
    AND(
      AC$6&gt;=$I158, AC$6&lt;=$J158, $Q$2="Yes",
      NOT( OR(
        AND($M$5=1, OR(WEEKDAY(AC$6,2)=6, WEEKDAY(AC$6,2)=7)),
        AND($M$5=17,  WEEKDAY(AC$6,2)=6),
        AND($M$5=11,  WEEKDAY(AC$6,2)=7)
      ))
    ),
    INDEX(reference!$H$1:$I$9, MATCH($M158, reference!$H$1:$H$9, 0), 2),
    ""
  ),
"")</f>
        <v/>
      </c>
      <c r="AD158" s="53" t="str">
        <f>IFERROR(
  IF(
    AND(
      AD$6&gt;=$I158, AD$6&lt;=$J158, $Q$2="Yes",
      NOT( OR(
        AND($M$5=1, OR(WEEKDAY(AD$6,2)=6, WEEKDAY(AD$6,2)=7)),
        AND($M$5=17,  WEEKDAY(AD$6,2)=6),
        AND($M$5=11,  WEEKDAY(AD$6,2)=7)
      ))
    ),
    INDEX(reference!$H$1:$I$9, MATCH($M158, reference!$H$1:$H$9, 0), 2),
    ""
  ),
"")</f>
        <v/>
      </c>
      <c r="AE158" s="53" t="str">
        <f>IFERROR(
  IF(
    AND(
      AE$6&gt;=$I158, AE$6&lt;=$J158, $Q$2="Yes",
      NOT( OR(
        AND($M$5=1, OR(WEEKDAY(AE$6,2)=6, WEEKDAY(AE$6,2)=7)),
        AND($M$5=17,  WEEKDAY(AE$6,2)=6),
        AND($M$5=11,  WEEKDAY(AE$6,2)=7)
      ))
    ),
    INDEX(reference!$H$1:$I$9, MATCH($M158, reference!$H$1:$H$9, 0), 2),
    ""
  ),
"")</f>
        <v/>
      </c>
      <c r="AF158" s="53" t="str">
        <f>IFERROR(
  IF(
    AND(
      AF$6&gt;=$I158, AF$6&lt;=$J158, $Q$2="Yes",
      NOT( OR(
        AND($M$5=1, OR(WEEKDAY(AF$6,2)=6, WEEKDAY(AF$6,2)=7)),
        AND($M$5=17,  WEEKDAY(AF$6,2)=6),
        AND($M$5=11,  WEEKDAY(AF$6,2)=7)
      ))
    ),
    INDEX(reference!$H$1:$I$9, MATCH($M158, reference!$H$1:$H$9, 0), 2),
    ""
  ),
"")</f>
        <v/>
      </c>
      <c r="AG158" s="53" t="str">
        <f>IFERROR(
  IF(
    AND(
      AG$6&gt;=$I158, AG$6&lt;=$J158, $Q$2="Yes",
      NOT( OR(
        AND($M$5=1, OR(WEEKDAY(AG$6,2)=6, WEEKDAY(AG$6,2)=7)),
        AND($M$5=17,  WEEKDAY(AG$6,2)=6),
        AND($M$5=11,  WEEKDAY(AG$6,2)=7)
      ))
    ),
    INDEX(reference!$H$1:$I$9, MATCH($M158, reference!$H$1:$H$9, 0), 2),
    ""
  ),
"")</f>
        <v/>
      </c>
      <c r="AH158" s="53" t="str">
        <f>IFERROR(
  IF(
    AND(
      AH$6&gt;=$I158, AH$6&lt;=$J158, $Q$2="Yes",
      NOT( OR(
        AND($M$5=1, OR(WEEKDAY(AH$6,2)=6, WEEKDAY(AH$6,2)=7)),
        AND($M$5=17,  WEEKDAY(AH$6,2)=6),
        AND($M$5=11,  WEEKDAY(AH$6,2)=7)
      ))
    ),
    INDEX(reference!$H$1:$I$9, MATCH($M158, reference!$H$1:$H$9, 0), 2),
    ""
  ),
"")</f>
        <v/>
      </c>
      <c r="AI158" s="53" t="str">
        <f>IFERROR(
  IF(
    AND(
      AI$6&gt;=$I158, AI$6&lt;=$J158, $Q$2="Yes",
      NOT( OR(
        AND($M$5=1, OR(WEEKDAY(AI$6,2)=6, WEEKDAY(AI$6,2)=7)),
        AND($M$5=17,  WEEKDAY(AI$6,2)=6),
        AND($M$5=11,  WEEKDAY(AI$6,2)=7)
      ))
    ),
    INDEX(reference!$H$1:$I$9, MATCH($M158, reference!$H$1:$H$9, 0), 2),
    ""
  ),
"")</f>
        <v/>
      </c>
      <c r="AJ158" s="53" t="str">
        <f>IFERROR(
  IF(
    AND(
      AJ$6&gt;=$I158, AJ$6&lt;=$J158, $Q$2="Yes",
      NOT( OR(
        AND($M$5=1, OR(WEEKDAY(AJ$6,2)=6, WEEKDAY(AJ$6,2)=7)),
        AND($M$5=17,  WEEKDAY(AJ$6,2)=6),
        AND($M$5=11,  WEEKDAY(AJ$6,2)=7)
      ))
    ),
    INDEX(reference!$H$1:$I$9, MATCH($M158, reference!$H$1:$H$9, 0), 2),
    ""
  ),
"")</f>
        <v/>
      </c>
      <c r="AK158" s="53" t="str">
        <f>IFERROR(
  IF(
    AND(
      AK$6&gt;=$I158, AK$6&lt;=$J158, $Q$2="Yes",
      NOT( OR(
        AND($M$5=1, OR(WEEKDAY(AK$6,2)=6, WEEKDAY(AK$6,2)=7)),
        AND($M$5=17,  WEEKDAY(AK$6,2)=6),
        AND($M$5=11,  WEEKDAY(AK$6,2)=7)
      ))
    ),
    INDEX(reference!$H$1:$I$9, MATCH($M158, reference!$H$1:$H$9, 0), 2),
    ""
  ),
"")</f>
        <v/>
      </c>
      <c r="AL158" s="53" t="str">
        <f>IFERROR(
  IF(
    AND(
      AL$6&gt;=$I158, AL$6&lt;=$J158, $Q$2="Yes",
      NOT( OR(
        AND($M$5=1, OR(WEEKDAY(AL$6,2)=6, WEEKDAY(AL$6,2)=7)),
        AND($M$5=17,  WEEKDAY(AL$6,2)=6),
        AND($M$5=11,  WEEKDAY(AL$6,2)=7)
      ))
    ),
    INDEX(reference!$H$1:$I$9, MATCH($M158, reference!$H$1:$H$9, 0), 2),
    ""
  ),
"")</f>
        <v/>
      </c>
      <c r="AM158" s="53" t="str">
        <f>IFERROR(
  IF(
    AND(
      AM$6&gt;=$I158, AM$6&lt;=$J158, $Q$2="Yes",
      NOT( OR(
        AND($M$5=1, OR(WEEKDAY(AM$6,2)=6, WEEKDAY(AM$6,2)=7)),
        AND($M$5=17,  WEEKDAY(AM$6,2)=6),
        AND($M$5=11,  WEEKDAY(AM$6,2)=7)
      ))
    ),
    INDEX(reference!$H$1:$I$9, MATCH($M158, reference!$H$1:$H$9, 0), 2),
    ""
  ),
"")</f>
        <v/>
      </c>
      <c r="AN158" s="53" t="str">
        <f>IFERROR(
  IF(
    AND(
      AN$6&gt;=$I158, AN$6&lt;=$J158, $Q$2="Yes",
      NOT( OR(
        AND($M$5=1, OR(WEEKDAY(AN$6,2)=6, WEEKDAY(AN$6,2)=7)),
        AND($M$5=17,  WEEKDAY(AN$6,2)=6),
        AND($M$5=11,  WEEKDAY(AN$6,2)=7)
      ))
    ),
    INDEX(reference!$H$1:$I$9, MATCH($M158, reference!$H$1:$H$9, 0), 2),
    ""
  ),
"")</f>
        <v/>
      </c>
      <c r="AO158" s="53" t="str">
        <f>IFERROR(
  IF(
    AND(
      AO$6&gt;=$I158, AO$6&lt;=$J158, $Q$2="Yes",
      NOT( OR(
        AND($M$5=1, OR(WEEKDAY(AO$6,2)=6, WEEKDAY(AO$6,2)=7)),
        AND($M$5=17,  WEEKDAY(AO$6,2)=6),
        AND($M$5=11,  WEEKDAY(AO$6,2)=7)
      ))
    ),
    INDEX(reference!$H$1:$I$9, MATCH($M158, reference!$H$1:$H$9, 0), 2),
    ""
  ),
"")</f>
        <v/>
      </c>
      <c r="AP158" s="53" t="str">
        <f>IFERROR(
  IF(
    AND(
      AP$6&gt;=$I158, AP$6&lt;=$J158, $Q$2="Yes",
      NOT( OR(
        AND($M$5=1, OR(WEEKDAY(AP$6,2)=6, WEEKDAY(AP$6,2)=7)),
        AND($M$5=17,  WEEKDAY(AP$6,2)=6),
        AND($M$5=11,  WEEKDAY(AP$6,2)=7)
      ))
    ),
    INDEX(reference!$H$1:$I$9, MATCH($M158, reference!$H$1:$H$9, 0), 2),
    ""
  ),
"")</f>
        <v/>
      </c>
      <c r="AQ158" s="53" t="str">
        <f>IFERROR(
  IF(
    AND(
      AQ$6&gt;=$I158, AQ$6&lt;=$J158, $Q$2="Yes",
      NOT( OR(
        AND($M$5=1, OR(WEEKDAY(AQ$6,2)=6, WEEKDAY(AQ$6,2)=7)),
        AND($M$5=17,  WEEKDAY(AQ$6,2)=6),
        AND($M$5=11,  WEEKDAY(AQ$6,2)=7)
      ))
    ),
    INDEX(reference!$H$1:$I$9, MATCH($M158, reference!$H$1:$H$9, 0), 2),
    ""
  ),
"")</f>
        <v/>
      </c>
      <c r="AR158" s="53" t="str">
        <f>IFERROR(
  IF(
    AND(
      AR$6&gt;=$I158, AR$6&lt;=$J158, $Q$2="Yes",
      NOT( OR(
        AND($M$5=1, OR(WEEKDAY(AR$6,2)=6, WEEKDAY(AR$6,2)=7)),
        AND($M$5=17,  WEEKDAY(AR$6,2)=6),
        AND($M$5=11,  WEEKDAY(AR$6,2)=7)
      ))
    ),
    INDEX(reference!$H$1:$I$9, MATCH($M158, reference!$H$1:$H$9, 0), 2),
    ""
  ),
"")</f>
        <v/>
      </c>
      <c r="AS158" s="53" t="str">
        <f>IFERROR(
  IF(
    AND(
      AS$6&gt;=$I158, AS$6&lt;=$J158, $Q$2="Yes",
      NOT( OR(
        AND($M$5=1, OR(WEEKDAY(AS$6,2)=6, WEEKDAY(AS$6,2)=7)),
        AND($M$5=17,  WEEKDAY(AS$6,2)=6),
        AND($M$5=11,  WEEKDAY(AS$6,2)=7)
      ))
    ),
    INDEX(reference!$H$1:$I$9, MATCH($M158, reference!$H$1:$H$9, 0), 2),
    ""
  ),
"")</f>
        <v/>
      </c>
      <c r="AT158" s="53" t="str">
        <f>IFERROR(
  IF(
    AND(
      AT$6&gt;=$I158, AT$6&lt;=$J158, $Q$2="Yes",
      NOT( OR(
        AND($M$5=1, OR(WEEKDAY(AT$6,2)=6, WEEKDAY(AT$6,2)=7)),
        AND($M$5=17,  WEEKDAY(AT$6,2)=6),
        AND($M$5=11,  WEEKDAY(AT$6,2)=7)
      ))
    ),
    INDEX(reference!$H$1:$I$9, MATCH($M158, reference!$H$1:$H$9, 0), 2),
    ""
  ),
"")</f>
        <v/>
      </c>
      <c r="AU158" s="53" t="str">
        <f>IFERROR(
  IF(
    AND(
      AU$6&gt;=$I158, AU$6&lt;=$J158, $Q$2="Yes",
      NOT( OR(
        AND($M$5=1, OR(WEEKDAY(AU$6,2)=6, WEEKDAY(AU$6,2)=7)),
        AND($M$5=17,  WEEKDAY(AU$6,2)=6),
        AND($M$5=11,  WEEKDAY(AU$6,2)=7)
      ))
    ),
    INDEX(reference!$H$1:$I$9, MATCH($M158, reference!$H$1:$H$9, 0), 2),
    ""
  ),
"")</f>
        <v/>
      </c>
      <c r="AV158" s="53" t="str">
        <f>IFERROR(
  IF(
    AND(
      AV$6&gt;=$I158, AV$6&lt;=$J158, $Q$2="Yes",
      NOT( OR(
        AND($M$5=1, OR(WEEKDAY(AV$6,2)=6, WEEKDAY(AV$6,2)=7)),
        AND($M$5=17,  WEEKDAY(AV$6,2)=6),
        AND($M$5=11,  WEEKDAY(AV$6,2)=7)
      ))
    ),
    INDEX(reference!$H$1:$I$9, MATCH($M158, reference!$H$1:$H$9, 0), 2),
    ""
  ),
"")</f>
        <v/>
      </c>
      <c r="AW158" s="53" t="str">
        <f>IFERROR(
  IF(
    AND(
      AW$6&gt;=$I158, AW$6&lt;=$J158, $Q$2="Yes",
      NOT( OR(
        AND($M$5=1, OR(WEEKDAY(AW$6,2)=6, WEEKDAY(AW$6,2)=7)),
        AND($M$5=17,  WEEKDAY(AW$6,2)=6),
        AND($M$5=11,  WEEKDAY(AW$6,2)=7)
      ))
    ),
    INDEX(reference!$H$1:$I$9, MATCH($M158, reference!$H$1:$H$9, 0), 2),
    ""
  ),
"")</f>
        <v/>
      </c>
      <c r="AX158" s="53" t="str">
        <f>IFERROR(
  IF(
    AND(
      AX$6&gt;=$I158, AX$6&lt;=$J158, $Q$2="Yes",
      NOT( OR(
        AND($M$5=1, OR(WEEKDAY(AX$6,2)=6, WEEKDAY(AX$6,2)=7)),
        AND($M$5=17,  WEEKDAY(AX$6,2)=6),
        AND($M$5=11,  WEEKDAY(AX$6,2)=7)
      ))
    ),
    INDEX(reference!$H$1:$I$9, MATCH($M158, reference!$H$1:$H$9, 0), 2),
    ""
  ),
"")</f>
        <v/>
      </c>
      <c r="AY158" s="53" t="str">
        <f>IFERROR(
  IF(
    AND(
      AY$6&gt;=$I158, AY$6&lt;=$J158, $Q$2="Yes",
      NOT( OR(
        AND($M$5=1, OR(WEEKDAY(AY$6,2)=6, WEEKDAY(AY$6,2)=7)),
        AND($M$5=17,  WEEKDAY(AY$6,2)=6),
        AND($M$5=11,  WEEKDAY(AY$6,2)=7)
      ))
    ),
    INDEX(reference!$H$1:$I$9, MATCH($M158, reference!$H$1:$H$9, 0), 2),
    ""
  ),
"")</f>
        <v/>
      </c>
      <c r="AZ158" s="53" t="str">
        <f>IFERROR(
  IF(
    AND(
      AZ$6&gt;=$I158, AZ$6&lt;=$J158, $Q$2="Yes",
      NOT( OR(
        AND($M$5=1, OR(WEEKDAY(AZ$6,2)=6, WEEKDAY(AZ$6,2)=7)),
        AND($M$5=17,  WEEKDAY(AZ$6,2)=6),
        AND($M$5=11,  WEEKDAY(AZ$6,2)=7)
      ))
    ),
    INDEX(reference!$H$1:$I$9, MATCH($M158, reference!$H$1:$H$9, 0), 2),
    ""
  ),
"")</f>
        <v/>
      </c>
      <c r="BA158" s="53" t="str">
        <f>IFERROR(
  IF(
    AND(
      BA$6&gt;=$I158, BA$6&lt;=$J158, $Q$2="Yes",
      NOT( OR(
        AND($M$5=1, OR(WEEKDAY(BA$6,2)=6, WEEKDAY(BA$6,2)=7)),
        AND($M$5=17,  WEEKDAY(BA$6,2)=6),
        AND($M$5=11,  WEEKDAY(BA$6,2)=7)
      ))
    ),
    INDEX(reference!$H$1:$I$9, MATCH($M158, reference!$H$1:$H$9, 0), 2),
    ""
  ),
"")</f>
        <v/>
      </c>
      <c r="BB158" s="53" t="str">
        <f>IFERROR(
  IF(
    AND(
      BB$6&gt;=$I158, BB$6&lt;=$J158, $Q$2="Yes",
      NOT( OR(
        AND($M$5=1, OR(WEEKDAY(BB$6,2)=6, WEEKDAY(BB$6,2)=7)),
        AND($M$5=17,  WEEKDAY(BB$6,2)=6),
        AND($M$5=11,  WEEKDAY(BB$6,2)=7)
      ))
    ),
    INDEX(reference!$H$1:$I$9, MATCH($M158, reference!$H$1:$H$9, 0), 2),
    ""
  ),
"")</f>
        <v/>
      </c>
      <c r="BC158" s="53" t="str">
        <f>IFERROR(
  IF(
    AND(
      BC$6&gt;=$I158, BC$6&lt;=$J158, $Q$2="Yes",
      NOT( OR(
        AND($M$5=1, OR(WEEKDAY(BC$6,2)=6, WEEKDAY(BC$6,2)=7)),
        AND($M$5=17,  WEEKDAY(BC$6,2)=6),
        AND($M$5=11,  WEEKDAY(BC$6,2)=7)
      ))
    ),
    INDEX(reference!$H$1:$I$9, MATCH($M158, reference!$H$1:$H$9, 0), 2),
    ""
  ),
"")</f>
        <v/>
      </c>
      <c r="BD158" s="53" t="str">
        <f>IFERROR(
  IF(
    AND(
      BD$6&gt;=$I158, BD$6&lt;=$J158, $Q$2="Yes",
      NOT( OR(
        AND($M$5=1, OR(WEEKDAY(BD$6,2)=6, WEEKDAY(BD$6,2)=7)),
        AND($M$5=17,  WEEKDAY(BD$6,2)=6),
        AND($M$5=11,  WEEKDAY(BD$6,2)=7)
      ))
    ),
    INDEX(reference!$H$1:$I$9, MATCH($M158, reference!$H$1:$H$9, 0), 2),
    ""
  ),
"")</f>
        <v/>
      </c>
      <c r="BE158" s="53" t="str">
        <f>IFERROR(
  IF(
    AND(
      BE$6&gt;=$I158, BE$6&lt;=$J158, $Q$2="Yes",
      NOT( OR(
        AND($M$5=1, OR(WEEKDAY(BE$6,2)=6, WEEKDAY(BE$6,2)=7)),
        AND($M$5=17,  WEEKDAY(BE$6,2)=6),
        AND($M$5=11,  WEEKDAY(BE$6,2)=7)
      ))
    ),
    INDEX(reference!$H$1:$I$9, MATCH($M158, reference!$H$1:$H$9, 0), 2),
    ""
  ),
"")</f>
        <v/>
      </c>
      <c r="BF158" s="53" t="str">
        <f>IFERROR(
  IF(
    AND(
      BF$6&gt;=$I158, BF$6&lt;=$J158, $Q$2="Yes",
      NOT( OR(
        AND($M$5=1, OR(WEEKDAY(BF$6,2)=6, WEEKDAY(BF$6,2)=7)),
        AND($M$5=17,  WEEKDAY(BF$6,2)=6),
        AND($M$5=11,  WEEKDAY(BF$6,2)=7)
      ))
    ),
    INDEX(reference!$H$1:$I$9, MATCH($M158, reference!$H$1:$H$9, 0), 2),
    ""
  ),
"")</f>
        <v/>
      </c>
      <c r="BG158" s="53" t="str">
        <f>IFERROR(
  IF(
    AND(
      BG$6&gt;=$I158, BG$6&lt;=$J158, $Q$2="Yes",
      NOT( OR(
        AND($M$5=1, OR(WEEKDAY(BG$6,2)=6, WEEKDAY(BG$6,2)=7)),
        AND($M$5=17,  WEEKDAY(BG$6,2)=6),
        AND($M$5=11,  WEEKDAY(BG$6,2)=7)
      ))
    ),
    INDEX(reference!$H$1:$I$9, MATCH($M158, reference!$H$1:$H$9, 0), 2),
    ""
  ),
"")</f>
        <v/>
      </c>
      <c r="BH158" s="53" t="str">
        <f>IFERROR(
  IF(
    AND(
      BH$6&gt;=$I158, BH$6&lt;=$J158, $Q$2="Yes",
      NOT( OR(
        AND($M$5=1, OR(WEEKDAY(BH$6,2)=6, WEEKDAY(BH$6,2)=7)),
        AND($M$5=17,  WEEKDAY(BH$6,2)=6),
        AND($M$5=11,  WEEKDAY(BH$6,2)=7)
      ))
    ),
    INDEX(reference!$H$1:$I$9, MATCH($M158, reference!$H$1:$H$9, 0), 2),
    ""
  ),
"")</f>
        <v/>
      </c>
      <c r="BI158" s="53" t="str">
        <f>IFERROR(
  IF(
    AND(
      BI$6&gt;=$I158, BI$6&lt;=$J158, $Q$2="Yes",
      NOT( OR(
        AND($M$5=1, OR(WEEKDAY(BI$6,2)=6, WEEKDAY(BI$6,2)=7)),
        AND($M$5=17,  WEEKDAY(BI$6,2)=6),
        AND($M$5=11,  WEEKDAY(BI$6,2)=7)
      ))
    ),
    INDEX(reference!$H$1:$I$9, MATCH($M158, reference!$H$1:$H$9, 0), 2),
    ""
  ),
"")</f>
        <v/>
      </c>
      <c r="BJ158" s="53" t="str">
        <f>IFERROR(
  IF(
    AND(
      BJ$6&gt;=$I158, BJ$6&lt;=$J158, $Q$2="Yes",
      NOT( OR(
        AND($M$5=1, OR(WEEKDAY(BJ$6,2)=6, WEEKDAY(BJ$6,2)=7)),
        AND($M$5=17,  WEEKDAY(BJ$6,2)=6),
        AND($M$5=11,  WEEKDAY(BJ$6,2)=7)
      ))
    ),
    INDEX(reference!$H$1:$I$9, MATCH($M158, reference!$H$1:$H$9, 0), 2),
    ""
  ),
"")</f>
        <v/>
      </c>
      <c r="BK158" s="53" t="str">
        <f>IFERROR(
  IF(
    AND(
      BK$6&gt;=$I158, BK$6&lt;=$J158, $Q$2="Yes",
      NOT( OR(
        AND($M$5=1, OR(WEEKDAY(BK$6,2)=6, WEEKDAY(BK$6,2)=7)),
        AND($M$5=17,  WEEKDAY(BK$6,2)=6),
        AND($M$5=11,  WEEKDAY(BK$6,2)=7)
      ))
    ),
    INDEX(reference!$H$1:$I$9, MATCH($M158, reference!$H$1:$H$9, 0), 2),
    ""
  ),
"")</f>
        <v/>
      </c>
      <c r="BL158" s="53" t="str">
        <f>IFERROR(
  IF(
    AND(
      BL$6&gt;=$I158, BL$6&lt;=$J158, $Q$2="Yes",
      NOT( OR(
        AND($M$5=1, OR(WEEKDAY(BL$6,2)=6, WEEKDAY(BL$6,2)=7)),
        AND($M$5=17,  WEEKDAY(BL$6,2)=6),
        AND($M$5=11,  WEEKDAY(BL$6,2)=7)
      ))
    ),
    INDEX(reference!$H$1:$I$9, MATCH($M158, reference!$H$1:$H$9, 0), 2),
    ""
  ),
"")</f>
        <v/>
      </c>
      <c r="BM158" s="53" t="str">
        <f>IFERROR(
  IF(
    AND(
      BM$6&gt;=$I158, BM$6&lt;=$J158, $Q$2="Yes",
      NOT( OR(
        AND($M$5=1, OR(WEEKDAY(BM$6,2)=6, WEEKDAY(BM$6,2)=7)),
        AND($M$5=17,  WEEKDAY(BM$6,2)=6),
        AND($M$5=11,  WEEKDAY(BM$6,2)=7)
      ))
    ),
    INDEX(reference!$H$1:$I$9, MATCH($M158, reference!$H$1:$H$9, 0), 2),
    ""
  ),
"")</f>
        <v/>
      </c>
      <c r="BN158" s="53" t="str">
        <f>IFERROR(
  IF(
    AND(
      BN$6&gt;=$I158, BN$6&lt;=$J158, $Q$2="Yes",
      NOT( OR(
        AND($M$5=1, OR(WEEKDAY(BN$6,2)=6, WEEKDAY(BN$6,2)=7)),
        AND($M$5=17,  WEEKDAY(BN$6,2)=6),
        AND($M$5=11,  WEEKDAY(BN$6,2)=7)
      ))
    ),
    INDEX(reference!$H$1:$I$9, MATCH($M158, reference!$H$1:$H$9, 0), 2),
    ""
  ),
"")</f>
        <v/>
      </c>
      <c r="BO158" s="53" t="str">
        <f>IFERROR(
  IF(
    AND(
      BO$6&gt;=$I158, BO$6&lt;=$J158, $Q$2="Yes",
      NOT( OR(
        AND($M$5=1, OR(WEEKDAY(BO$6,2)=6, WEEKDAY(BO$6,2)=7)),
        AND($M$5=17,  WEEKDAY(BO$6,2)=6),
        AND($M$5=11,  WEEKDAY(BO$6,2)=7)
      ))
    ),
    INDEX(reference!$H$1:$I$9, MATCH($M158, reference!$H$1:$H$9, 0), 2),
    ""
  ),
"")</f>
        <v/>
      </c>
      <c r="BP158" s="53" t="str">
        <f>IFERROR(
  IF(
    AND(
      BP$6&gt;=$I158, BP$6&lt;=$J158, $Q$2="Yes",
      NOT( OR(
        AND($M$5=1, OR(WEEKDAY(BP$6,2)=6, WEEKDAY(BP$6,2)=7)),
        AND($M$5=17,  WEEKDAY(BP$6,2)=6),
        AND($M$5=11,  WEEKDAY(BP$6,2)=7)
      ))
    ),
    INDEX(reference!$H$1:$I$9, MATCH($M158, reference!$H$1:$H$9, 0), 2),
    ""
  ),
"")</f>
        <v/>
      </c>
      <c r="BQ158" s="53" t="str">
        <f>IFERROR(
  IF(
    AND(
      BQ$6&gt;=$I158, BQ$6&lt;=$J158, $Q$2="Yes",
      NOT( OR(
        AND($M$5=1, OR(WEEKDAY(BQ$6,2)=6, WEEKDAY(BQ$6,2)=7)),
        AND($M$5=17,  WEEKDAY(BQ$6,2)=6),
        AND($M$5=11,  WEEKDAY(BQ$6,2)=7)
      ))
    ),
    INDEX(reference!$H$1:$I$9, MATCH($M158, reference!$H$1:$H$9, 0), 2),
    ""
  ),
"")</f>
        <v/>
      </c>
    </row>
    <row r="159" spans="1:69" ht="22.5" customHeight="1" x14ac:dyDescent="0.15">
      <c r="A159" s="46">
        <f>COUNTIF($L$7:M159,M159)</f>
        <v>0</v>
      </c>
      <c r="B159" s="46" t="str">
        <f t="shared" si="8"/>
        <v>-0</v>
      </c>
      <c r="C159" s="46" t="str">
        <f>IFERROR(IF(G159="","",MOD(COUNTIFS($F$6:G159,"◯"),10)),"")</f>
        <v/>
      </c>
      <c r="D159" s="46" t="str" cm="1">
        <f t="array" ref="D159">IF(G159="","",_xlfn.SWITCH(G159,"◯",1,"◆",2,"★",3))</f>
        <v/>
      </c>
      <c r="E159" s="46"/>
      <c r="F159" s="47"/>
      <c r="G159" s="48"/>
      <c r="H159" s="49"/>
      <c r="I159" s="51"/>
      <c r="J159" s="51"/>
      <c r="K159" s="52" t="str">
        <f t="shared" si="9"/>
        <v/>
      </c>
      <c r="L159" s="50"/>
      <c r="M159" s="50"/>
      <c r="N159" s="53" t="str">
        <f>IFERROR(
  IF(
    AND(
      N$6&gt;=$I159, N$6&lt;=$J159, $Q$2="Yes",
      NOT( OR(
        AND($M$5=1, OR(WEEKDAY(N$6,2)=6, WEEKDAY(N$6,2)=7)),
        AND($M$5=17,  WEEKDAY(N$6,2)=6),
        AND($M$5=11,  WEEKDAY(N$6,2)=7)
      ))
    ),
    INDEX(reference!$H$1:$I$9, MATCH($M159, reference!$H$1:$H$9, 0), 2),
    ""
  ),
"")</f>
        <v/>
      </c>
      <c r="O159" s="53" t="str">
        <f>IFERROR(
  IF(
    AND(
      O$6&gt;=$I159, O$6&lt;=$J159, $Q$2="Yes",
      NOT( OR(
        AND($M$5=1, OR(WEEKDAY(O$6,2)=6, WEEKDAY(O$6,2)=7)),
        AND($M$5=17,  WEEKDAY(O$6,2)=6),
        AND($M$5=11,  WEEKDAY(O$6,2)=7)
      ))
    ),
    INDEX(reference!$H$1:$I$9, MATCH($M159, reference!$H$1:$H$9, 0), 2),
    ""
  ),
"")</f>
        <v/>
      </c>
      <c r="P159" s="53" t="str">
        <f>IFERROR(
  IF(
    AND(
      P$6&gt;=$I159, P$6&lt;=$J159, $Q$2="Yes",
      NOT( OR(
        AND($M$5=1, OR(WEEKDAY(P$6,2)=6, WEEKDAY(P$6,2)=7)),
        AND($M$5=17,  WEEKDAY(P$6,2)=6),
        AND($M$5=11,  WEEKDAY(P$6,2)=7)
      ))
    ),
    INDEX(reference!$H$1:$I$9, MATCH($M159, reference!$H$1:$H$9, 0), 2),
    ""
  ),
"")</f>
        <v/>
      </c>
      <c r="Q159" s="53" t="str">
        <f>IFERROR(
  IF(
    AND(
      Q$6&gt;=$I159, Q$6&lt;=$J159, $Q$2="Yes",
      NOT( OR(
        AND($M$5=1, OR(WEEKDAY(Q$6,2)=6, WEEKDAY(Q$6,2)=7)),
        AND($M$5=17,  WEEKDAY(Q$6,2)=6),
        AND($M$5=11,  WEEKDAY(Q$6,2)=7)
      ))
    ),
    INDEX(reference!$H$1:$I$9, MATCH($M159, reference!$H$1:$H$9, 0), 2),
    ""
  ),
"")</f>
        <v/>
      </c>
      <c r="R159" s="53" t="str">
        <f>IFERROR(
  IF(
    AND(
      R$6&gt;=$I159, R$6&lt;=$J159, $Q$2="Yes",
      NOT( OR(
        AND($M$5=1, OR(WEEKDAY(R$6,2)=6, WEEKDAY(R$6,2)=7)),
        AND($M$5=17,  WEEKDAY(R$6,2)=6),
        AND($M$5=11,  WEEKDAY(R$6,2)=7)
      ))
    ),
    INDEX(reference!$H$1:$I$9, MATCH($M159, reference!$H$1:$H$9, 0), 2),
    ""
  ),
"")</f>
        <v/>
      </c>
      <c r="S159" s="53" t="str">
        <f>IFERROR(
  IF(
    AND(
      S$6&gt;=$I159, S$6&lt;=$J159, $Q$2="Yes",
      NOT( OR(
        AND($M$5=1, OR(WEEKDAY(S$6,2)=6, WEEKDAY(S$6,2)=7)),
        AND($M$5=17,  WEEKDAY(S$6,2)=6),
        AND($M$5=11,  WEEKDAY(S$6,2)=7)
      ))
    ),
    INDEX(reference!$H$1:$I$9, MATCH($M159, reference!$H$1:$H$9, 0), 2),
    ""
  ),
"")</f>
        <v/>
      </c>
      <c r="T159" s="53" t="str">
        <f>IFERROR(
  IF(
    AND(
      T$6&gt;=$I159, T$6&lt;=$J159, $Q$2="Yes",
      NOT( OR(
        AND($M$5=1, OR(WEEKDAY(T$6,2)=6, WEEKDAY(T$6,2)=7)),
        AND($M$5=17,  WEEKDAY(T$6,2)=6),
        AND($M$5=11,  WEEKDAY(T$6,2)=7)
      ))
    ),
    INDEX(reference!$H$1:$I$9, MATCH($M159, reference!$H$1:$H$9, 0), 2),
    ""
  ),
"")</f>
        <v/>
      </c>
      <c r="U159" s="53" t="str">
        <f>IFERROR(
  IF(
    AND(
      U$6&gt;=$I159, U$6&lt;=$J159, $Q$2="Yes",
      NOT( OR(
        AND($M$5=1, OR(WEEKDAY(U$6,2)=6, WEEKDAY(U$6,2)=7)),
        AND($M$5=17,  WEEKDAY(U$6,2)=6),
        AND($M$5=11,  WEEKDAY(U$6,2)=7)
      ))
    ),
    INDEX(reference!$H$1:$I$9, MATCH($M159, reference!$H$1:$H$9, 0), 2),
    ""
  ),
"")</f>
        <v/>
      </c>
      <c r="V159" s="53" t="str">
        <f>IFERROR(
  IF(
    AND(
      V$6&gt;=$I159, V$6&lt;=$J159, $Q$2="Yes",
      NOT( OR(
        AND($M$5=1, OR(WEEKDAY(V$6,2)=6, WEEKDAY(V$6,2)=7)),
        AND($M$5=17,  WEEKDAY(V$6,2)=6),
        AND($M$5=11,  WEEKDAY(V$6,2)=7)
      ))
    ),
    INDEX(reference!$H$1:$I$9, MATCH($M159, reference!$H$1:$H$9, 0), 2),
    ""
  ),
"")</f>
        <v/>
      </c>
      <c r="W159" s="53" t="str">
        <f>IFERROR(
  IF(
    AND(
      W$6&gt;=$I159, W$6&lt;=$J159, $Q$2="Yes",
      NOT( OR(
        AND($M$5=1, OR(WEEKDAY(W$6,2)=6, WEEKDAY(W$6,2)=7)),
        AND($M$5=17,  WEEKDAY(W$6,2)=6),
        AND($M$5=11,  WEEKDAY(W$6,2)=7)
      ))
    ),
    INDEX(reference!$H$1:$I$9, MATCH($M159, reference!$H$1:$H$9, 0), 2),
    ""
  ),
"")</f>
        <v/>
      </c>
      <c r="X159" s="53" t="str">
        <f>IFERROR(
  IF(
    AND(
      X$6&gt;=$I159, X$6&lt;=$J159, $Q$2="Yes",
      NOT( OR(
        AND($M$5=1, OR(WEEKDAY(X$6,2)=6, WEEKDAY(X$6,2)=7)),
        AND($M$5=17,  WEEKDAY(X$6,2)=6),
        AND($M$5=11,  WEEKDAY(X$6,2)=7)
      ))
    ),
    INDEX(reference!$H$1:$I$9, MATCH($M159, reference!$H$1:$H$9, 0), 2),
    ""
  ),
"")</f>
        <v/>
      </c>
      <c r="Y159" s="53" t="str">
        <f>IFERROR(
  IF(
    AND(
      Y$6&gt;=$I159, Y$6&lt;=$J159, $Q$2="Yes",
      NOT( OR(
        AND($M$5=1, OR(WEEKDAY(Y$6,2)=6, WEEKDAY(Y$6,2)=7)),
        AND($M$5=17,  WEEKDAY(Y$6,2)=6),
        AND($M$5=11,  WEEKDAY(Y$6,2)=7)
      ))
    ),
    INDEX(reference!$H$1:$I$9, MATCH($M159, reference!$H$1:$H$9, 0), 2),
    ""
  ),
"")</f>
        <v/>
      </c>
      <c r="Z159" s="53" t="str">
        <f>IFERROR(
  IF(
    AND(
      Z$6&gt;=$I159, Z$6&lt;=$J159, $Q$2="Yes",
      NOT( OR(
        AND($M$5=1, OR(WEEKDAY(Z$6,2)=6, WEEKDAY(Z$6,2)=7)),
        AND($M$5=17,  WEEKDAY(Z$6,2)=6),
        AND($M$5=11,  WEEKDAY(Z$6,2)=7)
      ))
    ),
    INDEX(reference!$H$1:$I$9, MATCH($M159, reference!$H$1:$H$9, 0), 2),
    ""
  ),
"")</f>
        <v/>
      </c>
      <c r="AA159" s="53" t="str">
        <f>IFERROR(
  IF(
    AND(
      AA$6&gt;=$I159, AA$6&lt;=$J159, $Q$2="Yes",
      NOT( OR(
        AND($M$5=1, OR(WEEKDAY(AA$6,2)=6, WEEKDAY(AA$6,2)=7)),
        AND($M$5=17,  WEEKDAY(AA$6,2)=6),
        AND($M$5=11,  WEEKDAY(AA$6,2)=7)
      ))
    ),
    INDEX(reference!$H$1:$I$9, MATCH($M159, reference!$H$1:$H$9, 0), 2),
    ""
  ),
"")</f>
        <v/>
      </c>
      <c r="AB159" s="53" t="str">
        <f>IFERROR(
  IF(
    AND(
      AB$6&gt;=$I159, AB$6&lt;=$J159, $Q$2="Yes",
      NOT( OR(
        AND($M$5=1, OR(WEEKDAY(AB$6,2)=6, WEEKDAY(AB$6,2)=7)),
        AND($M$5=17,  WEEKDAY(AB$6,2)=6),
        AND($M$5=11,  WEEKDAY(AB$6,2)=7)
      ))
    ),
    INDEX(reference!$H$1:$I$9, MATCH($M159, reference!$H$1:$H$9, 0), 2),
    ""
  ),
"")</f>
        <v/>
      </c>
      <c r="AC159" s="53" t="str">
        <f>IFERROR(
  IF(
    AND(
      AC$6&gt;=$I159, AC$6&lt;=$J159, $Q$2="Yes",
      NOT( OR(
        AND($M$5=1, OR(WEEKDAY(AC$6,2)=6, WEEKDAY(AC$6,2)=7)),
        AND($M$5=17,  WEEKDAY(AC$6,2)=6),
        AND($M$5=11,  WEEKDAY(AC$6,2)=7)
      ))
    ),
    INDEX(reference!$H$1:$I$9, MATCH($M159, reference!$H$1:$H$9, 0), 2),
    ""
  ),
"")</f>
        <v/>
      </c>
      <c r="AD159" s="53" t="str">
        <f>IFERROR(
  IF(
    AND(
      AD$6&gt;=$I159, AD$6&lt;=$J159, $Q$2="Yes",
      NOT( OR(
        AND($M$5=1, OR(WEEKDAY(AD$6,2)=6, WEEKDAY(AD$6,2)=7)),
        AND($M$5=17,  WEEKDAY(AD$6,2)=6),
        AND($M$5=11,  WEEKDAY(AD$6,2)=7)
      ))
    ),
    INDEX(reference!$H$1:$I$9, MATCH($M159, reference!$H$1:$H$9, 0), 2),
    ""
  ),
"")</f>
        <v/>
      </c>
      <c r="AE159" s="53" t="str">
        <f>IFERROR(
  IF(
    AND(
      AE$6&gt;=$I159, AE$6&lt;=$J159, $Q$2="Yes",
      NOT( OR(
        AND($M$5=1, OR(WEEKDAY(AE$6,2)=6, WEEKDAY(AE$6,2)=7)),
        AND($M$5=17,  WEEKDAY(AE$6,2)=6),
        AND($M$5=11,  WEEKDAY(AE$6,2)=7)
      ))
    ),
    INDEX(reference!$H$1:$I$9, MATCH($M159, reference!$H$1:$H$9, 0), 2),
    ""
  ),
"")</f>
        <v/>
      </c>
      <c r="AF159" s="53" t="str">
        <f>IFERROR(
  IF(
    AND(
      AF$6&gt;=$I159, AF$6&lt;=$J159, $Q$2="Yes",
      NOT( OR(
        AND($M$5=1, OR(WEEKDAY(AF$6,2)=6, WEEKDAY(AF$6,2)=7)),
        AND($M$5=17,  WEEKDAY(AF$6,2)=6),
        AND($M$5=11,  WEEKDAY(AF$6,2)=7)
      ))
    ),
    INDEX(reference!$H$1:$I$9, MATCH($M159, reference!$H$1:$H$9, 0), 2),
    ""
  ),
"")</f>
        <v/>
      </c>
      <c r="AG159" s="53" t="str">
        <f>IFERROR(
  IF(
    AND(
      AG$6&gt;=$I159, AG$6&lt;=$J159, $Q$2="Yes",
      NOT( OR(
        AND($M$5=1, OR(WEEKDAY(AG$6,2)=6, WEEKDAY(AG$6,2)=7)),
        AND($M$5=17,  WEEKDAY(AG$6,2)=6),
        AND($M$5=11,  WEEKDAY(AG$6,2)=7)
      ))
    ),
    INDEX(reference!$H$1:$I$9, MATCH($M159, reference!$H$1:$H$9, 0), 2),
    ""
  ),
"")</f>
        <v/>
      </c>
      <c r="AH159" s="53" t="str">
        <f>IFERROR(
  IF(
    AND(
      AH$6&gt;=$I159, AH$6&lt;=$J159, $Q$2="Yes",
      NOT( OR(
        AND($M$5=1, OR(WEEKDAY(AH$6,2)=6, WEEKDAY(AH$6,2)=7)),
        AND($M$5=17,  WEEKDAY(AH$6,2)=6),
        AND($M$5=11,  WEEKDAY(AH$6,2)=7)
      ))
    ),
    INDEX(reference!$H$1:$I$9, MATCH($M159, reference!$H$1:$H$9, 0), 2),
    ""
  ),
"")</f>
        <v/>
      </c>
      <c r="AI159" s="53" t="str">
        <f>IFERROR(
  IF(
    AND(
      AI$6&gt;=$I159, AI$6&lt;=$J159, $Q$2="Yes",
      NOT( OR(
        AND($M$5=1, OR(WEEKDAY(AI$6,2)=6, WEEKDAY(AI$6,2)=7)),
        AND($M$5=17,  WEEKDAY(AI$6,2)=6),
        AND($M$5=11,  WEEKDAY(AI$6,2)=7)
      ))
    ),
    INDEX(reference!$H$1:$I$9, MATCH($M159, reference!$H$1:$H$9, 0), 2),
    ""
  ),
"")</f>
        <v/>
      </c>
      <c r="AJ159" s="53" t="str">
        <f>IFERROR(
  IF(
    AND(
      AJ$6&gt;=$I159, AJ$6&lt;=$J159, $Q$2="Yes",
      NOT( OR(
        AND($M$5=1, OR(WEEKDAY(AJ$6,2)=6, WEEKDAY(AJ$6,2)=7)),
        AND($M$5=17,  WEEKDAY(AJ$6,2)=6),
        AND($M$5=11,  WEEKDAY(AJ$6,2)=7)
      ))
    ),
    INDEX(reference!$H$1:$I$9, MATCH($M159, reference!$H$1:$H$9, 0), 2),
    ""
  ),
"")</f>
        <v/>
      </c>
      <c r="AK159" s="53" t="str">
        <f>IFERROR(
  IF(
    AND(
      AK$6&gt;=$I159, AK$6&lt;=$J159, $Q$2="Yes",
      NOT( OR(
        AND($M$5=1, OR(WEEKDAY(AK$6,2)=6, WEEKDAY(AK$6,2)=7)),
        AND($M$5=17,  WEEKDAY(AK$6,2)=6),
        AND($M$5=11,  WEEKDAY(AK$6,2)=7)
      ))
    ),
    INDEX(reference!$H$1:$I$9, MATCH($M159, reference!$H$1:$H$9, 0), 2),
    ""
  ),
"")</f>
        <v/>
      </c>
      <c r="AL159" s="53" t="str">
        <f>IFERROR(
  IF(
    AND(
      AL$6&gt;=$I159, AL$6&lt;=$J159, $Q$2="Yes",
      NOT( OR(
        AND($M$5=1, OR(WEEKDAY(AL$6,2)=6, WEEKDAY(AL$6,2)=7)),
        AND($M$5=17,  WEEKDAY(AL$6,2)=6),
        AND($M$5=11,  WEEKDAY(AL$6,2)=7)
      ))
    ),
    INDEX(reference!$H$1:$I$9, MATCH($M159, reference!$H$1:$H$9, 0), 2),
    ""
  ),
"")</f>
        <v/>
      </c>
      <c r="AM159" s="53" t="str">
        <f>IFERROR(
  IF(
    AND(
      AM$6&gt;=$I159, AM$6&lt;=$J159, $Q$2="Yes",
      NOT( OR(
        AND($M$5=1, OR(WEEKDAY(AM$6,2)=6, WEEKDAY(AM$6,2)=7)),
        AND($M$5=17,  WEEKDAY(AM$6,2)=6),
        AND($M$5=11,  WEEKDAY(AM$6,2)=7)
      ))
    ),
    INDEX(reference!$H$1:$I$9, MATCH($M159, reference!$H$1:$H$9, 0), 2),
    ""
  ),
"")</f>
        <v/>
      </c>
      <c r="AN159" s="53" t="str">
        <f>IFERROR(
  IF(
    AND(
      AN$6&gt;=$I159, AN$6&lt;=$J159, $Q$2="Yes",
      NOT( OR(
        AND($M$5=1, OR(WEEKDAY(AN$6,2)=6, WEEKDAY(AN$6,2)=7)),
        AND($M$5=17,  WEEKDAY(AN$6,2)=6),
        AND($M$5=11,  WEEKDAY(AN$6,2)=7)
      ))
    ),
    INDEX(reference!$H$1:$I$9, MATCH($M159, reference!$H$1:$H$9, 0), 2),
    ""
  ),
"")</f>
        <v/>
      </c>
      <c r="AO159" s="53" t="str">
        <f>IFERROR(
  IF(
    AND(
      AO$6&gt;=$I159, AO$6&lt;=$J159, $Q$2="Yes",
      NOT( OR(
        AND($M$5=1, OR(WEEKDAY(AO$6,2)=6, WEEKDAY(AO$6,2)=7)),
        AND($M$5=17,  WEEKDAY(AO$6,2)=6),
        AND($M$5=11,  WEEKDAY(AO$6,2)=7)
      ))
    ),
    INDEX(reference!$H$1:$I$9, MATCH($M159, reference!$H$1:$H$9, 0), 2),
    ""
  ),
"")</f>
        <v/>
      </c>
      <c r="AP159" s="53" t="str">
        <f>IFERROR(
  IF(
    AND(
      AP$6&gt;=$I159, AP$6&lt;=$J159, $Q$2="Yes",
      NOT( OR(
        AND($M$5=1, OR(WEEKDAY(AP$6,2)=6, WEEKDAY(AP$6,2)=7)),
        AND($M$5=17,  WEEKDAY(AP$6,2)=6),
        AND($M$5=11,  WEEKDAY(AP$6,2)=7)
      ))
    ),
    INDEX(reference!$H$1:$I$9, MATCH($M159, reference!$H$1:$H$9, 0), 2),
    ""
  ),
"")</f>
        <v/>
      </c>
      <c r="AQ159" s="53" t="str">
        <f>IFERROR(
  IF(
    AND(
      AQ$6&gt;=$I159, AQ$6&lt;=$J159, $Q$2="Yes",
      NOT( OR(
        AND($M$5=1, OR(WEEKDAY(AQ$6,2)=6, WEEKDAY(AQ$6,2)=7)),
        AND($M$5=17,  WEEKDAY(AQ$6,2)=6),
        AND($M$5=11,  WEEKDAY(AQ$6,2)=7)
      ))
    ),
    INDEX(reference!$H$1:$I$9, MATCH($M159, reference!$H$1:$H$9, 0), 2),
    ""
  ),
"")</f>
        <v/>
      </c>
      <c r="AR159" s="53" t="str">
        <f>IFERROR(
  IF(
    AND(
      AR$6&gt;=$I159, AR$6&lt;=$J159, $Q$2="Yes",
      NOT( OR(
        AND($M$5=1, OR(WEEKDAY(AR$6,2)=6, WEEKDAY(AR$6,2)=7)),
        AND($M$5=17,  WEEKDAY(AR$6,2)=6),
        AND($M$5=11,  WEEKDAY(AR$6,2)=7)
      ))
    ),
    INDEX(reference!$H$1:$I$9, MATCH($M159, reference!$H$1:$H$9, 0), 2),
    ""
  ),
"")</f>
        <v/>
      </c>
      <c r="AS159" s="53" t="str">
        <f>IFERROR(
  IF(
    AND(
      AS$6&gt;=$I159, AS$6&lt;=$J159, $Q$2="Yes",
      NOT( OR(
        AND($M$5=1, OR(WEEKDAY(AS$6,2)=6, WEEKDAY(AS$6,2)=7)),
        AND($M$5=17,  WEEKDAY(AS$6,2)=6),
        AND($M$5=11,  WEEKDAY(AS$6,2)=7)
      ))
    ),
    INDEX(reference!$H$1:$I$9, MATCH($M159, reference!$H$1:$H$9, 0), 2),
    ""
  ),
"")</f>
        <v/>
      </c>
      <c r="AT159" s="53" t="str">
        <f>IFERROR(
  IF(
    AND(
      AT$6&gt;=$I159, AT$6&lt;=$J159, $Q$2="Yes",
      NOT( OR(
        AND($M$5=1, OR(WEEKDAY(AT$6,2)=6, WEEKDAY(AT$6,2)=7)),
        AND($M$5=17,  WEEKDAY(AT$6,2)=6),
        AND($M$5=11,  WEEKDAY(AT$6,2)=7)
      ))
    ),
    INDEX(reference!$H$1:$I$9, MATCH($M159, reference!$H$1:$H$9, 0), 2),
    ""
  ),
"")</f>
        <v/>
      </c>
      <c r="AU159" s="53" t="str">
        <f>IFERROR(
  IF(
    AND(
      AU$6&gt;=$I159, AU$6&lt;=$J159, $Q$2="Yes",
      NOT( OR(
        AND($M$5=1, OR(WEEKDAY(AU$6,2)=6, WEEKDAY(AU$6,2)=7)),
        AND($M$5=17,  WEEKDAY(AU$6,2)=6),
        AND($M$5=11,  WEEKDAY(AU$6,2)=7)
      ))
    ),
    INDEX(reference!$H$1:$I$9, MATCH($M159, reference!$H$1:$H$9, 0), 2),
    ""
  ),
"")</f>
        <v/>
      </c>
      <c r="AV159" s="53" t="str">
        <f>IFERROR(
  IF(
    AND(
      AV$6&gt;=$I159, AV$6&lt;=$J159, $Q$2="Yes",
      NOT( OR(
        AND($M$5=1, OR(WEEKDAY(AV$6,2)=6, WEEKDAY(AV$6,2)=7)),
        AND($M$5=17,  WEEKDAY(AV$6,2)=6),
        AND($M$5=11,  WEEKDAY(AV$6,2)=7)
      ))
    ),
    INDEX(reference!$H$1:$I$9, MATCH($M159, reference!$H$1:$H$9, 0), 2),
    ""
  ),
"")</f>
        <v/>
      </c>
      <c r="AW159" s="53" t="str">
        <f>IFERROR(
  IF(
    AND(
      AW$6&gt;=$I159, AW$6&lt;=$J159, $Q$2="Yes",
      NOT( OR(
        AND($M$5=1, OR(WEEKDAY(AW$6,2)=6, WEEKDAY(AW$6,2)=7)),
        AND($M$5=17,  WEEKDAY(AW$6,2)=6),
        AND($M$5=11,  WEEKDAY(AW$6,2)=7)
      ))
    ),
    INDEX(reference!$H$1:$I$9, MATCH($M159, reference!$H$1:$H$9, 0), 2),
    ""
  ),
"")</f>
        <v/>
      </c>
      <c r="AX159" s="53" t="str">
        <f>IFERROR(
  IF(
    AND(
      AX$6&gt;=$I159, AX$6&lt;=$J159, $Q$2="Yes",
      NOT( OR(
        AND($M$5=1, OR(WEEKDAY(AX$6,2)=6, WEEKDAY(AX$6,2)=7)),
        AND($M$5=17,  WEEKDAY(AX$6,2)=6),
        AND($M$5=11,  WEEKDAY(AX$6,2)=7)
      ))
    ),
    INDEX(reference!$H$1:$I$9, MATCH($M159, reference!$H$1:$H$9, 0), 2),
    ""
  ),
"")</f>
        <v/>
      </c>
      <c r="AY159" s="53" t="str">
        <f>IFERROR(
  IF(
    AND(
      AY$6&gt;=$I159, AY$6&lt;=$J159, $Q$2="Yes",
      NOT( OR(
        AND($M$5=1, OR(WEEKDAY(AY$6,2)=6, WEEKDAY(AY$6,2)=7)),
        AND($M$5=17,  WEEKDAY(AY$6,2)=6),
        AND($M$5=11,  WEEKDAY(AY$6,2)=7)
      ))
    ),
    INDEX(reference!$H$1:$I$9, MATCH($M159, reference!$H$1:$H$9, 0), 2),
    ""
  ),
"")</f>
        <v/>
      </c>
      <c r="AZ159" s="53" t="str">
        <f>IFERROR(
  IF(
    AND(
      AZ$6&gt;=$I159, AZ$6&lt;=$J159, $Q$2="Yes",
      NOT( OR(
        AND($M$5=1, OR(WEEKDAY(AZ$6,2)=6, WEEKDAY(AZ$6,2)=7)),
        AND($M$5=17,  WEEKDAY(AZ$6,2)=6),
        AND($M$5=11,  WEEKDAY(AZ$6,2)=7)
      ))
    ),
    INDEX(reference!$H$1:$I$9, MATCH($M159, reference!$H$1:$H$9, 0), 2),
    ""
  ),
"")</f>
        <v/>
      </c>
      <c r="BA159" s="53" t="str">
        <f>IFERROR(
  IF(
    AND(
      BA$6&gt;=$I159, BA$6&lt;=$J159, $Q$2="Yes",
      NOT( OR(
        AND($M$5=1, OR(WEEKDAY(BA$6,2)=6, WEEKDAY(BA$6,2)=7)),
        AND($M$5=17,  WEEKDAY(BA$6,2)=6),
        AND($M$5=11,  WEEKDAY(BA$6,2)=7)
      ))
    ),
    INDEX(reference!$H$1:$I$9, MATCH($M159, reference!$H$1:$H$9, 0), 2),
    ""
  ),
"")</f>
        <v/>
      </c>
      <c r="BB159" s="53" t="str">
        <f>IFERROR(
  IF(
    AND(
      BB$6&gt;=$I159, BB$6&lt;=$J159, $Q$2="Yes",
      NOT( OR(
        AND($M$5=1, OR(WEEKDAY(BB$6,2)=6, WEEKDAY(BB$6,2)=7)),
        AND($M$5=17,  WEEKDAY(BB$6,2)=6),
        AND($M$5=11,  WEEKDAY(BB$6,2)=7)
      ))
    ),
    INDEX(reference!$H$1:$I$9, MATCH($M159, reference!$H$1:$H$9, 0), 2),
    ""
  ),
"")</f>
        <v/>
      </c>
      <c r="BC159" s="53" t="str">
        <f>IFERROR(
  IF(
    AND(
      BC$6&gt;=$I159, BC$6&lt;=$J159, $Q$2="Yes",
      NOT( OR(
        AND($M$5=1, OR(WEEKDAY(BC$6,2)=6, WEEKDAY(BC$6,2)=7)),
        AND($M$5=17,  WEEKDAY(BC$6,2)=6),
        AND($M$5=11,  WEEKDAY(BC$6,2)=7)
      ))
    ),
    INDEX(reference!$H$1:$I$9, MATCH($M159, reference!$H$1:$H$9, 0), 2),
    ""
  ),
"")</f>
        <v/>
      </c>
      <c r="BD159" s="53" t="str">
        <f>IFERROR(
  IF(
    AND(
      BD$6&gt;=$I159, BD$6&lt;=$J159, $Q$2="Yes",
      NOT( OR(
        AND($M$5=1, OR(WEEKDAY(BD$6,2)=6, WEEKDAY(BD$6,2)=7)),
        AND($M$5=17,  WEEKDAY(BD$6,2)=6),
        AND($M$5=11,  WEEKDAY(BD$6,2)=7)
      ))
    ),
    INDEX(reference!$H$1:$I$9, MATCH($M159, reference!$H$1:$H$9, 0), 2),
    ""
  ),
"")</f>
        <v/>
      </c>
      <c r="BE159" s="53" t="str">
        <f>IFERROR(
  IF(
    AND(
      BE$6&gt;=$I159, BE$6&lt;=$J159, $Q$2="Yes",
      NOT( OR(
        AND($M$5=1, OR(WEEKDAY(BE$6,2)=6, WEEKDAY(BE$6,2)=7)),
        AND($M$5=17,  WEEKDAY(BE$6,2)=6),
        AND($M$5=11,  WEEKDAY(BE$6,2)=7)
      ))
    ),
    INDEX(reference!$H$1:$I$9, MATCH($M159, reference!$H$1:$H$9, 0), 2),
    ""
  ),
"")</f>
        <v/>
      </c>
      <c r="BF159" s="53" t="str">
        <f>IFERROR(
  IF(
    AND(
      BF$6&gt;=$I159, BF$6&lt;=$J159, $Q$2="Yes",
      NOT( OR(
        AND($M$5=1, OR(WEEKDAY(BF$6,2)=6, WEEKDAY(BF$6,2)=7)),
        AND($M$5=17,  WEEKDAY(BF$6,2)=6),
        AND($M$5=11,  WEEKDAY(BF$6,2)=7)
      ))
    ),
    INDEX(reference!$H$1:$I$9, MATCH($M159, reference!$H$1:$H$9, 0), 2),
    ""
  ),
"")</f>
        <v/>
      </c>
      <c r="BG159" s="53" t="str">
        <f>IFERROR(
  IF(
    AND(
      BG$6&gt;=$I159, BG$6&lt;=$J159, $Q$2="Yes",
      NOT( OR(
        AND($M$5=1, OR(WEEKDAY(BG$6,2)=6, WEEKDAY(BG$6,2)=7)),
        AND($M$5=17,  WEEKDAY(BG$6,2)=6),
        AND($M$5=11,  WEEKDAY(BG$6,2)=7)
      ))
    ),
    INDEX(reference!$H$1:$I$9, MATCH($M159, reference!$H$1:$H$9, 0), 2),
    ""
  ),
"")</f>
        <v/>
      </c>
      <c r="BH159" s="53" t="str">
        <f>IFERROR(
  IF(
    AND(
      BH$6&gt;=$I159, BH$6&lt;=$J159, $Q$2="Yes",
      NOT( OR(
        AND($M$5=1, OR(WEEKDAY(BH$6,2)=6, WEEKDAY(BH$6,2)=7)),
        AND($M$5=17,  WEEKDAY(BH$6,2)=6),
        AND($M$5=11,  WEEKDAY(BH$6,2)=7)
      ))
    ),
    INDEX(reference!$H$1:$I$9, MATCH($M159, reference!$H$1:$H$9, 0), 2),
    ""
  ),
"")</f>
        <v/>
      </c>
      <c r="BI159" s="53" t="str">
        <f>IFERROR(
  IF(
    AND(
      BI$6&gt;=$I159, BI$6&lt;=$J159, $Q$2="Yes",
      NOT( OR(
        AND($M$5=1, OR(WEEKDAY(BI$6,2)=6, WEEKDAY(BI$6,2)=7)),
        AND($M$5=17,  WEEKDAY(BI$6,2)=6),
        AND($M$5=11,  WEEKDAY(BI$6,2)=7)
      ))
    ),
    INDEX(reference!$H$1:$I$9, MATCH($M159, reference!$H$1:$H$9, 0), 2),
    ""
  ),
"")</f>
        <v/>
      </c>
      <c r="BJ159" s="53" t="str">
        <f>IFERROR(
  IF(
    AND(
      BJ$6&gt;=$I159, BJ$6&lt;=$J159, $Q$2="Yes",
      NOT( OR(
        AND($M$5=1, OR(WEEKDAY(BJ$6,2)=6, WEEKDAY(BJ$6,2)=7)),
        AND($M$5=17,  WEEKDAY(BJ$6,2)=6),
        AND($M$5=11,  WEEKDAY(BJ$6,2)=7)
      ))
    ),
    INDEX(reference!$H$1:$I$9, MATCH($M159, reference!$H$1:$H$9, 0), 2),
    ""
  ),
"")</f>
        <v/>
      </c>
      <c r="BK159" s="53" t="str">
        <f>IFERROR(
  IF(
    AND(
      BK$6&gt;=$I159, BK$6&lt;=$J159, $Q$2="Yes",
      NOT( OR(
        AND($M$5=1, OR(WEEKDAY(BK$6,2)=6, WEEKDAY(BK$6,2)=7)),
        AND($M$5=17,  WEEKDAY(BK$6,2)=6),
        AND($M$5=11,  WEEKDAY(BK$6,2)=7)
      ))
    ),
    INDEX(reference!$H$1:$I$9, MATCH($M159, reference!$H$1:$H$9, 0), 2),
    ""
  ),
"")</f>
        <v/>
      </c>
      <c r="BL159" s="53" t="str">
        <f>IFERROR(
  IF(
    AND(
      BL$6&gt;=$I159, BL$6&lt;=$J159, $Q$2="Yes",
      NOT( OR(
        AND($M$5=1, OR(WEEKDAY(BL$6,2)=6, WEEKDAY(BL$6,2)=7)),
        AND($M$5=17,  WEEKDAY(BL$6,2)=6),
        AND($M$5=11,  WEEKDAY(BL$6,2)=7)
      ))
    ),
    INDEX(reference!$H$1:$I$9, MATCH($M159, reference!$H$1:$H$9, 0), 2),
    ""
  ),
"")</f>
        <v/>
      </c>
      <c r="BM159" s="53" t="str">
        <f>IFERROR(
  IF(
    AND(
      BM$6&gt;=$I159, BM$6&lt;=$J159, $Q$2="Yes",
      NOT( OR(
        AND($M$5=1, OR(WEEKDAY(BM$6,2)=6, WEEKDAY(BM$6,2)=7)),
        AND($M$5=17,  WEEKDAY(BM$6,2)=6),
        AND($M$5=11,  WEEKDAY(BM$6,2)=7)
      ))
    ),
    INDEX(reference!$H$1:$I$9, MATCH($M159, reference!$H$1:$H$9, 0), 2),
    ""
  ),
"")</f>
        <v/>
      </c>
      <c r="BN159" s="53" t="str">
        <f>IFERROR(
  IF(
    AND(
      BN$6&gt;=$I159, BN$6&lt;=$J159, $Q$2="Yes",
      NOT( OR(
        AND($M$5=1, OR(WEEKDAY(BN$6,2)=6, WEEKDAY(BN$6,2)=7)),
        AND($M$5=17,  WEEKDAY(BN$6,2)=6),
        AND($M$5=11,  WEEKDAY(BN$6,2)=7)
      ))
    ),
    INDEX(reference!$H$1:$I$9, MATCH($M159, reference!$H$1:$H$9, 0), 2),
    ""
  ),
"")</f>
        <v/>
      </c>
      <c r="BO159" s="53" t="str">
        <f>IFERROR(
  IF(
    AND(
      BO$6&gt;=$I159, BO$6&lt;=$J159, $Q$2="Yes",
      NOT( OR(
        AND($M$5=1, OR(WEEKDAY(BO$6,2)=6, WEEKDAY(BO$6,2)=7)),
        AND($M$5=17,  WEEKDAY(BO$6,2)=6),
        AND($M$5=11,  WEEKDAY(BO$6,2)=7)
      ))
    ),
    INDEX(reference!$H$1:$I$9, MATCH($M159, reference!$H$1:$H$9, 0), 2),
    ""
  ),
"")</f>
        <v/>
      </c>
      <c r="BP159" s="53" t="str">
        <f>IFERROR(
  IF(
    AND(
      BP$6&gt;=$I159, BP$6&lt;=$J159, $Q$2="Yes",
      NOT( OR(
        AND($M$5=1, OR(WEEKDAY(BP$6,2)=6, WEEKDAY(BP$6,2)=7)),
        AND($M$5=17,  WEEKDAY(BP$6,2)=6),
        AND($M$5=11,  WEEKDAY(BP$6,2)=7)
      ))
    ),
    INDEX(reference!$H$1:$I$9, MATCH($M159, reference!$H$1:$H$9, 0), 2),
    ""
  ),
"")</f>
        <v/>
      </c>
      <c r="BQ159" s="53" t="str">
        <f>IFERROR(
  IF(
    AND(
      BQ$6&gt;=$I159, BQ$6&lt;=$J159, $Q$2="Yes",
      NOT( OR(
        AND($M$5=1, OR(WEEKDAY(BQ$6,2)=6, WEEKDAY(BQ$6,2)=7)),
        AND($M$5=17,  WEEKDAY(BQ$6,2)=6),
        AND($M$5=11,  WEEKDAY(BQ$6,2)=7)
      ))
    ),
    INDEX(reference!$H$1:$I$9, MATCH($M159, reference!$H$1:$H$9, 0), 2),
    ""
  ),
"")</f>
        <v/>
      </c>
    </row>
    <row r="160" spans="1:69" ht="22.5" customHeight="1" x14ac:dyDescent="0.15">
      <c r="A160" s="46">
        <f>COUNTIF($L$7:M160,M160)</f>
        <v>0</v>
      </c>
      <c r="B160" s="46" t="str">
        <f t="shared" si="8"/>
        <v>-0</v>
      </c>
      <c r="C160" s="46" t="str">
        <f>IFERROR(IF(G160="","",MOD(COUNTIFS($F$6:G160,"◯"),10)),"")</f>
        <v/>
      </c>
      <c r="D160" s="46" t="str" cm="1">
        <f t="array" ref="D160">IF(G160="","",_xlfn.SWITCH(G160,"◯",1,"◆",2,"★",3))</f>
        <v/>
      </c>
      <c r="E160" s="46"/>
      <c r="F160" s="47"/>
      <c r="G160" s="48"/>
      <c r="H160" s="49"/>
      <c r="I160" s="51"/>
      <c r="J160" s="51"/>
      <c r="K160" s="52" t="str">
        <f t="shared" si="9"/>
        <v/>
      </c>
      <c r="L160" s="50"/>
      <c r="M160" s="50"/>
      <c r="N160" s="53" t="str">
        <f>IFERROR(
  IF(
    AND(
      N$6&gt;=$I160, N$6&lt;=$J160, $Q$2="Yes",
      NOT( OR(
        AND($M$5=1, OR(WEEKDAY(N$6,2)=6, WEEKDAY(N$6,2)=7)),
        AND($M$5=17,  WEEKDAY(N$6,2)=6),
        AND($M$5=11,  WEEKDAY(N$6,2)=7)
      ))
    ),
    INDEX(reference!$H$1:$I$9, MATCH($M160, reference!$H$1:$H$9, 0), 2),
    ""
  ),
"")</f>
        <v/>
      </c>
      <c r="O160" s="53" t="str">
        <f>IFERROR(
  IF(
    AND(
      O$6&gt;=$I160, O$6&lt;=$J160, $Q$2="Yes",
      NOT( OR(
        AND($M$5=1, OR(WEEKDAY(O$6,2)=6, WEEKDAY(O$6,2)=7)),
        AND($M$5=17,  WEEKDAY(O$6,2)=6),
        AND($M$5=11,  WEEKDAY(O$6,2)=7)
      ))
    ),
    INDEX(reference!$H$1:$I$9, MATCH($M160, reference!$H$1:$H$9, 0), 2),
    ""
  ),
"")</f>
        <v/>
      </c>
      <c r="P160" s="53" t="str">
        <f>IFERROR(
  IF(
    AND(
      P$6&gt;=$I160, P$6&lt;=$J160, $Q$2="Yes",
      NOT( OR(
        AND($M$5=1, OR(WEEKDAY(P$6,2)=6, WEEKDAY(P$6,2)=7)),
        AND($M$5=17,  WEEKDAY(P$6,2)=6),
        AND($M$5=11,  WEEKDAY(P$6,2)=7)
      ))
    ),
    INDEX(reference!$H$1:$I$9, MATCH($M160, reference!$H$1:$H$9, 0), 2),
    ""
  ),
"")</f>
        <v/>
      </c>
      <c r="Q160" s="53" t="str">
        <f>IFERROR(
  IF(
    AND(
      Q$6&gt;=$I160, Q$6&lt;=$J160, $Q$2="Yes",
      NOT( OR(
        AND($M$5=1, OR(WEEKDAY(Q$6,2)=6, WEEKDAY(Q$6,2)=7)),
        AND($M$5=17,  WEEKDAY(Q$6,2)=6),
        AND($M$5=11,  WEEKDAY(Q$6,2)=7)
      ))
    ),
    INDEX(reference!$H$1:$I$9, MATCH($M160, reference!$H$1:$H$9, 0), 2),
    ""
  ),
"")</f>
        <v/>
      </c>
      <c r="R160" s="53" t="str">
        <f>IFERROR(
  IF(
    AND(
      R$6&gt;=$I160, R$6&lt;=$J160, $Q$2="Yes",
      NOT( OR(
        AND($M$5=1, OR(WEEKDAY(R$6,2)=6, WEEKDAY(R$6,2)=7)),
        AND($M$5=17,  WEEKDAY(R$6,2)=6),
        AND($M$5=11,  WEEKDAY(R$6,2)=7)
      ))
    ),
    INDEX(reference!$H$1:$I$9, MATCH($M160, reference!$H$1:$H$9, 0), 2),
    ""
  ),
"")</f>
        <v/>
      </c>
      <c r="S160" s="53" t="str">
        <f>IFERROR(
  IF(
    AND(
      S$6&gt;=$I160, S$6&lt;=$J160, $Q$2="Yes",
      NOT( OR(
        AND($M$5=1, OR(WEEKDAY(S$6,2)=6, WEEKDAY(S$6,2)=7)),
        AND($M$5=17,  WEEKDAY(S$6,2)=6),
        AND($M$5=11,  WEEKDAY(S$6,2)=7)
      ))
    ),
    INDEX(reference!$H$1:$I$9, MATCH($M160, reference!$H$1:$H$9, 0), 2),
    ""
  ),
"")</f>
        <v/>
      </c>
      <c r="T160" s="53" t="str">
        <f>IFERROR(
  IF(
    AND(
      T$6&gt;=$I160, T$6&lt;=$J160, $Q$2="Yes",
      NOT( OR(
        AND($M$5=1, OR(WEEKDAY(T$6,2)=6, WEEKDAY(T$6,2)=7)),
        AND($M$5=17,  WEEKDAY(T$6,2)=6),
        AND($M$5=11,  WEEKDAY(T$6,2)=7)
      ))
    ),
    INDEX(reference!$H$1:$I$9, MATCH($M160, reference!$H$1:$H$9, 0), 2),
    ""
  ),
"")</f>
        <v/>
      </c>
      <c r="U160" s="53" t="str">
        <f>IFERROR(
  IF(
    AND(
      U$6&gt;=$I160, U$6&lt;=$J160, $Q$2="Yes",
      NOT( OR(
        AND($M$5=1, OR(WEEKDAY(U$6,2)=6, WEEKDAY(U$6,2)=7)),
        AND($M$5=17,  WEEKDAY(U$6,2)=6),
        AND($M$5=11,  WEEKDAY(U$6,2)=7)
      ))
    ),
    INDEX(reference!$H$1:$I$9, MATCH($M160, reference!$H$1:$H$9, 0), 2),
    ""
  ),
"")</f>
        <v/>
      </c>
      <c r="V160" s="53" t="str">
        <f>IFERROR(
  IF(
    AND(
      V$6&gt;=$I160, V$6&lt;=$J160, $Q$2="Yes",
      NOT( OR(
        AND($M$5=1, OR(WEEKDAY(V$6,2)=6, WEEKDAY(V$6,2)=7)),
        AND($M$5=17,  WEEKDAY(V$6,2)=6),
        AND($M$5=11,  WEEKDAY(V$6,2)=7)
      ))
    ),
    INDEX(reference!$H$1:$I$9, MATCH($M160, reference!$H$1:$H$9, 0), 2),
    ""
  ),
"")</f>
        <v/>
      </c>
      <c r="W160" s="53" t="str">
        <f>IFERROR(
  IF(
    AND(
      W$6&gt;=$I160, W$6&lt;=$J160, $Q$2="Yes",
      NOT( OR(
        AND($M$5=1, OR(WEEKDAY(W$6,2)=6, WEEKDAY(W$6,2)=7)),
        AND($M$5=17,  WEEKDAY(W$6,2)=6),
        AND($M$5=11,  WEEKDAY(W$6,2)=7)
      ))
    ),
    INDEX(reference!$H$1:$I$9, MATCH($M160, reference!$H$1:$H$9, 0), 2),
    ""
  ),
"")</f>
        <v/>
      </c>
      <c r="X160" s="53" t="str">
        <f>IFERROR(
  IF(
    AND(
      X$6&gt;=$I160, X$6&lt;=$J160, $Q$2="Yes",
      NOT( OR(
        AND($M$5=1, OR(WEEKDAY(X$6,2)=6, WEEKDAY(X$6,2)=7)),
        AND($M$5=17,  WEEKDAY(X$6,2)=6),
        AND($M$5=11,  WEEKDAY(X$6,2)=7)
      ))
    ),
    INDEX(reference!$H$1:$I$9, MATCH($M160, reference!$H$1:$H$9, 0), 2),
    ""
  ),
"")</f>
        <v/>
      </c>
      <c r="Y160" s="53" t="str">
        <f>IFERROR(
  IF(
    AND(
      Y$6&gt;=$I160, Y$6&lt;=$J160, $Q$2="Yes",
      NOT( OR(
        AND($M$5=1, OR(WEEKDAY(Y$6,2)=6, WEEKDAY(Y$6,2)=7)),
        AND($M$5=17,  WEEKDAY(Y$6,2)=6),
        AND($M$5=11,  WEEKDAY(Y$6,2)=7)
      ))
    ),
    INDEX(reference!$H$1:$I$9, MATCH($M160, reference!$H$1:$H$9, 0), 2),
    ""
  ),
"")</f>
        <v/>
      </c>
      <c r="Z160" s="53" t="str">
        <f>IFERROR(
  IF(
    AND(
      Z$6&gt;=$I160, Z$6&lt;=$J160, $Q$2="Yes",
      NOT( OR(
        AND($M$5=1, OR(WEEKDAY(Z$6,2)=6, WEEKDAY(Z$6,2)=7)),
        AND($M$5=17,  WEEKDAY(Z$6,2)=6),
        AND($M$5=11,  WEEKDAY(Z$6,2)=7)
      ))
    ),
    INDEX(reference!$H$1:$I$9, MATCH($M160, reference!$H$1:$H$9, 0), 2),
    ""
  ),
"")</f>
        <v/>
      </c>
      <c r="AA160" s="53" t="str">
        <f>IFERROR(
  IF(
    AND(
      AA$6&gt;=$I160, AA$6&lt;=$J160, $Q$2="Yes",
      NOT( OR(
        AND($M$5=1, OR(WEEKDAY(AA$6,2)=6, WEEKDAY(AA$6,2)=7)),
        AND($M$5=17,  WEEKDAY(AA$6,2)=6),
        AND($M$5=11,  WEEKDAY(AA$6,2)=7)
      ))
    ),
    INDEX(reference!$H$1:$I$9, MATCH($M160, reference!$H$1:$H$9, 0), 2),
    ""
  ),
"")</f>
        <v/>
      </c>
      <c r="AB160" s="53" t="str">
        <f>IFERROR(
  IF(
    AND(
      AB$6&gt;=$I160, AB$6&lt;=$J160, $Q$2="Yes",
      NOT( OR(
        AND($M$5=1, OR(WEEKDAY(AB$6,2)=6, WEEKDAY(AB$6,2)=7)),
        AND($M$5=17,  WEEKDAY(AB$6,2)=6),
        AND($M$5=11,  WEEKDAY(AB$6,2)=7)
      ))
    ),
    INDEX(reference!$H$1:$I$9, MATCH($M160, reference!$H$1:$H$9, 0), 2),
    ""
  ),
"")</f>
        <v/>
      </c>
      <c r="AC160" s="53" t="str">
        <f>IFERROR(
  IF(
    AND(
      AC$6&gt;=$I160, AC$6&lt;=$J160, $Q$2="Yes",
      NOT( OR(
        AND($M$5=1, OR(WEEKDAY(AC$6,2)=6, WEEKDAY(AC$6,2)=7)),
        AND($M$5=17,  WEEKDAY(AC$6,2)=6),
        AND($M$5=11,  WEEKDAY(AC$6,2)=7)
      ))
    ),
    INDEX(reference!$H$1:$I$9, MATCH($M160, reference!$H$1:$H$9, 0), 2),
    ""
  ),
"")</f>
        <v/>
      </c>
      <c r="AD160" s="53" t="str">
        <f>IFERROR(
  IF(
    AND(
      AD$6&gt;=$I160, AD$6&lt;=$J160, $Q$2="Yes",
      NOT( OR(
        AND($M$5=1, OR(WEEKDAY(AD$6,2)=6, WEEKDAY(AD$6,2)=7)),
        AND($M$5=17,  WEEKDAY(AD$6,2)=6),
        AND($M$5=11,  WEEKDAY(AD$6,2)=7)
      ))
    ),
    INDEX(reference!$H$1:$I$9, MATCH($M160, reference!$H$1:$H$9, 0), 2),
    ""
  ),
"")</f>
        <v/>
      </c>
      <c r="AE160" s="53" t="str">
        <f>IFERROR(
  IF(
    AND(
      AE$6&gt;=$I160, AE$6&lt;=$J160, $Q$2="Yes",
      NOT( OR(
        AND($M$5=1, OR(WEEKDAY(AE$6,2)=6, WEEKDAY(AE$6,2)=7)),
        AND($M$5=17,  WEEKDAY(AE$6,2)=6),
        AND($M$5=11,  WEEKDAY(AE$6,2)=7)
      ))
    ),
    INDEX(reference!$H$1:$I$9, MATCH($M160, reference!$H$1:$H$9, 0), 2),
    ""
  ),
"")</f>
        <v/>
      </c>
      <c r="AF160" s="53" t="str">
        <f>IFERROR(
  IF(
    AND(
      AF$6&gt;=$I160, AF$6&lt;=$J160, $Q$2="Yes",
      NOT( OR(
        AND($M$5=1, OR(WEEKDAY(AF$6,2)=6, WEEKDAY(AF$6,2)=7)),
        AND($M$5=17,  WEEKDAY(AF$6,2)=6),
        AND($M$5=11,  WEEKDAY(AF$6,2)=7)
      ))
    ),
    INDEX(reference!$H$1:$I$9, MATCH($M160, reference!$H$1:$H$9, 0), 2),
    ""
  ),
"")</f>
        <v/>
      </c>
      <c r="AG160" s="53" t="str">
        <f>IFERROR(
  IF(
    AND(
      AG$6&gt;=$I160, AG$6&lt;=$J160, $Q$2="Yes",
      NOT( OR(
        AND($M$5=1, OR(WEEKDAY(AG$6,2)=6, WEEKDAY(AG$6,2)=7)),
        AND($M$5=17,  WEEKDAY(AG$6,2)=6),
        AND($M$5=11,  WEEKDAY(AG$6,2)=7)
      ))
    ),
    INDEX(reference!$H$1:$I$9, MATCH($M160, reference!$H$1:$H$9, 0), 2),
    ""
  ),
"")</f>
        <v/>
      </c>
      <c r="AH160" s="53" t="str">
        <f>IFERROR(
  IF(
    AND(
      AH$6&gt;=$I160, AH$6&lt;=$J160, $Q$2="Yes",
      NOT( OR(
        AND($M$5=1, OR(WEEKDAY(AH$6,2)=6, WEEKDAY(AH$6,2)=7)),
        AND($M$5=17,  WEEKDAY(AH$6,2)=6),
        AND($M$5=11,  WEEKDAY(AH$6,2)=7)
      ))
    ),
    INDEX(reference!$H$1:$I$9, MATCH($M160, reference!$H$1:$H$9, 0), 2),
    ""
  ),
"")</f>
        <v/>
      </c>
      <c r="AI160" s="53" t="str">
        <f>IFERROR(
  IF(
    AND(
      AI$6&gt;=$I160, AI$6&lt;=$J160, $Q$2="Yes",
      NOT( OR(
        AND($M$5=1, OR(WEEKDAY(AI$6,2)=6, WEEKDAY(AI$6,2)=7)),
        AND($M$5=17,  WEEKDAY(AI$6,2)=6),
        AND($M$5=11,  WEEKDAY(AI$6,2)=7)
      ))
    ),
    INDEX(reference!$H$1:$I$9, MATCH($M160, reference!$H$1:$H$9, 0), 2),
    ""
  ),
"")</f>
        <v/>
      </c>
      <c r="AJ160" s="53" t="str">
        <f>IFERROR(
  IF(
    AND(
      AJ$6&gt;=$I160, AJ$6&lt;=$J160, $Q$2="Yes",
      NOT( OR(
        AND($M$5=1, OR(WEEKDAY(AJ$6,2)=6, WEEKDAY(AJ$6,2)=7)),
        AND($M$5=17,  WEEKDAY(AJ$6,2)=6),
        AND($M$5=11,  WEEKDAY(AJ$6,2)=7)
      ))
    ),
    INDEX(reference!$H$1:$I$9, MATCH($M160, reference!$H$1:$H$9, 0), 2),
    ""
  ),
"")</f>
        <v/>
      </c>
      <c r="AK160" s="53" t="str">
        <f>IFERROR(
  IF(
    AND(
      AK$6&gt;=$I160, AK$6&lt;=$J160, $Q$2="Yes",
      NOT( OR(
        AND($M$5=1, OR(WEEKDAY(AK$6,2)=6, WEEKDAY(AK$6,2)=7)),
        AND($M$5=17,  WEEKDAY(AK$6,2)=6),
        AND($M$5=11,  WEEKDAY(AK$6,2)=7)
      ))
    ),
    INDEX(reference!$H$1:$I$9, MATCH($M160, reference!$H$1:$H$9, 0), 2),
    ""
  ),
"")</f>
        <v/>
      </c>
      <c r="AL160" s="53" t="str">
        <f>IFERROR(
  IF(
    AND(
      AL$6&gt;=$I160, AL$6&lt;=$J160, $Q$2="Yes",
      NOT( OR(
        AND($M$5=1, OR(WEEKDAY(AL$6,2)=6, WEEKDAY(AL$6,2)=7)),
        AND($M$5=17,  WEEKDAY(AL$6,2)=6),
        AND($M$5=11,  WEEKDAY(AL$6,2)=7)
      ))
    ),
    INDEX(reference!$H$1:$I$9, MATCH($M160, reference!$H$1:$H$9, 0), 2),
    ""
  ),
"")</f>
        <v/>
      </c>
      <c r="AM160" s="53" t="str">
        <f>IFERROR(
  IF(
    AND(
      AM$6&gt;=$I160, AM$6&lt;=$J160, $Q$2="Yes",
      NOT( OR(
        AND($M$5=1, OR(WEEKDAY(AM$6,2)=6, WEEKDAY(AM$6,2)=7)),
        AND($M$5=17,  WEEKDAY(AM$6,2)=6),
        AND($M$5=11,  WEEKDAY(AM$6,2)=7)
      ))
    ),
    INDEX(reference!$H$1:$I$9, MATCH($M160, reference!$H$1:$H$9, 0), 2),
    ""
  ),
"")</f>
        <v/>
      </c>
      <c r="AN160" s="53" t="str">
        <f>IFERROR(
  IF(
    AND(
      AN$6&gt;=$I160, AN$6&lt;=$J160, $Q$2="Yes",
      NOT( OR(
        AND($M$5=1, OR(WEEKDAY(AN$6,2)=6, WEEKDAY(AN$6,2)=7)),
        AND($M$5=17,  WEEKDAY(AN$6,2)=6),
        AND($M$5=11,  WEEKDAY(AN$6,2)=7)
      ))
    ),
    INDEX(reference!$H$1:$I$9, MATCH($M160, reference!$H$1:$H$9, 0), 2),
    ""
  ),
"")</f>
        <v/>
      </c>
      <c r="AO160" s="53" t="str">
        <f>IFERROR(
  IF(
    AND(
      AO$6&gt;=$I160, AO$6&lt;=$J160, $Q$2="Yes",
      NOT( OR(
        AND($M$5=1, OR(WEEKDAY(AO$6,2)=6, WEEKDAY(AO$6,2)=7)),
        AND($M$5=17,  WEEKDAY(AO$6,2)=6),
        AND($M$5=11,  WEEKDAY(AO$6,2)=7)
      ))
    ),
    INDEX(reference!$H$1:$I$9, MATCH($M160, reference!$H$1:$H$9, 0), 2),
    ""
  ),
"")</f>
        <v/>
      </c>
      <c r="AP160" s="53" t="str">
        <f>IFERROR(
  IF(
    AND(
      AP$6&gt;=$I160, AP$6&lt;=$J160, $Q$2="Yes",
      NOT( OR(
        AND($M$5=1, OR(WEEKDAY(AP$6,2)=6, WEEKDAY(AP$6,2)=7)),
        AND($M$5=17,  WEEKDAY(AP$6,2)=6),
        AND($M$5=11,  WEEKDAY(AP$6,2)=7)
      ))
    ),
    INDEX(reference!$H$1:$I$9, MATCH($M160, reference!$H$1:$H$9, 0), 2),
    ""
  ),
"")</f>
        <v/>
      </c>
      <c r="AQ160" s="53" t="str">
        <f>IFERROR(
  IF(
    AND(
      AQ$6&gt;=$I160, AQ$6&lt;=$J160, $Q$2="Yes",
      NOT( OR(
        AND($M$5=1, OR(WEEKDAY(AQ$6,2)=6, WEEKDAY(AQ$6,2)=7)),
        AND($M$5=17,  WEEKDAY(AQ$6,2)=6),
        AND($M$5=11,  WEEKDAY(AQ$6,2)=7)
      ))
    ),
    INDEX(reference!$H$1:$I$9, MATCH($M160, reference!$H$1:$H$9, 0), 2),
    ""
  ),
"")</f>
        <v/>
      </c>
      <c r="AR160" s="53" t="str">
        <f>IFERROR(
  IF(
    AND(
      AR$6&gt;=$I160, AR$6&lt;=$J160, $Q$2="Yes",
      NOT( OR(
        AND($M$5=1, OR(WEEKDAY(AR$6,2)=6, WEEKDAY(AR$6,2)=7)),
        AND($M$5=17,  WEEKDAY(AR$6,2)=6),
        AND($M$5=11,  WEEKDAY(AR$6,2)=7)
      ))
    ),
    INDEX(reference!$H$1:$I$9, MATCH($M160, reference!$H$1:$H$9, 0), 2),
    ""
  ),
"")</f>
        <v/>
      </c>
      <c r="AS160" s="53" t="str">
        <f>IFERROR(
  IF(
    AND(
      AS$6&gt;=$I160, AS$6&lt;=$J160, $Q$2="Yes",
      NOT( OR(
        AND($M$5=1, OR(WEEKDAY(AS$6,2)=6, WEEKDAY(AS$6,2)=7)),
        AND($M$5=17,  WEEKDAY(AS$6,2)=6),
        AND($M$5=11,  WEEKDAY(AS$6,2)=7)
      ))
    ),
    INDEX(reference!$H$1:$I$9, MATCH($M160, reference!$H$1:$H$9, 0), 2),
    ""
  ),
"")</f>
        <v/>
      </c>
      <c r="AT160" s="53" t="str">
        <f>IFERROR(
  IF(
    AND(
      AT$6&gt;=$I160, AT$6&lt;=$J160, $Q$2="Yes",
      NOT( OR(
        AND($M$5=1, OR(WEEKDAY(AT$6,2)=6, WEEKDAY(AT$6,2)=7)),
        AND($M$5=17,  WEEKDAY(AT$6,2)=6),
        AND($M$5=11,  WEEKDAY(AT$6,2)=7)
      ))
    ),
    INDEX(reference!$H$1:$I$9, MATCH($M160, reference!$H$1:$H$9, 0), 2),
    ""
  ),
"")</f>
        <v/>
      </c>
      <c r="AU160" s="53" t="str">
        <f>IFERROR(
  IF(
    AND(
      AU$6&gt;=$I160, AU$6&lt;=$J160, $Q$2="Yes",
      NOT( OR(
        AND($M$5=1, OR(WEEKDAY(AU$6,2)=6, WEEKDAY(AU$6,2)=7)),
        AND($M$5=17,  WEEKDAY(AU$6,2)=6),
        AND($M$5=11,  WEEKDAY(AU$6,2)=7)
      ))
    ),
    INDEX(reference!$H$1:$I$9, MATCH($M160, reference!$H$1:$H$9, 0), 2),
    ""
  ),
"")</f>
        <v/>
      </c>
      <c r="AV160" s="53" t="str">
        <f>IFERROR(
  IF(
    AND(
      AV$6&gt;=$I160, AV$6&lt;=$J160, $Q$2="Yes",
      NOT( OR(
        AND($M$5=1, OR(WEEKDAY(AV$6,2)=6, WEEKDAY(AV$6,2)=7)),
        AND($M$5=17,  WEEKDAY(AV$6,2)=6),
        AND($M$5=11,  WEEKDAY(AV$6,2)=7)
      ))
    ),
    INDEX(reference!$H$1:$I$9, MATCH($M160, reference!$H$1:$H$9, 0), 2),
    ""
  ),
"")</f>
        <v/>
      </c>
      <c r="AW160" s="53" t="str">
        <f>IFERROR(
  IF(
    AND(
      AW$6&gt;=$I160, AW$6&lt;=$J160, $Q$2="Yes",
      NOT( OR(
        AND($M$5=1, OR(WEEKDAY(AW$6,2)=6, WEEKDAY(AW$6,2)=7)),
        AND($M$5=17,  WEEKDAY(AW$6,2)=6),
        AND($M$5=11,  WEEKDAY(AW$6,2)=7)
      ))
    ),
    INDEX(reference!$H$1:$I$9, MATCH($M160, reference!$H$1:$H$9, 0), 2),
    ""
  ),
"")</f>
        <v/>
      </c>
      <c r="AX160" s="53" t="str">
        <f>IFERROR(
  IF(
    AND(
      AX$6&gt;=$I160, AX$6&lt;=$J160, $Q$2="Yes",
      NOT( OR(
        AND($M$5=1, OR(WEEKDAY(AX$6,2)=6, WEEKDAY(AX$6,2)=7)),
        AND($M$5=17,  WEEKDAY(AX$6,2)=6),
        AND($M$5=11,  WEEKDAY(AX$6,2)=7)
      ))
    ),
    INDEX(reference!$H$1:$I$9, MATCH($M160, reference!$H$1:$H$9, 0), 2),
    ""
  ),
"")</f>
        <v/>
      </c>
      <c r="AY160" s="53" t="str">
        <f>IFERROR(
  IF(
    AND(
      AY$6&gt;=$I160, AY$6&lt;=$J160, $Q$2="Yes",
      NOT( OR(
        AND($M$5=1, OR(WEEKDAY(AY$6,2)=6, WEEKDAY(AY$6,2)=7)),
        AND($M$5=17,  WEEKDAY(AY$6,2)=6),
        AND($M$5=11,  WEEKDAY(AY$6,2)=7)
      ))
    ),
    INDEX(reference!$H$1:$I$9, MATCH($M160, reference!$H$1:$H$9, 0), 2),
    ""
  ),
"")</f>
        <v/>
      </c>
      <c r="AZ160" s="53" t="str">
        <f>IFERROR(
  IF(
    AND(
      AZ$6&gt;=$I160, AZ$6&lt;=$J160, $Q$2="Yes",
      NOT( OR(
        AND($M$5=1, OR(WEEKDAY(AZ$6,2)=6, WEEKDAY(AZ$6,2)=7)),
        AND($M$5=17,  WEEKDAY(AZ$6,2)=6),
        AND($M$5=11,  WEEKDAY(AZ$6,2)=7)
      ))
    ),
    INDEX(reference!$H$1:$I$9, MATCH($M160, reference!$H$1:$H$9, 0), 2),
    ""
  ),
"")</f>
        <v/>
      </c>
      <c r="BA160" s="53" t="str">
        <f>IFERROR(
  IF(
    AND(
      BA$6&gt;=$I160, BA$6&lt;=$J160, $Q$2="Yes",
      NOT( OR(
        AND($M$5=1, OR(WEEKDAY(BA$6,2)=6, WEEKDAY(BA$6,2)=7)),
        AND($M$5=17,  WEEKDAY(BA$6,2)=6),
        AND($M$5=11,  WEEKDAY(BA$6,2)=7)
      ))
    ),
    INDEX(reference!$H$1:$I$9, MATCH($M160, reference!$H$1:$H$9, 0), 2),
    ""
  ),
"")</f>
        <v/>
      </c>
      <c r="BB160" s="53" t="str">
        <f>IFERROR(
  IF(
    AND(
      BB$6&gt;=$I160, BB$6&lt;=$J160, $Q$2="Yes",
      NOT( OR(
        AND($M$5=1, OR(WEEKDAY(BB$6,2)=6, WEEKDAY(BB$6,2)=7)),
        AND($M$5=17,  WEEKDAY(BB$6,2)=6),
        AND($M$5=11,  WEEKDAY(BB$6,2)=7)
      ))
    ),
    INDEX(reference!$H$1:$I$9, MATCH($M160, reference!$H$1:$H$9, 0), 2),
    ""
  ),
"")</f>
        <v/>
      </c>
      <c r="BC160" s="53" t="str">
        <f>IFERROR(
  IF(
    AND(
      BC$6&gt;=$I160, BC$6&lt;=$J160, $Q$2="Yes",
      NOT( OR(
        AND($M$5=1, OR(WEEKDAY(BC$6,2)=6, WEEKDAY(BC$6,2)=7)),
        AND($M$5=17,  WEEKDAY(BC$6,2)=6),
        AND($M$5=11,  WEEKDAY(BC$6,2)=7)
      ))
    ),
    INDEX(reference!$H$1:$I$9, MATCH($M160, reference!$H$1:$H$9, 0), 2),
    ""
  ),
"")</f>
        <v/>
      </c>
      <c r="BD160" s="53" t="str">
        <f>IFERROR(
  IF(
    AND(
      BD$6&gt;=$I160, BD$6&lt;=$J160, $Q$2="Yes",
      NOT( OR(
        AND($M$5=1, OR(WEEKDAY(BD$6,2)=6, WEEKDAY(BD$6,2)=7)),
        AND($M$5=17,  WEEKDAY(BD$6,2)=6),
        AND($M$5=11,  WEEKDAY(BD$6,2)=7)
      ))
    ),
    INDEX(reference!$H$1:$I$9, MATCH($M160, reference!$H$1:$H$9, 0), 2),
    ""
  ),
"")</f>
        <v/>
      </c>
      <c r="BE160" s="53" t="str">
        <f>IFERROR(
  IF(
    AND(
      BE$6&gt;=$I160, BE$6&lt;=$J160, $Q$2="Yes",
      NOT( OR(
        AND($M$5=1, OR(WEEKDAY(BE$6,2)=6, WEEKDAY(BE$6,2)=7)),
        AND($M$5=17,  WEEKDAY(BE$6,2)=6),
        AND($M$5=11,  WEEKDAY(BE$6,2)=7)
      ))
    ),
    INDEX(reference!$H$1:$I$9, MATCH($M160, reference!$H$1:$H$9, 0), 2),
    ""
  ),
"")</f>
        <v/>
      </c>
      <c r="BF160" s="53" t="str">
        <f>IFERROR(
  IF(
    AND(
      BF$6&gt;=$I160, BF$6&lt;=$J160, $Q$2="Yes",
      NOT( OR(
        AND($M$5=1, OR(WEEKDAY(BF$6,2)=6, WEEKDAY(BF$6,2)=7)),
        AND($M$5=17,  WEEKDAY(BF$6,2)=6),
        AND($M$5=11,  WEEKDAY(BF$6,2)=7)
      ))
    ),
    INDEX(reference!$H$1:$I$9, MATCH($M160, reference!$H$1:$H$9, 0), 2),
    ""
  ),
"")</f>
        <v/>
      </c>
      <c r="BG160" s="53" t="str">
        <f>IFERROR(
  IF(
    AND(
      BG$6&gt;=$I160, BG$6&lt;=$J160, $Q$2="Yes",
      NOT( OR(
        AND($M$5=1, OR(WEEKDAY(BG$6,2)=6, WEEKDAY(BG$6,2)=7)),
        AND($M$5=17,  WEEKDAY(BG$6,2)=6),
        AND($M$5=11,  WEEKDAY(BG$6,2)=7)
      ))
    ),
    INDEX(reference!$H$1:$I$9, MATCH($M160, reference!$H$1:$H$9, 0), 2),
    ""
  ),
"")</f>
        <v/>
      </c>
      <c r="BH160" s="53" t="str">
        <f>IFERROR(
  IF(
    AND(
      BH$6&gt;=$I160, BH$6&lt;=$J160, $Q$2="Yes",
      NOT( OR(
        AND($M$5=1, OR(WEEKDAY(BH$6,2)=6, WEEKDAY(BH$6,2)=7)),
        AND($M$5=17,  WEEKDAY(BH$6,2)=6),
        AND($M$5=11,  WEEKDAY(BH$6,2)=7)
      ))
    ),
    INDEX(reference!$H$1:$I$9, MATCH($M160, reference!$H$1:$H$9, 0), 2),
    ""
  ),
"")</f>
        <v/>
      </c>
      <c r="BI160" s="53" t="str">
        <f>IFERROR(
  IF(
    AND(
      BI$6&gt;=$I160, BI$6&lt;=$J160, $Q$2="Yes",
      NOT( OR(
        AND($M$5=1, OR(WEEKDAY(BI$6,2)=6, WEEKDAY(BI$6,2)=7)),
        AND($M$5=17,  WEEKDAY(BI$6,2)=6),
        AND($M$5=11,  WEEKDAY(BI$6,2)=7)
      ))
    ),
    INDEX(reference!$H$1:$I$9, MATCH($M160, reference!$H$1:$H$9, 0), 2),
    ""
  ),
"")</f>
        <v/>
      </c>
      <c r="BJ160" s="53" t="str">
        <f>IFERROR(
  IF(
    AND(
      BJ$6&gt;=$I160, BJ$6&lt;=$J160, $Q$2="Yes",
      NOT( OR(
        AND($M$5=1, OR(WEEKDAY(BJ$6,2)=6, WEEKDAY(BJ$6,2)=7)),
        AND($M$5=17,  WEEKDAY(BJ$6,2)=6),
        AND($M$5=11,  WEEKDAY(BJ$6,2)=7)
      ))
    ),
    INDEX(reference!$H$1:$I$9, MATCH($M160, reference!$H$1:$H$9, 0), 2),
    ""
  ),
"")</f>
        <v/>
      </c>
      <c r="BK160" s="53" t="str">
        <f>IFERROR(
  IF(
    AND(
      BK$6&gt;=$I160, BK$6&lt;=$J160, $Q$2="Yes",
      NOT( OR(
        AND($M$5=1, OR(WEEKDAY(BK$6,2)=6, WEEKDAY(BK$6,2)=7)),
        AND($M$5=17,  WEEKDAY(BK$6,2)=6),
        AND($M$5=11,  WEEKDAY(BK$6,2)=7)
      ))
    ),
    INDEX(reference!$H$1:$I$9, MATCH($M160, reference!$H$1:$H$9, 0), 2),
    ""
  ),
"")</f>
        <v/>
      </c>
      <c r="BL160" s="53" t="str">
        <f>IFERROR(
  IF(
    AND(
      BL$6&gt;=$I160, BL$6&lt;=$J160, $Q$2="Yes",
      NOT( OR(
        AND($M$5=1, OR(WEEKDAY(BL$6,2)=6, WEEKDAY(BL$6,2)=7)),
        AND($M$5=17,  WEEKDAY(BL$6,2)=6),
        AND($M$5=11,  WEEKDAY(BL$6,2)=7)
      ))
    ),
    INDEX(reference!$H$1:$I$9, MATCH($M160, reference!$H$1:$H$9, 0), 2),
    ""
  ),
"")</f>
        <v/>
      </c>
      <c r="BM160" s="53" t="str">
        <f>IFERROR(
  IF(
    AND(
      BM$6&gt;=$I160, BM$6&lt;=$J160, $Q$2="Yes",
      NOT( OR(
        AND($M$5=1, OR(WEEKDAY(BM$6,2)=6, WEEKDAY(BM$6,2)=7)),
        AND($M$5=17,  WEEKDAY(BM$6,2)=6),
        AND($M$5=11,  WEEKDAY(BM$6,2)=7)
      ))
    ),
    INDEX(reference!$H$1:$I$9, MATCH($M160, reference!$H$1:$H$9, 0), 2),
    ""
  ),
"")</f>
        <v/>
      </c>
      <c r="BN160" s="53" t="str">
        <f>IFERROR(
  IF(
    AND(
      BN$6&gt;=$I160, BN$6&lt;=$J160, $Q$2="Yes",
      NOT( OR(
        AND($M$5=1, OR(WEEKDAY(BN$6,2)=6, WEEKDAY(BN$6,2)=7)),
        AND($M$5=17,  WEEKDAY(BN$6,2)=6),
        AND($M$5=11,  WEEKDAY(BN$6,2)=7)
      ))
    ),
    INDEX(reference!$H$1:$I$9, MATCH($M160, reference!$H$1:$H$9, 0), 2),
    ""
  ),
"")</f>
        <v/>
      </c>
      <c r="BO160" s="53" t="str">
        <f>IFERROR(
  IF(
    AND(
      BO$6&gt;=$I160, BO$6&lt;=$J160, $Q$2="Yes",
      NOT( OR(
        AND($M$5=1, OR(WEEKDAY(BO$6,2)=6, WEEKDAY(BO$6,2)=7)),
        AND($M$5=17,  WEEKDAY(BO$6,2)=6),
        AND($M$5=11,  WEEKDAY(BO$6,2)=7)
      ))
    ),
    INDEX(reference!$H$1:$I$9, MATCH($M160, reference!$H$1:$H$9, 0), 2),
    ""
  ),
"")</f>
        <v/>
      </c>
      <c r="BP160" s="53" t="str">
        <f>IFERROR(
  IF(
    AND(
      BP$6&gt;=$I160, BP$6&lt;=$J160, $Q$2="Yes",
      NOT( OR(
        AND($M$5=1, OR(WEEKDAY(BP$6,2)=6, WEEKDAY(BP$6,2)=7)),
        AND($M$5=17,  WEEKDAY(BP$6,2)=6),
        AND($M$5=11,  WEEKDAY(BP$6,2)=7)
      ))
    ),
    INDEX(reference!$H$1:$I$9, MATCH($M160, reference!$H$1:$H$9, 0), 2),
    ""
  ),
"")</f>
        <v/>
      </c>
      <c r="BQ160" s="53" t="str">
        <f>IFERROR(
  IF(
    AND(
      BQ$6&gt;=$I160, BQ$6&lt;=$J160, $Q$2="Yes",
      NOT( OR(
        AND($M$5=1, OR(WEEKDAY(BQ$6,2)=6, WEEKDAY(BQ$6,2)=7)),
        AND($M$5=17,  WEEKDAY(BQ$6,2)=6),
        AND($M$5=11,  WEEKDAY(BQ$6,2)=7)
      ))
    ),
    INDEX(reference!$H$1:$I$9, MATCH($M160, reference!$H$1:$H$9, 0), 2),
    ""
  ),
"")</f>
        <v/>
      </c>
    </row>
    <row r="161" spans="1:69" ht="22.5" customHeight="1" x14ac:dyDescent="0.15">
      <c r="A161" s="46">
        <f>COUNTIF($L$7:M161,M161)</f>
        <v>0</v>
      </c>
      <c r="B161" s="46" t="str">
        <f t="shared" si="8"/>
        <v>-0</v>
      </c>
      <c r="C161" s="46" t="str">
        <f>IFERROR(IF(G161="","",MOD(COUNTIFS($F$6:G161,"◯"),10)),"")</f>
        <v/>
      </c>
      <c r="D161" s="46" t="str" cm="1">
        <f t="array" ref="D161">IF(G161="","",_xlfn.SWITCH(G161,"◯",1,"◆",2,"★",3))</f>
        <v/>
      </c>
      <c r="E161" s="46"/>
      <c r="F161" s="47"/>
      <c r="G161" s="48"/>
      <c r="H161" s="49"/>
      <c r="I161" s="51"/>
      <c r="J161" s="51"/>
      <c r="K161" s="52" t="str">
        <f t="shared" si="9"/>
        <v/>
      </c>
      <c r="L161" s="50"/>
      <c r="M161" s="50"/>
      <c r="N161" s="53" t="str">
        <f>IFERROR(
  IF(
    AND(
      N$6&gt;=$I161, N$6&lt;=$J161, $Q$2="Yes",
      NOT( OR(
        AND($M$5=1, OR(WEEKDAY(N$6,2)=6, WEEKDAY(N$6,2)=7)),
        AND($M$5=17,  WEEKDAY(N$6,2)=6),
        AND($M$5=11,  WEEKDAY(N$6,2)=7)
      ))
    ),
    INDEX(reference!$H$1:$I$9, MATCH($M161, reference!$H$1:$H$9, 0), 2),
    ""
  ),
"")</f>
        <v/>
      </c>
      <c r="O161" s="53" t="str">
        <f>IFERROR(
  IF(
    AND(
      O$6&gt;=$I161, O$6&lt;=$J161, $Q$2="Yes",
      NOT( OR(
        AND($M$5=1, OR(WEEKDAY(O$6,2)=6, WEEKDAY(O$6,2)=7)),
        AND($M$5=17,  WEEKDAY(O$6,2)=6),
        AND($M$5=11,  WEEKDAY(O$6,2)=7)
      ))
    ),
    INDEX(reference!$H$1:$I$9, MATCH($M161, reference!$H$1:$H$9, 0), 2),
    ""
  ),
"")</f>
        <v/>
      </c>
      <c r="P161" s="53" t="str">
        <f>IFERROR(
  IF(
    AND(
      P$6&gt;=$I161, P$6&lt;=$J161, $Q$2="Yes",
      NOT( OR(
        AND($M$5=1, OR(WEEKDAY(P$6,2)=6, WEEKDAY(P$6,2)=7)),
        AND($M$5=17,  WEEKDAY(P$6,2)=6),
        AND($M$5=11,  WEEKDAY(P$6,2)=7)
      ))
    ),
    INDEX(reference!$H$1:$I$9, MATCH($M161, reference!$H$1:$H$9, 0), 2),
    ""
  ),
"")</f>
        <v/>
      </c>
      <c r="Q161" s="53" t="str">
        <f>IFERROR(
  IF(
    AND(
      Q$6&gt;=$I161, Q$6&lt;=$J161, $Q$2="Yes",
      NOT( OR(
        AND($M$5=1, OR(WEEKDAY(Q$6,2)=6, WEEKDAY(Q$6,2)=7)),
        AND($M$5=17,  WEEKDAY(Q$6,2)=6),
        AND($M$5=11,  WEEKDAY(Q$6,2)=7)
      ))
    ),
    INDEX(reference!$H$1:$I$9, MATCH($M161, reference!$H$1:$H$9, 0), 2),
    ""
  ),
"")</f>
        <v/>
      </c>
      <c r="R161" s="53" t="str">
        <f>IFERROR(
  IF(
    AND(
      R$6&gt;=$I161, R$6&lt;=$J161, $Q$2="Yes",
      NOT( OR(
        AND($M$5=1, OR(WEEKDAY(R$6,2)=6, WEEKDAY(R$6,2)=7)),
        AND($M$5=17,  WEEKDAY(R$6,2)=6),
        AND($M$5=11,  WEEKDAY(R$6,2)=7)
      ))
    ),
    INDEX(reference!$H$1:$I$9, MATCH($M161, reference!$H$1:$H$9, 0), 2),
    ""
  ),
"")</f>
        <v/>
      </c>
      <c r="S161" s="53" t="str">
        <f>IFERROR(
  IF(
    AND(
      S$6&gt;=$I161, S$6&lt;=$J161, $Q$2="Yes",
      NOT( OR(
        AND($M$5=1, OR(WEEKDAY(S$6,2)=6, WEEKDAY(S$6,2)=7)),
        AND($M$5=17,  WEEKDAY(S$6,2)=6),
        AND($M$5=11,  WEEKDAY(S$6,2)=7)
      ))
    ),
    INDEX(reference!$H$1:$I$9, MATCH($M161, reference!$H$1:$H$9, 0), 2),
    ""
  ),
"")</f>
        <v/>
      </c>
      <c r="T161" s="53" t="str">
        <f>IFERROR(
  IF(
    AND(
      T$6&gt;=$I161, T$6&lt;=$J161, $Q$2="Yes",
      NOT( OR(
        AND($M$5=1, OR(WEEKDAY(T$6,2)=6, WEEKDAY(T$6,2)=7)),
        AND($M$5=17,  WEEKDAY(T$6,2)=6),
        AND($M$5=11,  WEEKDAY(T$6,2)=7)
      ))
    ),
    INDEX(reference!$H$1:$I$9, MATCH($M161, reference!$H$1:$H$9, 0), 2),
    ""
  ),
"")</f>
        <v/>
      </c>
      <c r="U161" s="53" t="str">
        <f>IFERROR(
  IF(
    AND(
      U$6&gt;=$I161, U$6&lt;=$J161, $Q$2="Yes",
      NOT( OR(
        AND($M$5=1, OR(WEEKDAY(U$6,2)=6, WEEKDAY(U$6,2)=7)),
        AND($M$5=17,  WEEKDAY(U$6,2)=6),
        AND($M$5=11,  WEEKDAY(U$6,2)=7)
      ))
    ),
    INDEX(reference!$H$1:$I$9, MATCH($M161, reference!$H$1:$H$9, 0), 2),
    ""
  ),
"")</f>
        <v/>
      </c>
      <c r="V161" s="53" t="str">
        <f>IFERROR(
  IF(
    AND(
      V$6&gt;=$I161, V$6&lt;=$J161, $Q$2="Yes",
      NOT( OR(
        AND($M$5=1, OR(WEEKDAY(V$6,2)=6, WEEKDAY(V$6,2)=7)),
        AND($M$5=17,  WEEKDAY(V$6,2)=6),
        AND($M$5=11,  WEEKDAY(V$6,2)=7)
      ))
    ),
    INDEX(reference!$H$1:$I$9, MATCH($M161, reference!$H$1:$H$9, 0), 2),
    ""
  ),
"")</f>
        <v/>
      </c>
      <c r="W161" s="53" t="str">
        <f>IFERROR(
  IF(
    AND(
      W$6&gt;=$I161, W$6&lt;=$J161, $Q$2="Yes",
      NOT( OR(
        AND($M$5=1, OR(WEEKDAY(W$6,2)=6, WEEKDAY(W$6,2)=7)),
        AND($M$5=17,  WEEKDAY(W$6,2)=6),
        AND($M$5=11,  WEEKDAY(W$6,2)=7)
      ))
    ),
    INDEX(reference!$H$1:$I$9, MATCH($M161, reference!$H$1:$H$9, 0), 2),
    ""
  ),
"")</f>
        <v/>
      </c>
      <c r="X161" s="53" t="str">
        <f>IFERROR(
  IF(
    AND(
      X$6&gt;=$I161, X$6&lt;=$J161, $Q$2="Yes",
      NOT( OR(
        AND($M$5=1, OR(WEEKDAY(X$6,2)=6, WEEKDAY(X$6,2)=7)),
        AND($M$5=17,  WEEKDAY(X$6,2)=6),
        AND($M$5=11,  WEEKDAY(X$6,2)=7)
      ))
    ),
    INDEX(reference!$H$1:$I$9, MATCH($M161, reference!$H$1:$H$9, 0), 2),
    ""
  ),
"")</f>
        <v/>
      </c>
      <c r="Y161" s="53" t="str">
        <f>IFERROR(
  IF(
    AND(
      Y$6&gt;=$I161, Y$6&lt;=$J161, $Q$2="Yes",
      NOT( OR(
        AND($M$5=1, OR(WEEKDAY(Y$6,2)=6, WEEKDAY(Y$6,2)=7)),
        AND($M$5=17,  WEEKDAY(Y$6,2)=6),
        AND($M$5=11,  WEEKDAY(Y$6,2)=7)
      ))
    ),
    INDEX(reference!$H$1:$I$9, MATCH($M161, reference!$H$1:$H$9, 0), 2),
    ""
  ),
"")</f>
        <v/>
      </c>
      <c r="Z161" s="53" t="str">
        <f>IFERROR(
  IF(
    AND(
      Z$6&gt;=$I161, Z$6&lt;=$J161, $Q$2="Yes",
      NOT( OR(
        AND($M$5=1, OR(WEEKDAY(Z$6,2)=6, WEEKDAY(Z$6,2)=7)),
        AND($M$5=17,  WEEKDAY(Z$6,2)=6),
        AND($M$5=11,  WEEKDAY(Z$6,2)=7)
      ))
    ),
    INDEX(reference!$H$1:$I$9, MATCH($M161, reference!$H$1:$H$9, 0), 2),
    ""
  ),
"")</f>
        <v/>
      </c>
      <c r="AA161" s="53" t="str">
        <f>IFERROR(
  IF(
    AND(
      AA$6&gt;=$I161, AA$6&lt;=$J161, $Q$2="Yes",
      NOT( OR(
        AND($M$5=1, OR(WEEKDAY(AA$6,2)=6, WEEKDAY(AA$6,2)=7)),
        AND($M$5=17,  WEEKDAY(AA$6,2)=6),
        AND($M$5=11,  WEEKDAY(AA$6,2)=7)
      ))
    ),
    INDEX(reference!$H$1:$I$9, MATCH($M161, reference!$H$1:$H$9, 0), 2),
    ""
  ),
"")</f>
        <v/>
      </c>
      <c r="AB161" s="53" t="str">
        <f>IFERROR(
  IF(
    AND(
      AB$6&gt;=$I161, AB$6&lt;=$J161, $Q$2="Yes",
      NOT( OR(
        AND($M$5=1, OR(WEEKDAY(AB$6,2)=6, WEEKDAY(AB$6,2)=7)),
        AND($M$5=17,  WEEKDAY(AB$6,2)=6),
        AND($M$5=11,  WEEKDAY(AB$6,2)=7)
      ))
    ),
    INDEX(reference!$H$1:$I$9, MATCH($M161, reference!$H$1:$H$9, 0), 2),
    ""
  ),
"")</f>
        <v/>
      </c>
      <c r="AC161" s="53" t="str">
        <f>IFERROR(
  IF(
    AND(
      AC$6&gt;=$I161, AC$6&lt;=$J161, $Q$2="Yes",
      NOT( OR(
        AND($M$5=1, OR(WEEKDAY(AC$6,2)=6, WEEKDAY(AC$6,2)=7)),
        AND($M$5=17,  WEEKDAY(AC$6,2)=6),
        AND($M$5=11,  WEEKDAY(AC$6,2)=7)
      ))
    ),
    INDEX(reference!$H$1:$I$9, MATCH($M161, reference!$H$1:$H$9, 0), 2),
    ""
  ),
"")</f>
        <v/>
      </c>
      <c r="AD161" s="53" t="str">
        <f>IFERROR(
  IF(
    AND(
      AD$6&gt;=$I161, AD$6&lt;=$J161, $Q$2="Yes",
      NOT( OR(
        AND($M$5=1, OR(WEEKDAY(AD$6,2)=6, WEEKDAY(AD$6,2)=7)),
        AND($M$5=17,  WEEKDAY(AD$6,2)=6),
        AND($M$5=11,  WEEKDAY(AD$6,2)=7)
      ))
    ),
    INDEX(reference!$H$1:$I$9, MATCH($M161, reference!$H$1:$H$9, 0), 2),
    ""
  ),
"")</f>
        <v/>
      </c>
      <c r="AE161" s="53" t="str">
        <f>IFERROR(
  IF(
    AND(
      AE$6&gt;=$I161, AE$6&lt;=$J161, $Q$2="Yes",
      NOT( OR(
        AND($M$5=1, OR(WEEKDAY(AE$6,2)=6, WEEKDAY(AE$6,2)=7)),
        AND($M$5=17,  WEEKDAY(AE$6,2)=6),
        AND($M$5=11,  WEEKDAY(AE$6,2)=7)
      ))
    ),
    INDEX(reference!$H$1:$I$9, MATCH($M161, reference!$H$1:$H$9, 0), 2),
    ""
  ),
"")</f>
        <v/>
      </c>
      <c r="AF161" s="53" t="str">
        <f>IFERROR(
  IF(
    AND(
      AF$6&gt;=$I161, AF$6&lt;=$J161, $Q$2="Yes",
      NOT( OR(
        AND($M$5=1, OR(WEEKDAY(AF$6,2)=6, WEEKDAY(AF$6,2)=7)),
        AND($M$5=17,  WEEKDAY(AF$6,2)=6),
        AND($M$5=11,  WEEKDAY(AF$6,2)=7)
      ))
    ),
    INDEX(reference!$H$1:$I$9, MATCH($M161, reference!$H$1:$H$9, 0), 2),
    ""
  ),
"")</f>
        <v/>
      </c>
      <c r="AG161" s="53" t="str">
        <f>IFERROR(
  IF(
    AND(
      AG$6&gt;=$I161, AG$6&lt;=$J161, $Q$2="Yes",
      NOT( OR(
        AND($M$5=1, OR(WEEKDAY(AG$6,2)=6, WEEKDAY(AG$6,2)=7)),
        AND($M$5=17,  WEEKDAY(AG$6,2)=6),
        AND($M$5=11,  WEEKDAY(AG$6,2)=7)
      ))
    ),
    INDEX(reference!$H$1:$I$9, MATCH($M161, reference!$H$1:$H$9, 0), 2),
    ""
  ),
"")</f>
        <v/>
      </c>
      <c r="AH161" s="53" t="str">
        <f>IFERROR(
  IF(
    AND(
      AH$6&gt;=$I161, AH$6&lt;=$J161, $Q$2="Yes",
      NOT( OR(
        AND($M$5=1, OR(WEEKDAY(AH$6,2)=6, WEEKDAY(AH$6,2)=7)),
        AND($M$5=17,  WEEKDAY(AH$6,2)=6),
        AND($M$5=11,  WEEKDAY(AH$6,2)=7)
      ))
    ),
    INDEX(reference!$H$1:$I$9, MATCH($M161, reference!$H$1:$H$9, 0), 2),
    ""
  ),
"")</f>
        <v/>
      </c>
      <c r="AI161" s="53" t="str">
        <f>IFERROR(
  IF(
    AND(
      AI$6&gt;=$I161, AI$6&lt;=$J161, $Q$2="Yes",
      NOT( OR(
        AND($M$5=1, OR(WEEKDAY(AI$6,2)=6, WEEKDAY(AI$6,2)=7)),
        AND($M$5=17,  WEEKDAY(AI$6,2)=6),
        AND($M$5=11,  WEEKDAY(AI$6,2)=7)
      ))
    ),
    INDEX(reference!$H$1:$I$9, MATCH($M161, reference!$H$1:$H$9, 0), 2),
    ""
  ),
"")</f>
        <v/>
      </c>
      <c r="AJ161" s="53" t="str">
        <f>IFERROR(
  IF(
    AND(
      AJ$6&gt;=$I161, AJ$6&lt;=$J161, $Q$2="Yes",
      NOT( OR(
        AND($M$5=1, OR(WEEKDAY(AJ$6,2)=6, WEEKDAY(AJ$6,2)=7)),
        AND($M$5=17,  WEEKDAY(AJ$6,2)=6),
        AND($M$5=11,  WEEKDAY(AJ$6,2)=7)
      ))
    ),
    INDEX(reference!$H$1:$I$9, MATCH($M161, reference!$H$1:$H$9, 0), 2),
    ""
  ),
"")</f>
        <v/>
      </c>
      <c r="AK161" s="53" t="str">
        <f>IFERROR(
  IF(
    AND(
      AK$6&gt;=$I161, AK$6&lt;=$J161, $Q$2="Yes",
      NOT( OR(
        AND($M$5=1, OR(WEEKDAY(AK$6,2)=6, WEEKDAY(AK$6,2)=7)),
        AND($M$5=17,  WEEKDAY(AK$6,2)=6),
        AND($M$5=11,  WEEKDAY(AK$6,2)=7)
      ))
    ),
    INDEX(reference!$H$1:$I$9, MATCH($M161, reference!$H$1:$H$9, 0), 2),
    ""
  ),
"")</f>
        <v/>
      </c>
      <c r="AL161" s="53" t="str">
        <f>IFERROR(
  IF(
    AND(
      AL$6&gt;=$I161, AL$6&lt;=$J161, $Q$2="Yes",
      NOT( OR(
        AND($M$5=1, OR(WEEKDAY(AL$6,2)=6, WEEKDAY(AL$6,2)=7)),
        AND($M$5=17,  WEEKDAY(AL$6,2)=6),
        AND($M$5=11,  WEEKDAY(AL$6,2)=7)
      ))
    ),
    INDEX(reference!$H$1:$I$9, MATCH($M161, reference!$H$1:$H$9, 0), 2),
    ""
  ),
"")</f>
        <v/>
      </c>
      <c r="AM161" s="53" t="str">
        <f>IFERROR(
  IF(
    AND(
      AM$6&gt;=$I161, AM$6&lt;=$J161, $Q$2="Yes",
      NOT( OR(
        AND($M$5=1, OR(WEEKDAY(AM$6,2)=6, WEEKDAY(AM$6,2)=7)),
        AND($M$5=17,  WEEKDAY(AM$6,2)=6),
        AND($M$5=11,  WEEKDAY(AM$6,2)=7)
      ))
    ),
    INDEX(reference!$H$1:$I$9, MATCH($M161, reference!$H$1:$H$9, 0), 2),
    ""
  ),
"")</f>
        <v/>
      </c>
      <c r="AN161" s="53" t="str">
        <f>IFERROR(
  IF(
    AND(
      AN$6&gt;=$I161, AN$6&lt;=$J161, $Q$2="Yes",
      NOT( OR(
        AND($M$5=1, OR(WEEKDAY(AN$6,2)=6, WEEKDAY(AN$6,2)=7)),
        AND($M$5=17,  WEEKDAY(AN$6,2)=6),
        AND($M$5=11,  WEEKDAY(AN$6,2)=7)
      ))
    ),
    INDEX(reference!$H$1:$I$9, MATCH($M161, reference!$H$1:$H$9, 0), 2),
    ""
  ),
"")</f>
        <v/>
      </c>
      <c r="AO161" s="53" t="str">
        <f>IFERROR(
  IF(
    AND(
      AO$6&gt;=$I161, AO$6&lt;=$J161, $Q$2="Yes",
      NOT( OR(
        AND($M$5=1, OR(WEEKDAY(AO$6,2)=6, WEEKDAY(AO$6,2)=7)),
        AND($M$5=17,  WEEKDAY(AO$6,2)=6),
        AND($M$5=11,  WEEKDAY(AO$6,2)=7)
      ))
    ),
    INDEX(reference!$H$1:$I$9, MATCH($M161, reference!$H$1:$H$9, 0), 2),
    ""
  ),
"")</f>
        <v/>
      </c>
      <c r="AP161" s="53" t="str">
        <f>IFERROR(
  IF(
    AND(
      AP$6&gt;=$I161, AP$6&lt;=$J161, $Q$2="Yes",
      NOT( OR(
        AND($M$5=1, OR(WEEKDAY(AP$6,2)=6, WEEKDAY(AP$6,2)=7)),
        AND($M$5=17,  WEEKDAY(AP$6,2)=6),
        AND($M$5=11,  WEEKDAY(AP$6,2)=7)
      ))
    ),
    INDEX(reference!$H$1:$I$9, MATCH($M161, reference!$H$1:$H$9, 0), 2),
    ""
  ),
"")</f>
        <v/>
      </c>
      <c r="AQ161" s="53" t="str">
        <f>IFERROR(
  IF(
    AND(
      AQ$6&gt;=$I161, AQ$6&lt;=$J161, $Q$2="Yes",
      NOT( OR(
        AND($M$5=1, OR(WEEKDAY(AQ$6,2)=6, WEEKDAY(AQ$6,2)=7)),
        AND($M$5=17,  WEEKDAY(AQ$6,2)=6),
        AND($M$5=11,  WEEKDAY(AQ$6,2)=7)
      ))
    ),
    INDEX(reference!$H$1:$I$9, MATCH($M161, reference!$H$1:$H$9, 0), 2),
    ""
  ),
"")</f>
        <v/>
      </c>
      <c r="AR161" s="53" t="str">
        <f>IFERROR(
  IF(
    AND(
      AR$6&gt;=$I161, AR$6&lt;=$J161, $Q$2="Yes",
      NOT( OR(
        AND($M$5=1, OR(WEEKDAY(AR$6,2)=6, WEEKDAY(AR$6,2)=7)),
        AND($M$5=17,  WEEKDAY(AR$6,2)=6),
        AND($M$5=11,  WEEKDAY(AR$6,2)=7)
      ))
    ),
    INDEX(reference!$H$1:$I$9, MATCH($M161, reference!$H$1:$H$9, 0), 2),
    ""
  ),
"")</f>
        <v/>
      </c>
      <c r="AS161" s="53" t="str">
        <f>IFERROR(
  IF(
    AND(
      AS$6&gt;=$I161, AS$6&lt;=$J161, $Q$2="Yes",
      NOT( OR(
        AND($M$5=1, OR(WEEKDAY(AS$6,2)=6, WEEKDAY(AS$6,2)=7)),
        AND($M$5=17,  WEEKDAY(AS$6,2)=6),
        AND($M$5=11,  WEEKDAY(AS$6,2)=7)
      ))
    ),
    INDEX(reference!$H$1:$I$9, MATCH($M161, reference!$H$1:$H$9, 0), 2),
    ""
  ),
"")</f>
        <v/>
      </c>
      <c r="AT161" s="53" t="str">
        <f>IFERROR(
  IF(
    AND(
      AT$6&gt;=$I161, AT$6&lt;=$J161, $Q$2="Yes",
      NOT( OR(
        AND($M$5=1, OR(WEEKDAY(AT$6,2)=6, WEEKDAY(AT$6,2)=7)),
        AND($M$5=17,  WEEKDAY(AT$6,2)=6),
        AND($M$5=11,  WEEKDAY(AT$6,2)=7)
      ))
    ),
    INDEX(reference!$H$1:$I$9, MATCH($M161, reference!$H$1:$H$9, 0), 2),
    ""
  ),
"")</f>
        <v/>
      </c>
      <c r="AU161" s="53" t="str">
        <f>IFERROR(
  IF(
    AND(
      AU$6&gt;=$I161, AU$6&lt;=$J161, $Q$2="Yes",
      NOT( OR(
        AND($M$5=1, OR(WEEKDAY(AU$6,2)=6, WEEKDAY(AU$6,2)=7)),
        AND($M$5=17,  WEEKDAY(AU$6,2)=6),
        AND($M$5=11,  WEEKDAY(AU$6,2)=7)
      ))
    ),
    INDEX(reference!$H$1:$I$9, MATCH($M161, reference!$H$1:$H$9, 0), 2),
    ""
  ),
"")</f>
        <v/>
      </c>
      <c r="AV161" s="53" t="str">
        <f>IFERROR(
  IF(
    AND(
      AV$6&gt;=$I161, AV$6&lt;=$J161, $Q$2="Yes",
      NOT( OR(
        AND($M$5=1, OR(WEEKDAY(AV$6,2)=6, WEEKDAY(AV$6,2)=7)),
        AND($M$5=17,  WEEKDAY(AV$6,2)=6),
        AND($M$5=11,  WEEKDAY(AV$6,2)=7)
      ))
    ),
    INDEX(reference!$H$1:$I$9, MATCH($M161, reference!$H$1:$H$9, 0), 2),
    ""
  ),
"")</f>
        <v/>
      </c>
      <c r="AW161" s="53" t="str">
        <f>IFERROR(
  IF(
    AND(
      AW$6&gt;=$I161, AW$6&lt;=$J161, $Q$2="Yes",
      NOT( OR(
        AND($M$5=1, OR(WEEKDAY(AW$6,2)=6, WEEKDAY(AW$6,2)=7)),
        AND($M$5=17,  WEEKDAY(AW$6,2)=6),
        AND($M$5=11,  WEEKDAY(AW$6,2)=7)
      ))
    ),
    INDEX(reference!$H$1:$I$9, MATCH($M161, reference!$H$1:$H$9, 0), 2),
    ""
  ),
"")</f>
        <v/>
      </c>
      <c r="AX161" s="53" t="str">
        <f>IFERROR(
  IF(
    AND(
      AX$6&gt;=$I161, AX$6&lt;=$J161, $Q$2="Yes",
      NOT( OR(
        AND($M$5=1, OR(WEEKDAY(AX$6,2)=6, WEEKDAY(AX$6,2)=7)),
        AND($M$5=17,  WEEKDAY(AX$6,2)=6),
        AND($M$5=11,  WEEKDAY(AX$6,2)=7)
      ))
    ),
    INDEX(reference!$H$1:$I$9, MATCH($M161, reference!$H$1:$H$9, 0), 2),
    ""
  ),
"")</f>
        <v/>
      </c>
      <c r="AY161" s="53" t="str">
        <f>IFERROR(
  IF(
    AND(
      AY$6&gt;=$I161, AY$6&lt;=$J161, $Q$2="Yes",
      NOT( OR(
        AND($M$5=1, OR(WEEKDAY(AY$6,2)=6, WEEKDAY(AY$6,2)=7)),
        AND($M$5=17,  WEEKDAY(AY$6,2)=6),
        AND($M$5=11,  WEEKDAY(AY$6,2)=7)
      ))
    ),
    INDEX(reference!$H$1:$I$9, MATCH($M161, reference!$H$1:$H$9, 0), 2),
    ""
  ),
"")</f>
        <v/>
      </c>
      <c r="AZ161" s="53" t="str">
        <f>IFERROR(
  IF(
    AND(
      AZ$6&gt;=$I161, AZ$6&lt;=$J161, $Q$2="Yes",
      NOT( OR(
        AND($M$5=1, OR(WEEKDAY(AZ$6,2)=6, WEEKDAY(AZ$6,2)=7)),
        AND($M$5=17,  WEEKDAY(AZ$6,2)=6),
        AND($M$5=11,  WEEKDAY(AZ$6,2)=7)
      ))
    ),
    INDEX(reference!$H$1:$I$9, MATCH($M161, reference!$H$1:$H$9, 0), 2),
    ""
  ),
"")</f>
        <v/>
      </c>
      <c r="BA161" s="53" t="str">
        <f>IFERROR(
  IF(
    AND(
      BA$6&gt;=$I161, BA$6&lt;=$J161, $Q$2="Yes",
      NOT( OR(
        AND($M$5=1, OR(WEEKDAY(BA$6,2)=6, WEEKDAY(BA$6,2)=7)),
        AND($M$5=17,  WEEKDAY(BA$6,2)=6),
        AND($M$5=11,  WEEKDAY(BA$6,2)=7)
      ))
    ),
    INDEX(reference!$H$1:$I$9, MATCH($M161, reference!$H$1:$H$9, 0), 2),
    ""
  ),
"")</f>
        <v/>
      </c>
      <c r="BB161" s="53" t="str">
        <f>IFERROR(
  IF(
    AND(
      BB$6&gt;=$I161, BB$6&lt;=$J161, $Q$2="Yes",
      NOT( OR(
        AND($M$5=1, OR(WEEKDAY(BB$6,2)=6, WEEKDAY(BB$6,2)=7)),
        AND($M$5=17,  WEEKDAY(BB$6,2)=6),
        AND($M$5=11,  WEEKDAY(BB$6,2)=7)
      ))
    ),
    INDEX(reference!$H$1:$I$9, MATCH($M161, reference!$H$1:$H$9, 0), 2),
    ""
  ),
"")</f>
        <v/>
      </c>
      <c r="BC161" s="53" t="str">
        <f>IFERROR(
  IF(
    AND(
      BC$6&gt;=$I161, BC$6&lt;=$J161, $Q$2="Yes",
      NOT( OR(
        AND($M$5=1, OR(WEEKDAY(BC$6,2)=6, WEEKDAY(BC$6,2)=7)),
        AND($M$5=17,  WEEKDAY(BC$6,2)=6),
        AND($M$5=11,  WEEKDAY(BC$6,2)=7)
      ))
    ),
    INDEX(reference!$H$1:$I$9, MATCH($M161, reference!$H$1:$H$9, 0), 2),
    ""
  ),
"")</f>
        <v/>
      </c>
      <c r="BD161" s="53" t="str">
        <f>IFERROR(
  IF(
    AND(
      BD$6&gt;=$I161, BD$6&lt;=$J161, $Q$2="Yes",
      NOT( OR(
        AND($M$5=1, OR(WEEKDAY(BD$6,2)=6, WEEKDAY(BD$6,2)=7)),
        AND($M$5=17,  WEEKDAY(BD$6,2)=6),
        AND($M$5=11,  WEEKDAY(BD$6,2)=7)
      ))
    ),
    INDEX(reference!$H$1:$I$9, MATCH($M161, reference!$H$1:$H$9, 0), 2),
    ""
  ),
"")</f>
        <v/>
      </c>
      <c r="BE161" s="53" t="str">
        <f>IFERROR(
  IF(
    AND(
      BE$6&gt;=$I161, BE$6&lt;=$J161, $Q$2="Yes",
      NOT( OR(
        AND($M$5=1, OR(WEEKDAY(BE$6,2)=6, WEEKDAY(BE$6,2)=7)),
        AND($M$5=17,  WEEKDAY(BE$6,2)=6),
        AND($M$5=11,  WEEKDAY(BE$6,2)=7)
      ))
    ),
    INDEX(reference!$H$1:$I$9, MATCH($M161, reference!$H$1:$H$9, 0), 2),
    ""
  ),
"")</f>
        <v/>
      </c>
      <c r="BF161" s="53" t="str">
        <f>IFERROR(
  IF(
    AND(
      BF$6&gt;=$I161, BF$6&lt;=$J161, $Q$2="Yes",
      NOT( OR(
        AND($M$5=1, OR(WEEKDAY(BF$6,2)=6, WEEKDAY(BF$6,2)=7)),
        AND($M$5=17,  WEEKDAY(BF$6,2)=6),
        AND($M$5=11,  WEEKDAY(BF$6,2)=7)
      ))
    ),
    INDEX(reference!$H$1:$I$9, MATCH($M161, reference!$H$1:$H$9, 0), 2),
    ""
  ),
"")</f>
        <v/>
      </c>
      <c r="BG161" s="53" t="str">
        <f>IFERROR(
  IF(
    AND(
      BG$6&gt;=$I161, BG$6&lt;=$J161, $Q$2="Yes",
      NOT( OR(
        AND($M$5=1, OR(WEEKDAY(BG$6,2)=6, WEEKDAY(BG$6,2)=7)),
        AND($M$5=17,  WEEKDAY(BG$6,2)=6),
        AND($M$5=11,  WEEKDAY(BG$6,2)=7)
      ))
    ),
    INDEX(reference!$H$1:$I$9, MATCH($M161, reference!$H$1:$H$9, 0), 2),
    ""
  ),
"")</f>
        <v/>
      </c>
      <c r="BH161" s="53" t="str">
        <f>IFERROR(
  IF(
    AND(
      BH$6&gt;=$I161, BH$6&lt;=$J161, $Q$2="Yes",
      NOT( OR(
        AND($M$5=1, OR(WEEKDAY(BH$6,2)=6, WEEKDAY(BH$6,2)=7)),
        AND($M$5=17,  WEEKDAY(BH$6,2)=6),
        AND($M$5=11,  WEEKDAY(BH$6,2)=7)
      ))
    ),
    INDEX(reference!$H$1:$I$9, MATCH($M161, reference!$H$1:$H$9, 0), 2),
    ""
  ),
"")</f>
        <v/>
      </c>
      <c r="BI161" s="53" t="str">
        <f>IFERROR(
  IF(
    AND(
      BI$6&gt;=$I161, BI$6&lt;=$J161, $Q$2="Yes",
      NOT( OR(
        AND($M$5=1, OR(WEEKDAY(BI$6,2)=6, WEEKDAY(BI$6,2)=7)),
        AND($M$5=17,  WEEKDAY(BI$6,2)=6),
        AND($M$5=11,  WEEKDAY(BI$6,2)=7)
      ))
    ),
    INDEX(reference!$H$1:$I$9, MATCH($M161, reference!$H$1:$H$9, 0), 2),
    ""
  ),
"")</f>
        <v/>
      </c>
      <c r="BJ161" s="53" t="str">
        <f>IFERROR(
  IF(
    AND(
      BJ$6&gt;=$I161, BJ$6&lt;=$J161, $Q$2="Yes",
      NOT( OR(
        AND($M$5=1, OR(WEEKDAY(BJ$6,2)=6, WEEKDAY(BJ$6,2)=7)),
        AND($M$5=17,  WEEKDAY(BJ$6,2)=6),
        AND($M$5=11,  WEEKDAY(BJ$6,2)=7)
      ))
    ),
    INDEX(reference!$H$1:$I$9, MATCH($M161, reference!$H$1:$H$9, 0), 2),
    ""
  ),
"")</f>
        <v/>
      </c>
      <c r="BK161" s="53" t="str">
        <f>IFERROR(
  IF(
    AND(
      BK$6&gt;=$I161, BK$6&lt;=$J161, $Q$2="Yes",
      NOT( OR(
        AND($M$5=1, OR(WEEKDAY(BK$6,2)=6, WEEKDAY(BK$6,2)=7)),
        AND($M$5=17,  WEEKDAY(BK$6,2)=6),
        AND($M$5=11,  WEEKDAY(BK$6,2)=7)
      ))
    ),
    INDEX(reference!$H$1:$I$9, MATCH($M161, reference!$H$1:$H$9, 0), 2),
    ""
  ),
"")</f>
        <v/>
      </c>
      <c r="BL161" s="53" t="str">
        <f>IFERROR(
  IF(
    AND(
      BL$6&gt;=$I161, BL$6&lt;=$J161, $Q$2="Yes",
      NOT( OR(
        AND($M$5=1, OR(WEEKDAY(BL$6,2)=6, WEEKDAY(BL$6,2)=7)),
        AND($M$5=17,  WEEKDAY(BL$6,2)=6),
        AND($M$5=11,  WEEKDAY(BL$6,2)=7)
      ))
    ),
    INDEX(reference!$H$1:$I$9, MATCH($M161, reference!$H$1:$H$9, 0), 2),
    ""
  ),
"")</f>
        <v/>
      </c>
      <c r="BM161" s="53" t="str">
        <f>IFERROR(
  IF(
    AND(
      BM$6&gt;=$I161, BM$6&lt;=$J161, $Q$2="Yes",
      NOT( OR(
        AND($M$5=1, OR(WEEKDAY(BM$6,2)=6, WEEKDAY(BM$6,2)=7)),
        AND($M$5=17,  WEEKDAY(BM$6,2)=6),
        AND($M$5=11,  WEEKDAY(BM$6,2)=7)
      ))
    ),
    INDEX(reference!$H$1:$I$9, MATCH($M161, reference!$H$1:$H$9, 0), 2),
    ""
  ),
"")</f>
        <v/>
      </c>
      <c r="BN161" s="53" t="str">
        <f>IFERROR(
  IF(
    AND(
      BN$6&gt;=$I161, BN$6&lt;=$J161, $Q$2="Yes",
      NOT( OR(
        AND($M$5=1, OR(WEEKDAY(BN$6,2)=6, WEEKDAY(BN$6,2)=7)),
        AND($M$5=17,  WEEKDAY(BN$6,2)=6),
        AND($M$5=11,  WEEKDAY(BN$6,2)=7)
      ))
    ),
    INDEX(reference!$H$1:$I$9, MATCH($M161, reference!$H$1:$H$9, 0), 2),
    ""
  ),
"")</f>
        <v/>
      </c>
      <c r="BO161" s="53" t="str">
        <f>IFERROR(
  IF(
    AND(
      BO$6&gt;=$I161, BO$6&lt;=$J161, $Q$2="Yes",
      NOT( OR(
        AND($M$5=1, OR(WEEKDAY(BO$6,2)=6, WEEKDAY(BO$6,2)=7)),
        AND($M$5=17,  WEEKDAY(BO$6,2)=6),
        AND($M$5=11,  WEEKDAY(BO$6,2)=7)
      ))
    ),
    INDEX(reference!$H$1:$I$9, MATCH($M161, reference!$H$1:$H$9, 0), 2),
    ""
  ),
"")</f>
        <v/>
      </c>
      <c r="BP161" s="53" t="str">
        <f>IFERROR(
  IF(
    AND(
      BP$6&gt;=$I161, BP$6&lt;=$J161, $Q$2="Yes",
      NOT( OR(
        AND($M$5=1, OR(WEEKDAY(BP$6,2)=6, WEEKDAY(BP$6,2)=7)),
        AND($M$5=17,  WEEKDAY(BP$6,2)=6),
        AND($M$5=11,  WEEKDAY(BP$6,2)=7)
      ))
    ),
    INDEX(reference!$H$1:$I$9, MATCH($M161, reference!$H$1:$H$9, 0), 2),
    ""
  ),
"")</f>
        <v/>
      </c>
      <c r="BQ161" s="53" t="str">
        <f>IFERROR(
  IF(
    AND(
      BQ$6&gt;=$I161, BQ$6&lt;=$J161, $Q$2="Yes",
      NOT( OR(
        AND($M$5=1, OR(WEEKDAY(BQ$6,2)=6, WEEKDAY(BQ$6,2)=7)),
        AND($M$5=17,  WEEKDAY(BQ$6,2)=6),
        AND($M$5=11,  WEEKDAY(BQ$6,2)=7)
      ))
    ),
    INDEX(reference!$H$1:$I$9, MATCH($M161, reference!$H$1:$H$9, 0), 2),
    ""
  ),
"")</f>
        <v/>
      </c>
    </row>
    <row r="162" spans="1:69" ht="22.5" customHeight="1" x14ac:dyDescent="0.15">
      <c r="A162" s="46">
        <f>COUNTIF($L$7:M162,M162)</f>
        <v>0</v>
      </c>
      <c r="B162" s="46" t="str">
        <f t="shared" si="8"/>
        <v>-0</v>
      </c>
      <c r="C162" s="46" t="str">
        <f>IFERROR(IF(G162="","",MOD(COUNTIFS($F$6:G162,"◯"),10)),"")</f>
        <v/>
      </c>
      <c r="D162" s="46" t="str" cm="1">
        <f t="array" ref="D162">IF(G162="","",_xlfn.SWITCH(G162,"◯",1,"◆",2,"★",3))</f>
        <v/>
      </c>
      <c r="E162" s="46"/>
      <c r="F162" s="47"/>
      <c r="G162" s="48"/>
      <c r="H162" s="49"/>
      <c r="I162" s="51"/>
      <c r="J162" s="51"/>
      <c r="K162" s="52" t="str">
        <f t="shared" si="9"/>
        <v/>
      </c>
      <c r="L162" s="50"/>
      <c r="M162" s="50"/>
      <c r="N162" s="53" t="str">
        <f>IFERROR(
  IF(
    AND(
      N$6&gt;=$I162, N$6&lt;=$J162, $Q$2="Yes",
      NOT( OR(
        AND($M$5=1, OR(WEEKDAY(N$6,2)=6, WEEKDAY(N$6,2)=7)),
        AND($M$5=17,  WEEKDAY(N$6,2)=6),
        AND($M$5=11,  WEEKDAY(N$6,2)=7)
      ))
    ),
    INDEX(reference!$H$1:$I$9, MATCH($M162, reference!$H$1:$H$9, 0), 2),
    ""
  ),
"")</f>
        <v/>
      </c>
      <c r="O162" s="53" t="str">
        <f>IFERROR(
  IF(
    AND(
      O$6&gt;=$I162, O$6&lt;=$J162, $Q$2="Yes",
      NOT( OR(
        AND($M$5=1, OR(WEEKDAY(O$6,2)=6, WEEKDAY(O$6,2)=7)),
        AND($M$5=17,  WEEKDAY(O$6,2)=6),
        AND($M$5=11,  WEEKDAY(O$6,2)=7)
      ))
    ),
    INDEX(reference!$H$1:$I$9, MATCH($M162, reference!$H$1:$H$9, 0), 2),
    ""
  ),
"")</f>
        <v/>
      </c>
      <c r="P162" s="53" t="str">
        <f>IFERROR(
  IF(
    AND(
      P$6&gt;=$I162, P$6&lt;=$J162, $Q$2="Yes",
      NOT( OR(
        AND($M$5=1, OR(WEEKDAY(P$6,2)=6, WEEKDAY(P$6,2)=7)),
        AND($M$5=17,  WEEKDAY(P$6,2)=6),
        AND($M$5=11,  WEEKDAY(P$6,2)=7)
      ))
    ),
    INDEX(reference!$H$1:$I$9, MATCH($M162, reference!$H$1:$H$9, 0), 2),
    ""
  ),
"")</f>
        <v/>
      </c>
      <c r="Q162" s="53" t="str">
        <f>IFERROR(
  IF(
    AND(
      Q$6&gt;=$I162, Q$6&lt;=$J162, $Q$2="Yes",
      NOT( OR(
        AND($M$5=1, OR(WEEKDAY(Q$6,2)=6, WEEKDAY(Q$6,2)=7)),
        AND($M$5=17,  WEEKDAY(Q$6,2)=6),
        AND($M$5=11,  WEEKDAY(Q$6,2)=7)
      ))
    ),
    INDEX(reference!$H$1:$I$9, MATCH($M162, reference!$H$1:$H$9, 0), 2),
    ""
  ),
"")</f>
        <v/>
      </c>
      <c r="R162" s="53" t="str">
        <f>IFERROR(
  IF(
    AND(
      R$6&gt;=$I162, R$6&lt;=$J162, $Q$2="Yes",
      NOT( OR(
        AND($M$5=1, OR(WEEKDAY(R$6,2)=6, WEEKDAY(R$6,2)=7)),
        AND($M$5=17,  WEEKDAY(R$6,2)=6),
        AND($M$5=11,  WEEKDAY(R$6,2)=7)
      ))
    ),
    INDEX(reference!$H$1:$I$9, MATCH($M162, reference!$H$1:$H$9, 0), 2),
    ""
  ),
"")</f>
        <v/>
      </c>
      <c r="S162" s="53" t="str">
        <f>IFERROR(
  IF(
    AND(
      S$6&gt;=$I162, S$6&lt;=$J162, $Q$2="Yes",
      NOT( OR(
        AND($M$5=1, OR(WEEKDAY(S$6,2)=6, WEEKDAY(S$6,2)=7)),
        AND($M$5=17,  WEEKDAY(S$6,2)=6),
        AND($M$5=11,  WEEKDAY(S$6,2)=7)
      ))
    ),
    INDEX(reference!$H$1:$I$9, MATCH($M162, reference!$H$1:$H$9, 0), 2),
    ""
  ),
"")</f>
        <v/>
      </c>
      <c r="T162" s="53" t="str">
        <f>IFERROR(
  IF(
    AND(
      T$6&gt;=$I162, T$6&lt;=$J162, $Q$2="Yes",
      NOT( OR(
        AND($M$5=1, OR(WEEKDAY(T$6,2)=6, WEEKDAY(T$6,2)=7)),
        AND($M$5=17,  WEEKDAY(T$6,2)=6),
        AND($M$5=11,  WEEKDAY(T$6,2)=7)
      ))
    ),
    INDEX(reference!$H$1:$I$9, MATCH($M162, reference!$H$1:$H$9, 0), 2),
    ""
  ),
"")</f>
        <v/>
      </c>
      <c r="U162" s="53" t="str">
        <f>IFERROR(
  IF(
    AND(
      U$6&gt;=$I162, U$6&lt;=$J162, $Q$2="Yes",
      NOT( OR(
        AND($M$5=1, OR(WEEKDAY(U$6,2)=6, WEEKDAY(U$6,2)=7)),
        AND($M$5=17,  WEEKDAY(U$6,2)=6),
        AND($M$5=11,  WEEKDAY(U$6,2)=7)
      ))
    ),
    INDEX(reference!$H$1:$I$9, MATCH($M162, reference!$H$1:$H$9, 0), 2),
    ""
  ),
"")</f>
        <v/>
      </c>
      <c r="V162" s="53" t="str">
        <f>IFERROR(
  IF(
    AND(
      V$6&gt;=$I162, V$6&lt;=$J162, $Q$2="Yes",
      NOT( OR(
        AND($M$5=1, OR(WEEKDAY(V$6,2)=6, WEEKDAY(V$6,2)=7)),
        AND($M$5=17,  WEEKDAY(V$6,2)=6),
        AND($M$5=11,  WEEKDAY(V$6,2)=7)
      ))
    ),
    INDEX(reference!$H$1:$I$9, MATCH($M162, reference!$H$1:$H$9, 0), 2),
    ""
  ),
"")</f>
        <v/>
      </c>
      <c r="W162" s="53" t="str">
        <f>IFERROR(
  IF(
    AND(
      W$6&gt;=$I162, W$6&lt;=$J162, $Q$2="Yes",
      NOT( OR(
        AND($M$5=1, OR(WEEKDAY(W$6,2)=6, WEEKDAY(W$6,2)=7)),
        AND($M$5=17,  WEEKDAY(W$6,2)=6),
        AND($M$5=11,  WEEKDAY(W$6,2)=7)
      ))
    ),
    INDEX(reference!$H$1:$I$9, MATCH($M162, reference!$H$1:$H$9, 0), 2),
    ""
  ),
"")</f>
        <v/>
      </c>
      <c r="X162" s="53" t="str">
        <f>IFERROR(
  IF(
    AND(
      X$6&gt;=$I162, X$6&lt;=$J162, $Q$2="Yes",
      NOT( OR(
        AND($M$5=1, OR(WEEKDAY(X$6,2)=6, WEEKDAY(X$6,2)=7)),
        AND($M$5=17,  WEEKDAY(X$6,2)=6),
        AND($M$5=11,  WEEKDAY(X$6,2)=7)
      ))
    ),
    INDEX(reference!$H$1:$I$9, MATCH($M162, reference!$H$1:$H$9, 0), 2),
    ""
  ),
"")</f>
        <v/>
      </c>
      <c r="Y162" s="53" t="str">
        <f>IFERROR(
  IF(
    AND(
      Y$6&gt;=$I162, Y$6&lt;=$J162, $Q$2="Yes",
      NOT( OR(
        AND($M$5=1, OR(WEEKDAY(Y$6,2)=6, WEEKDAY(Y$6,2)=7)),
        AND($M$5=17,  WEEKDAY(Y$6,2)=6),
        AND($M$5=11,  WEEKDAY(Y$6,2)=7)
      ))
    ),
    INDEX(reference!$H$1:$I$9, MATCH($M162, reference!$H$1:$H$9, 0), 2),
    ""
  ),
"")</f>
        <v/>
      </c>
      <c r="Z162" s="53" t="str">
        <f>IFERROR(
  IF(
    AND(
      Z$6&gt;=$I162, Z$6&lt;=$J162, $Q$2="Yes",
      NOT( OR(
        AND($M$5=1, OR(WEEKDAY(Z$6,2)=6, WEEKDAY(Z$6,2)=7)),
        AND($M$5=17,  WEEKDAY(Z$6,2)=6),
        AND($M$5=11,  WEEKDAY(Z$6,2)=7)
      ))
    ),
    INDEX(reference!$H$1:$I$9, MATCH($M162, reference!$H$1:$H$9, 0), 2),
    ""
  ),
"")</f>
        <v/>
      </c>
      <c r="AA162" s="53" t="str">
        <f>IFERROR(
  IF(
    AND(
      AA$6&gt;=$I162, AA$6&lt;=$J162, $Q$2="Yes",
      NOT( OR(
        AND($M$5=1, OR(WEEKDAY(AA$6,2)=6, WEEKDAY(AA$6,2)=7)),
        AND($M$5=17,  WEEKDAY(AA$6,2)=6),
        AND($M$5=11,  WEEKDAY(AA$6,2)=7)
      ))
    ),
    INDEX(reference!$H$1:$I$9, MATCH($M162, reference!$H$1:$H$9, 0), 2),
    ""
  ),
"")</f>
        <v/>
      </c>
      <c r="AB162" s="53" t="str">
        <f>IFERROR(
  IF(
    AND(
      AB$6&gt;=$I162, AB$6&lt;=$J162, $Q$2="Yes",
      NOT( OR(
        AND($M$5=1, OR(WEEKDAY(AB$6,2)=6, WEEKDAY(AB$6,2)=7)),
        AND($M$5=17,  WEEKDAY(AB$6,2)=6),
        AND($M$5=11,  WEEKDAY(AB$6,2)=7)
      ))
    ),
    INDEX(reference!$H$1:$I$9, MATCH($M162, reference!$H$1:$H$9, 0), 2),
    ""
  ),
"")</f>
        <v/>
      </c>
      <c r="AC162" s="53" t="str">
        <f>IFERROR(
  IF(
    AND(
      AC$6&gt;=$I162, AC$6&lt;=$J162, $Q$2="Yes",
      NOT( OR(
        AND($M$5=1, OR(WEEKDAY(AC$6,2)=6, WEEKDAY(AC$6,2)=7)),
        AND($M$5=17,  WEEKDAY(AC$6,2)=6),
        AND($M$5=11,  WEEKDAY(AC$6,2)=7)
      ))
    ),
    INDEX(reference!$H$1:$I$9, MATCH($M162, reference!$H$1:$H$9, 0), 2),
    ""
  ),
"")</f>
        <v/>
      </c>
      <c r="AD162" s="53" t="str">
        <f>IFERROR(
  IF(
    AND(
      AD$6&gt;=$I162, AD$6&lt;=$J162, $Q$2="Yes",
      NOT( OR(
        AND($M$5=1, OR(WEEKDAY(AD$6,2)=6, WEEKDAY(AD$6,2)=7)),
        AND($M$5=17,  WEEKDAY(AD$6,2)=6),
        AND($M$5=11,  WEEKDAY(AD$6,2)=7)
      ))
    ),
    INDEX(reference!$H$1:$I$9, MATCH($M162, reference!$H$1:$H$9, 0), 2),
    ""
  ),
"")</f>
        <v/>
      </c>
      <c r="AE162" s="53" t="str">
        <f>IFERROR(
  IF(
    AND(
      AE$6&gt;=$I162, AE$6&lt;=$J162, $Q$2="Yes",
      NOT( OR(
        AND($M$5=1, OR(WEEKDAY(AE$6,2)=6, WEEKDAY(AE$6,2)=7)),
        AND($M$5=17,  WEEKDAY(AE$6,2)=6),
        AND($M$5=11,  WEEKDAY(AE$6,2)=7)
      ))
    ),
    INDEX(reference!$H$1:$I$9, MATCH($M162, reference!$H$1:$H$9, 0), 2),
    ""
  ),
"")</f>
        <v/>
      </c>
      <c r="AF162" s="53" t="str">
        <f>IFERROR(
  IF(
    AND(
      AF$6&gt;=$I162, AF$6&lt;=$J162, $Q$2="Yes",
      NOT( OR(
        AND($M$5=1, OR(WEEKDAY(AF$6,2)=6, WEEKDAY(AF$6,2)=7)),
        AND($M$5=17,  WEEKDAY(AF$6,2)=6),
        AND($M$5=11,  WEEKDAY(AF$6,2)=7)
      ))
    ),
    INDEX(reference!$H$1:$I$9, MATCH($M162, reference!$H$1:$H$9, 0), 2),
    ""
  ),
"")</f>
        <v/>
      </c>
      <c r="AG162" s="53" t="str">
        <f>IFERROR(
  IF(
    AND(
      AG$6&gt;=$I162, AG$6&lt;=$J162, $Q$2="Yes",
      NOT( OR(
        AND($M$5=1, OR(WEEKDAY(AG$6,2)=6, WEEKDAY(AG$6,2)=7)),
        AND($M$5=17,  WEEKDAY(AG$6,2)=6),
        AND($M$5=11,  WEEKDAY(AG$6,2)=7)
      ))
    ),
    INDEX(reference!$H$1:$I$9, MATCH($M162, reference!$H$1:$H$9, 0), 2),
    ""
  ),
"")</f>
        <v/>
      </c>
      <c r="AH162" s="53" t="str">
        <f>IFERROR(
  IF(
    AND(
      AH$6&gt;=$I162, AH$6&lt;=$J162, $Q$2="Yes",
      NOT( OR(
        AND($M$5=1, OR(WEEKDAY(AH$6,2)=6, WEEKDAY(AH$6,2)=7)),
        AND($M$5=17,  WEEKDAY(AH$6,2)=6),
        AND($M$5=11,  WEEKDAY(AH$6,2)=7)
      ))
    ),
    INDEX(reference!$H$1:$I$9, MATCH($M162, reference!$H$1:$H$9, 0), 2),
    ""
  ),
"")</f>
        <v/>
      </c>
      <c r="AI162" s="53" t="str">
        <f>IFERROR(
  IF(
    AND(
      AI$6&gt;=$I162, AI$6&lt;=$J162, $Q$2="Yes",
      NOT( OR(
        AND($M$5=1, OR(WEEKDAY(AI$6,2)=6, WEEKDAY(AI$6,2)=7)),
        AND($M$5=17,  WEEKDAY(AI$6,2)=6),
        AND($M$5=11,  WEEKDAY(AI$6,2)=7)
      ))
    ),
    INDEX(reference!$H$1:$I$9, MATCH($M162, reference!$H$1:$H$9, 0), 2),
    ""
  ),
"")</f>
        <v/>
      </c>
      <c r="AJ162" s="53" t="str">
        <f>IFERROR(
  IF(
    AND(
      AJ$6&gt;=$I162, AJ$6&lt;=$J162, $Q$2="Yes",
      NOT( OR(
        AND($M$5=1, OR(WEEKDAY(AJ$6,2)=6, WEEKDAY(AJ$6,2)=7)),
        AND($M$5=17,  WEEKDAY(AJ$6,2)=6),
        AND($M$5=11,  WEEKDAY(AJ$6,2)=7)
      ))
    ),
    INDEX(reference!$H$1:$I$9, MATCH($M162, reference!$H$1:$H$9, 0), 2),
    ""
  ),
"")</f>
        <v/>
      </c>
      <c r="AK162" s="53" t="str">
        <f>IFERROR(
  IF(
    AND(
      AK$6&gt;=$I162, AK$6&lt;=$J162, $Q$2="Yes",
      NOT( OR(
        AND($M$5=1, OR(WEEKDAY(AK$6,2)=6, WEEKDAY(AK$6,2)=7)),
        AND($M$5=17,  WEEKDAY(AK$6,2)=6),
        AND($M$5=11,  WEEKDAY(AK$6,2)=7)
      ))
    ),
    INDEX(reference!$H$1:$I$9, MATCH($M162, reference!$H$1:$H$9, 0), 2),
    ""
  ),
"")</f>
        <v/>
      </c>
      <c r="AL162" s="53" t="str">
        <f>IFERROR(
  IF(
    AND(
      AL$6&gt;=$I162, AL$6&lt;=$J162, $Q$2="Yes",
      NOT( OR(
        AND($M$5=1, OR(WEEKDAY(AL$6,2)=6, WEEKDAY(AL$6,2)=7)),
        AND($M$5=17,  WEEKDAY(AL$6,2)=6),
        AND($M$5=11,  WEEKDAY(AL$6,2)=7)
      ))
    ),
    INDEX(reference!$H$1:$I$9, MATCH($M162, reference!$H$1:$H$9, 0), 2),
    ""
  ),
"")</f>
        <v/>
      </c>
      <c r="AM162" s="53" t="str">
        <f>IFERROR(
  IF(
    AND(
      AM$6&gt;=$I162, AM$6&lt;=$J162, $Q$2="Yes",
      NOT( OR(
        AND($M$5=1, OR(WEEKDAY(AM$6,2)=6, WEEKDAY(AM$6,2)=7)),
        AND($M$5=17,  WEEKDAY(AM$6,2)=6),
        AND($M$5=11,  WEEKDAY(AM$6,2)=7)
      ))
    ),
    INDEX(reference!$H$1:$I$9, MATCH($M162, reference!$H$1:$H$9, 0), 2),
    ""
  ),
"")</f>
        <v/>
      </c>
      <c r="AN162" s="53" t="str">
        <f>IFERROR(
  IF(
    AND(
      AN$6&gt;=$I162, AN$6&lt;=$J162, $Q$2="Yes",
      NOT( OR(
        AND($M$5=1, OR(WEEKDAY(AN$6,2)=6, WEEKDAY(AN$6,2)=7)),
        AND($M$5=17,  WEEKDAY(AN$6,2)=6),
        AND($M$5=11,  WEEKDAY(AN$6,2)=7)
      ))
    ),
    INDEX(reference!$H$1:$I$9, MATCH($M162, reference!$H$1:$H$9, 0), 2),
    ""
  ),
"")</f>
        <v/>
      </c>
      <c r="AO162" s="53" t="str">
        <f>IFERROR(
  IF(
    AND(
      AO$6&gt;=$I162, AO$6&lt;=$J162, $Q$2="Yes",
      NOT( OR(
        AND($M$5=1, OR(WEEKDAY(AO$6,2)=6, WEEKDAY(AO$6,2)=7)),
        AND($M$5=17,  WEEKDAY(AO$6,2)=6),
        AND($M$5=11,  WEEKDAY(AO$6,2)=7)
      ))
    ),
    INDEX(reference!$H$1:$I$9, MATCH($M162, reference!$H$1:$H$9, 0), 2),
    ""
  ),
"")</f>
        <v/>
      </c>
      <c r="AP162" s="53" t="str">
        <f>IFERROR(
  IF(
    AND(
      AP$6&gt;=$I162, AP$6&lt;=$J162, $Q$2="Yes",
      NOT( OR(
        AND($M$5=1, OR(WEEKDAY(AP$6,2)=6, WEEKDAY(AP$6,2)=7)),
        AND($M$5=17,  WEEKDAY(AP$6,2)=6),
        AND($M$5=11,  WEEKDAY(AP$6,2)=7)
      ))
    ),
    INDEX(reference!$H$1:$I$9, MATCH($M162, reference!$H$1:$H$9, 0), 2),
    ""
  ),
"")</f>
        <v/>
      </c>
      <c r="AQ162" s="53" t="str">
        <f>IFERROR(
  IF(
    AND(
      AQ$6&gt;=$I162, AQ$6&lt;=$J162, $Q$2="Yes",
      NOT( OR(
        AND($M$5=1, OR(WEEKDAY(AQ$6,2)=6, WEEKDAY(AQ$6,2)=7)),
        AND($M$5=17,  WEEKDAY(AQ$6,2)=6),
        AND($M$5=11,  WEEKDAY(AQ$6,2)=7)
      ))
    ),
    INDEX(reference!$H$1:$I$9, MATCH($M162, reference!$H$1:$H$9, 0), 2),
    ""
  ),
"")</f>
        <v/>
      </c>
      <c r="AR162" s="53" t="str">
        <f>IFERROR(
  IF(
    AND(
      AR$6&gt;=$I162, AR$6&lt;=$J162, $Q$2="Yes",
      NOT( OR(
        AND($M$5=1, OR(WEEKDAY(AR$6,2)=6, WEEKDAY(AR$6,2)=7)),
        AND($M$5=17,  WEEKDAY(AR$6,2)=6),
        AND($M$5=11,  WEEKDAY(AR$6,2)=7)
      ))
    ),
    INDEX(reference!$H$1:$I$9, MATCH($M162, reference!$H$1:$H$9, 0), 2),
    ""
  ),
"")</f>
        <v/>
      </c>
      <c r="AS162" s="53" t="str">
        <f>IFERROR(
  IF(
    AND(
      AS$6&gt;=$I162, AS$6&lt;=$J162, $Q$2="Yes",
      NOT( OR(
        AND($M$5=1, OR(WEEKDAY(AS$6,2)=6, WEEKDAY(AS$6,2)=7)),
        AND($M$5=17,  WEEKDAY(AS$6,2)=6),
        AND($M$5=11,  WEEKDAY(AS$6,2)=7)
      ))
    ),
    INDEX(reference!$H$1:$I$9, MATCH($M162, reference!$H$1:$H$9, 0), 2),
    ""
  ),
"")</f>
        <v/>
      </c>
      <c r="AT162" s="53" t="str">
        <f>IFERROR(
  IF(
    AND(
      AT$6&gt;=$I162, AT$6&lt;=$J162, $Q$2="Yes",
      NOT( OR(
        AND($M$5=1, OR(WEEKDAY(AT$6,2)=6, WEEKDAY(AT$6,2)=7)),
        AND($M$5=17,  WEEKDAY(AT$6,2)=6),
        AND($M$5=11,  WEEKDAY(AT$6,2)=7)
      ))
    ),
    INDEX(reference!$H$1:$I$9, MATCH($M162, reference!$H$1:$H$9, 0), 2),
    ""
  ),
"")</f>
        <v/>
      </c>
      <c r="AU162" s="53" t="str">
        <f>IFERROR(
  IF(
    AND(
      AU$6&gt;=$I162, AU$6&lt;=$J162, $Q$2="Yes",
      NOT( OR(
        AND($M$5=1, OR(WEEKDAY(AU$6,2)=6, WEEKDAY(AU$6,2)=7)),
        AND($M$5=17,  WEEKDAY(AU$6,2)=6),
        AND($M$5=11,  WEEKDAY(AU$6,2)=7)
      ))
    ),
    INDEX(reference!$H$1:$I$9, MATCH($M162, reference!$H$1:$H$9, 0), 2),
    ""
  ),
"")</f>
        <v/>
      </c>
      <c r="AV162" s="53" t="str">
        <f>IFERROR(
  IF(
    AND(
      AV$6&gt;=$I162, AV$6&lt;=$J162, $Q$2="Yes",
      NOT( OR(
        AND($M$5=1, OR(WEEKDAY(AV$6,2)=6, WEEKDAY(AV$6,2)=7)),
        AND($M$5=17,  WEEKDAY(AV$6,2)=6),
        AND($M$5=11,  WEEKDAY(AV$6,2)=7)
      ))
    ),
    INDEX(reference!$H$1:$I$9, MATCH($M162, reference!$H$1:$H$9, 0), 2),
    ""
  ),
"")</f>
        <v/>
      </c>
      <c r="AW162" s="53" t="str">
        <f>IFERROR(
  IF(
    AND(
      AW$6&gt;=$I162, AW$6&lt;=$J162, $Q$2="Yes",
      NOT( OR(
        AND($M$5=1, OR(WEEKDAY(AW$6,2)=6, WEEKDAY(AW$6,2)=7)),
        AND($M$5=17,  WEEKDAY(AW$6,2)=6),
        AND($M$5=11,  WEEKDAY(AW$6,2)=7)
      ))
    ),
    INDEX(reference!$H$1:$I$9, MATCH($M162, reference!$H$1:$H$9, 0), 2),
    ""
  ),
"")</f>
        <v/>
      </c>
      <c r="AX162" s="53" t="str">
        <f>IFERROR(
  IF(
    AND(
      AX$6&gt;=$I162, AX$6&lt;=$J162, $Q$2="Yes",
      NOT( OR(
        AND($M$5=1, OR(WEEKDAY(AX$6,2)=6, WEEKDAY(AX$6,2)=7)),
        AND($M$5=17,  WEEKDAY(AX$6,2)=6),
        AND($M$5=11,  WEEKDAY(AX$6,2)=7)
      ))
    ),
    INDEX(reference!$H$1:$I$9, MATCH($M162, reference!$H$1:$H$9, 0), 2),
    ""
  ),
"")</f>
        <v/>
      </c>
      <c r="AY162" s="53" t="str">
        <f>IFERROR(
  IF(
    AND(
      AY$6&gt;=$I162, AY$6&lt;=$J162, $Q$2="Yes",
      NOT( OR(
        AND($M$5=1, OR(WEEKDAY(AY$6,2)=6, WEEKDAY(AY$6,2)=7)),
        AND($M$5=17,  WEEKDAY(AY$6,2)=6),
        AND($M$5=11,  WEEKDAY(AY$6,2)=7)
      ))
    ),
    INDEX(reference!$H$1:$I$9, MATCH($M162, reference!$H$1:$H$9, 0), 2),
    ""
  ),
"")</f>
        <v/>
      </c>
      <c r="AZ162" s="53" t="str">
        <f>IFERROR(
  IF(
    AND(
      AZ$6&gt;=$I162, AZ$6&lt;=$J162, $Q$2="Yes",
      NOT( OR(
        AND($M$5=1, OR(WEEKDAY(AZ$6,2)=6, WEEKDAY(AZ$6,2)=7)),
        AND($M$5=17,  WEEKDAY(AZ$6,2)=6),
        AND($M$5=11,  WEEKDAY(AZ$6,2)=7)
      ))
    ),
    INDEX(reference!$H$1:$I$9, MATCH($M162, reference!$H$1:$H$9, 0), 2),
    ""
  ),
"")</f>
        <v/>
      </c>
      <c r="BA162" s="53" t="str">
        <f>IFERROR(
  IF(
    AND(
      BA$6&gt;=$I162, BA$6&lt;=$J162, $Q$2="Yes",
      NOT( OR(
        AND($M$5=1, OR(WEEKDAY(BA$6,2)=6, WEEKDAY(BA$6,2)=7)),
        AND($M$5=17,  WEEKDAY(BA$6,2)=6),
        AND($M$5=11,  WEEKDAY(BA$6,2)=7)
      ))
    ),
    INDEX(reference!$H$1:$I$9, MATCH($M162, reference!$H$1:$H$9, 0), 2),
    ""
  ),
"")</f>
        <v/>
      </c>
      <c r="BB162" s="53" t="str">
        <f>IFERROR(
  IF(
    AND(
      BB$6&gt;=$I162, BB$6&lt;=$J162, $Q$2="Yes",
      NOT( OR(
        AND($M$5=1, OR(WEEKDAY(BB$6,2)=6, WEEKDAY(BB$6,2)=7)),
        AND($M$5=17,  WEEKDAY(BB$6,2)=6),
        AND($M$5=11,  WEEKDAY(BB$6,2)=7)
      ))
    ),
    INDEX(reference!$H$1:$I$9, MATCH($M162, reference!$H$1:$H$9, 0), 2),
    ""
  ),
"")</f>
        <v/>
      </c>
      <c r="BC162" s="53" t="str">
        <f>IFERROR(
  IF(
    AND(
      BC$6&gt;=$I162, BC$6&lt;=$J162, $Q$2="Yes",
      NOT( OR(
        AND($M$5=1, OR(WEEKDAY(BC$6,2)=6, WEEKDAY(BC$6,2)=7)),
        AND($M$5=17,  WEEKDAY(BC$6,2)=6),
        AND($M$5=11,  WEEKDAY(BC$6,2)=7)
      ))
    ),
    INDEX(reference!$H$1:$I$9, MATCH($M162, reference!$H$1:$H$9, 0), 2),
    ""
  ),
"")</f>
        <v/>
      </c>
      <c r="BD162" s="53" t="str">
        <f>IFERROR(
  IF(
    AND(
      BD$6&gt;=$I162, BD$6&lt;=$J162, $Q$2="Yes",
      NOT( OR(
        AND($M$5=1, OR(WEEKDAY(BD$6,2)=6, WEEKDAY(BD$6,2)=7)),
        AND($M$5=17,  WEEKDAY(BD$6,2)=6),
        AND($M$5=11,  WEEKDAY(BD$6,2)=7)
      ))
    ),
    INDEX(reference!$H$1:$I$9, MATCH($M162, reference!$H$1:$H$9, 0), 2),
    ""
  ),
"")</f>
        <v/>
      </c>
      <c r="BE162" s="53" t="str">
        <f>IFERROR(
  IF(
    AND(
      BE$6&gt;=$I162, BE$6&lt;=$J162, $Q$2="Yes",
      NOT( OR(
        AND($M$5=1, OR(WEEKDAY(BE$6,2)=6, WEEKDAY(BE$6,2)=7)),
        AND($M$5=17,  WEEKDAY(BE$6,2)=6),
        AND($M$5=11,  WEEKDAY(BE$6,2)=7)
      ))
    ),
    INDEX(reference!$H$1:$I$9, MATCH($M162, reference!$H$1:$H$9, 0), 2),
    ""
  ),
"")</f>
        <v/>
      </c>
      <c r="BF162" s="53" t="str">
        <f>IFERROR(
  IF(
    AND(
      BF$6&gt;=$I162, BF$6&lt;=$J162, $Q$2="Yes",
      NOT( OR(
        AND($M$5=1, OR(WEEKDAY(BF$6,2)=6, WEEKDAY(BF$6,2)=7)),
        AND($M$5=17,  WEEKDAY(BF$6,2)=6),
        AND($M$5=11,  WEEKDAY(BF$6,2)=7)
      ))
    ),
    INDEX(reference!$H$1:$I$9, MATCH($M162, reference!$H$1:$H$9, 0), 2),
    ""
  ),
"")</f>
        <v/>
      </c>
      <c r="BG162" s="53" t="str">
        <f>IFERROR(
  IF(
    AND(
      BG$6&gt;=$I162, BG$6&lt;=$J162, $Q$2="Yes",
      NOT( OR(
        AND($M$5=1, OR(WEEKDAY(BG$6,2)=6, WEEKDAY(BG$6,2)=7)),
        AND($M$5=17,  WEEKDAY(BG$6,2)=6),
        AND($M$5=11,  WEEKDAY(BG$6,2)=7)
      ))
    ),
    INDEX(reference!$H$1:$I$9, MATCH($M162, reference!$H$1:$H$9, 0), 2),
    ""
  ),
"")</f>
        <v/>
      </c>
      <c r="BH162" s="53" t="str">
        <f>IFERROR(
  IF(
    AND(
      BH$6&gt;=$I162, BH$6&lt;=$J162, $Q$2="Yes",
      NOT( OR(
        AND($M$5=1, OR(WEEKDAY(BH$6,2)=6, WEEKDAY(BH$6,2)=7)),
        AND($M$5=17,  WEEKDAY(BH$6,2)=6),
        AND($M$5=11,  WEEKDAY(BH$6,2)=7)
      ))
    ),
    INDEX(reference!$H$1:$I$9, MATCH($M162, reference!$H$1:$H$9, 0), 2),
    ""
  ),
"")</f>
        <v/>
      </c>
      <c r="BI162" s="53" t="str">
        <f>IFERROR(
  IF(
    AND(
      BI$6&gt;=$I162, BI$6&lt;=$J162, $Q$2="Yes",
      NOT( OR(
        AND($M$5=1, OR(WEEKDAY(BI$6,2)=6, WEEKDAY(BI$6,2)=7)),
        AND($M$5=17,  WEEKDAY(BI$6,2)=6),
        AND($M$5=11,  WEEKDAY(BI$6,2)=7)
      ))
    ),
    INDEX(reference!$H$1:$I$9, MATCH($M162, reference!$H$1:$H$9, 0), 2),
    ""
  ),
"")</f>
        <v/>
      </c>
      <c r="BJ162" s="53" t="str">
        <f>IFERROR(
  IF(
    AND(
      BJ$6&gt;=$I162, BJ$6&lt;=$J162, $Q$2="Yes",
      NOT( OR(
        AND($M$5=1, OR(WEEKDAY(BJ$6,2)=6, WEEKDAY(BJ$6,2)=7)),
        AND($M$5=17,  WEEKDAY(BJ$6,2)=6),
        AND($M$5=11,  WEEKDAY(BJ$6,2)=7)
      ))
    ),
    INDEX(reference!$H$1:$I$9, MATCH($M162, reference!$H$1:$H$9, 0), 2),
    ""
  ),
"")</f>
        <v/>
      </c>
      <c r="BK162" s="53" t="str">
        <f>IFERROR(
  IF(
    AND(
      BK$6&gt;=$I162, BK$6&lt;=$J162, $Q$2="Yes",
      NOT( OR(
        AND($M$5=1, OR(WEEKDAY(BK$6,2)=6, WEEKDAY(BK$6,2)=7)),
        AND($M$5=17,  WEEKDAY(BK$6,2)=6),
        AND($M$5=11,  WEEKDAY(BK$6,2)=7)
      ))
    ),
    INDEX(reference!$H$1:$I$9, MATCH($M162, reference!$H$1:$H$9, 0), 2),
    ""
  ),
"")</f>
        <v/>
      </c>
      <c r="BL162" s="53" t="str">
        <f>IFERROR(
  IF(
    AND(
      BL$6&gt;=$I162, BL$6&lt;=$J162, $Q$2="Yes",
      NOT( OR(
        AND($M$5=1, OR(WEEKDAY(BL$6,2)=6, WEEKDAY(BL$6,2)=7)),
        AND($M$5=17,  WEEKDAY(BL$6,2)=6),
        AND($M$5=11,  WEEKDAY(BL$6,2)=7)
      ))
    ),
    INDEX(reference!$H$1:$I$9, MATCH($M162, reference!$H$1:$H$9, 0), 2),
    ""
  ),
"")</f>
        <v/>
      </c>
      <c r="BM162" s="53" t="str">
        <f>IFERROR(
  IF(
    AND(
      BM$6&gt;=$I162, BM$6&lt;=$J162, $Q$2="Yes",
      NOT( OR(
        AND($M$5=1, OR(WEEKDAY(BM$6,2)=6, WEEKDAY(BM$6,2)=7)),
        AND($M$5=17,  WEEKDAY(BM$6,2)=6),
        AND($M$5=11,  WEEKDAY(BM$6,2)=7)
      ))
    ),
    INDEX(reference!$H$1:$I$9, MATCH($M162, reference!$H$1:$H$9, 0), 2),
    ""
  ),
"")</f>
        <v/>
      </c>
      <c r="BN162" s="53" t="str">
        <f>IFERROR(
  IF(
    AND(
      BN$6&gt;=$I162, BN$6&lt;=$J162, $Q$2="Yes",
      NOT( OR(
        AND($M$5=1, OR(WEEKDAY(BN$6,2)=6, WEEKDAY(BN$6,2)=7)),
        AND($M$5=17,  WEEKDAY(BN$6,2)=6),
        AND($M$5=11,  WEEKDAY(BN$6,2)=7)
      ))
    ),
    INDEX(reference!$H$1:$I$9, MATCH($M162, reference!$H$1:$H$9, 0), 2),
    ""
  ),
"")</f>
        <v/>
      </c>
      <c r="BO162" s="53" t="str">
        <f>IFERROR(
  IF(
    AND(
      BO$6&gt;=$I162, BO$6&lt;=$J162, $Q$2="Yes",
      NOT( OR(
        AND($M$5=1, OR(WEEKDAY(BO$6,2)=6, WEEKDAY(BO$6,2)=7)),
        AND($M$5=17,  WEEKDAY(BO$6,2)=6),
        AND($M$5=11,  WEEKDAY(BO$6,2)=7)
      ))
    ),
    INDEX(reference!$H$1:$I$9, MATCH($M162, reference!$H$1:$H$9, 0), 2),
    ""
  ),
"")</f>
        <v/>
      </c>
      <c r="BP162" s="53" t="str">
        <f>IFERROR(
  IF(
    AND(
      BP$6&gt;=$I162, BP$6&lt;=$J162, $Q$2="Yes",
      NOT( OR(
        AND($M$5=1, OR(WEEKDAY(BP$6,2)=6, WEEKDAY(BP$6,2)=7)),
        AND($M$5=17,  WEEKDAY(BP$6,2)=6),
        AND($M$5=11,  WEEKDAY(BP$6,2)=7)
      ))
    ),
    INDEX(reference!$H$1:$I$9, MATCH($M162, reference!$H$1:$H$9, 0), 2),
    ""
  ),
"")</f>
        <v/>
      </c>
      <c r="BQ162" s="53" t="str">
        <f>IFERROR(
  IF(
    AND(
      BQ$6&gt;=$I162, BQ$6&lt;=$J162, $Q$2="Yes",
      NOT( OR(
        AND($M$5=1, OR(WEEKDAY(BQ$6,2)=6, WEEKDAY(BQ$6,2)=7)),
        AND($M$5=17,  WEEKDAY(BQ$6,2)=6),
        AND($M$5=11,  WEEKDAY(BQ$6,2)=7)
      ))
    ),
    INDEX(reference!$H$1:$I$9, MATCH($M162, reference!$H$1:$H$9, 0), 2),
    ""
  ),
"")</f>
        <v/>
      </c>
    </row>
    <row r="163" spans="1:69" ht="22.5" customHeight="1" x14ac:dyDescent="0.15">
      <c r="A163" s="46">
        <f>COUNTIF($L$7:M163,M163)</f>
        <v>0</v>
      </c>
      <c r="B163" s="46" t="str">
        <f t="shared" si="8"/>
        <v>-0</v>
      </c>
      <c r="C163" s="46" t="str">
        <f>IFERROR(IF(G163="","",MOD(COUNTIFS($F$6:G163,"◯"),10)),"")</f>
        <v/>
      </c>
      <c r="D163" s="46" t="str" cm="1">
        <f t="array" ref="D163">IF(G163="","",_xlfn.SWITCH(G163,"◯",1,"◆",2,"★",3))</f>
        <v/>
      </c>
      <c r="E163" s="46"/>
      <c r="F163" s="47"/>
      <c r="G163" s="48"/>
      <c r="H163" s="49"/>
      <c r="I163" s="51"/>
      <c r="J163" s="51"/>
      <c r="K163" s="52" t="str">
        <f t="shared" si="9"/>
        <v/>
      </c>
      <c r="L163" s="50"/>
      <c r="M163" s="50"/>
      <c r="N163" s="53" t="str">
        <f>IFERROR(
  IF(
    AND(
      N$6&gt;=$I163, N$6&lt;=$J163, $Q$2="Yes",
      NOT( OR(
        AND($M$5=1, OR(WEEKDAY(N$6,2)=6, WEEKDAY(N$6,2)=7)),
        AND($M$5=17,  WEEKDAY(N$6,2)=6),
        AND($M$5=11,  WEEKDAY(N$6,2)=7)
      ))
    ),
    INDEX(reference!$H$1:$I$9, MATCH($M163, reference!$H$1:$H$9, 0), 2),
    ""
  ),
"")</f>
        <v/>
      </c>
      <c r="O163" s="53" t="str">
        <f>IFERROR(
  IF(
    AND(
      O$6&gt;=$I163, O$6&lt;=$J163, $Q$2="Yes",
      NOT( OR(
        AND($M$5=1, OR(WEEKDAY(O$6,2)=6, WEEKDAY(O$6,2)=7)),
        AND($M$5=17,  WEEKDAY(O$6,2)=6),
        AND($M$5=11,  WEEKDAY(O$6,2)=7)
      ))
    ),
    INDEX(reference!$H$1:$I$9, MATCH($M163, reference!$H$1:$H$9, 0), 2),
    ""
  ),
"")</f>
        <v/>
      </c>
      <c r="P163" s="53" t="str">
        <f>IFERROR(
  IF(
    AND(
      P$6&gt;=$I163, P$6&lt;=$J163, $Q$2="Yes",
      NOT( OR(
        AND($M$5=1, OR(WEEKDAY(P$6,2)=6, WEEKDAY(P$6,2)=7)),
        AND($M$5=17,  WEEKDAY(P$6,2)=6),
        AND($M$5=11,  WEEKDAY(P$6,2)=7)
      ))
    ),
    INDEX(reference!$H$1:$I$9, MATCH($M163, reference!$H$1:$H$9, 0), 2),
    ""
  ),
"")</f>
        <v/>
      </c>
      <c r="Q163" s="53" t="str">
        <f>IFERROR(
  IF(
    AND(
      Q$6&gt;=$I163, Q$6&lt;=$J163, $Q$2="Yes",
      NOT( OR(
        AND($M$5=1, OR(WEEKDAY(Q$6,2)=6, WEEKDAY(Q$6,2)=7)),
        AND($M$5=17,  WEEKDAY(Q$6,2)=6),
        AND($M$5=11,  WEEKDAY(Q$6,2)=7)
      ))
    ),
    INDEX(reference!$H$1:$I$9, MATCH($M163, reference!$H$1:$H$9, 0), 2),
    ""
  ),
"")</f>
        <v/>
      </c>
      <c r="R163" s="53" t="str">
        <f>IFERROR(
  IF(
    AND(
      R$6&gt;=$I163, R$6&lt;=$J163, $Q$2="Yes",
      NOT( OR(
        AND($M$5=1, OR(WEEKDAY(R$6,2)=6, WEEKDAY(R$6,2)=7)),
        AND($M$5=17,  WEEKDAY(R$6,2)=6),
        AND($M$5=11,  WEEKDAY(R$6,2)=7)
      ))
    ),
    INDEX(reference!$H$1:$I$9, MATCH($M163, reference!$H$1:$H$9, 0), 2),
    ""
  ),
"")</f>
        <v/>
      </c>
      <c r="S163" s="53" t="str">
        <f>IFERROR(
  IF(
    AND(
      S$6&gt;=$I163, S$6&lt;=$J163, $Q$2="Yes",
      NOT( OR(
        AND($M$5=1, OR(WEEKDAY(S$6,2)=6, WEEKDAY(S$6,2)=7)),
        AND($M$5=17,  WEEKDAY(S$6,2)=6),
        AND($M$5=11,  WEEKDAY(S$6,2)=7)
      ))
    ),
    INDEX(reference!$H$1:$I$9, MATCH($M163, reference!$H$1:$H$9, 0), 2),
    ""
  ),
"")</f>
        <v/>
      </c>
      <c r="T163" s="53" t="str">
        <f>IFERROR(
  IF(
    AND(
      T$6&gt;=$I163, T$6&lt;=$J163, $Q$2="Yes",
      NOT( OR(
        AND($M$5=1, OR(WEEKDAY(T$6,2)=6, WEEKDAY(T$6,2)=7)),
        AND($M$5=17,  WEEKDAY(T$6,2)=6),
        AND($M$5=11,  WEEKDAY(T$6,2)=7)
      ))
    ),
    INDEX(reference!$H$1:$I$9, MATCH($M163, reference!$H$1:$H$9, 0), 2),
    ""
  ),
"")</f>
        <v/>
      </c>
      <c r="U163" s="53" t="str">
        <f>IFERROR(
  IF(
    AND(
      U$6&gt;=$I163, U$6&lt;=$J163, $Q$2="Yes",
      NOT( OR(
        AND($M$5=1, OR(WEEKDAY(U$6,2)=6, WEEKDAY(U$6,2)=7)),
        AND($M$5=17,  WEEKDAY(U$6,2)=6),
        AND($M$5=11,  WEEKDAY(U$6,2)=7)
      ))
    ),
    INDEX(reference!$H$1:$I$9, MATCH($M163, reference!$H$1:$H$9, 0), 2),
    ""
  ),
"")</f>
        <v/>
      </c>
      <c r="V163" s="53" t="str">
        <f>IFERROR(
  IF(
    AND(
      V$6&gt;=$I163, V$6&lt;=$J163, $Q$2="Yes",
      NOT( OR(
        AND($M$5=1, OR(WEEKDAY(V$6,2)=6, WEEKDAY(V$6,2)=7)),
        AND($M$5=17,  WEEKDAY(V$6,2)=6),
        AND($M$5=11,  WEEKDAY(V$6,2)=7)
      ))
    ),
    INDEX(reference!$H$1:$I$9, MATCH($M163, reference!$H$1:$H$9, 0), 2),
    ""
  ),
"")</f>
        <v/>
      </c>
      <c r="W163" s="53" t="str">
        <f>IFERROR(
  IF(
    AND(
      W$6&gt;=$I163, W$6&lt;=$J163, $Q$2="Yes",
      NOT( OR(
        AND($M$5=1, OR(WEEKDAY(W$6,2)=6, WEEKDAY(W$6,2)=7)),
        AND($M$5=17,  WEEKDAY(W$6,2)=6),
        AND($M$5=11,  WEEKDAY(W$6,2)=7)
      ))
    ),
    INDEX(reference!$H$1:$I$9, MATCH($M163, reference!$H$1:$H$9, 0), 2),
    ""
  ),
"")</f>
        <v/>
      </c>
      <c r="X163" s="53" t="str">
        <f>IFERROR(
  IF(
    AND(
      X$6&gt;=$I163, X$6&lt;=$J163, $Q$2="Yes",
      NOT( OR(
        AND($M$5=1, OR(WEEKDAY(X$6,2)=6, WEEKDAY(X$6,2)=7)),
        AND($M$5=17,  WEEKDAY(X$6,2)=6),
        AND($M$5=11,  WEEKDAY(X$6,2)=7)
      ))
    ),
    INDEX(reference!$H$1:$I$9, MATCH($M163, reference!$H$1:$H$9, 0), 2),
    ""
  ),
"")</f>
        <v/>
      </c>
      <c r="Y163" s="53" t="str">
        <f>IFERROR(
  IF(
    AND(
      Y$6&gt;=$I163, Y$6&lt;=$J163, $Q$2="Yes",
      NOT( OR(
        AND($M$5=1, OR(WEEKDAY(Y$6,2)=6, WEEKDAY(Y$6,2)=7)),
        AND($M$5=17,  WEEKDAY(Y$6,2)=6),
        AND($M$5=11,  WEEKDAY(Y$6,2)=7)
      ))
    ),
    INDEX(reference!$H$1:$I$9, MATCH($M163, reference!$H$1:$H$9, 0), 2),
    ""
  ),
"")</f>
        <v/>
      </c>
      <c r="Z163" s="53" t="str">
        <f>IFERROR(
  IF(
    AND(
      Z$6&gt;=$I163, Z$6&lt;=$J163, $Q$2="Yes",
      NOT( OR(
        AND($M$5=1, OR(WEEKDAY(Z$6,2)=6, WEEKDAY(Z$6,2)=7)),
        AND($M$5=17,  WEEKDAY(Z$6,2)=6),
        AND($M$5=11,  WEEKDAY(Z$6,2)=7)
      ))
    ),
    INDEX(reference!$H$1:$I$9, MATCH($M163, reference!$H$1:$H$9, 0), 2),
    ""
  ),
"")</f>
        <v/>
      </c>
      <c r="AA163" s="53" t="str">
        <f>IFERROR(
  IF(
    AND(
      AA$6&gt;=$I163, AA$6&lt;=$J163, $Q$2="Yes",
      NOT( OR(
        AND($M$5=1, OR(WEEKDAY(AA$6,2)=6, WEEKDAY(AA$6,2)=7)),
        AND($M$5=17,  WEEKDAY(AA$6,2)=6),
        AND($M$5=11,  WEEKDAY(AA$6,2)=7)
      ))
    ),
    INDEX(reference!$H$1:$I$9, MATCH($M163, reference!$H$1:$H$9, 0), 2),
    ""
  ),
"")</f>
        <v/>
      </c>
      <c r="AB163" s="53" t="str">
        <f>IFERROR(
  IF(
    AND(
      AB$6&gt;=$I163, AB$6&lt;=$J163, $Q$2="Yes",
      NOT( OR(
        AND($M$5=1, OR(WEEKDAY(AB$6,2)=6, WEEKDAY(AB$6,2)=7)),
        AND($M$5=17,  WEEKDAY(AB$6,2)=6),
        AND($M$5=11,  WEEKDAY(AB$6,2)=7)
      ))
    ),
    INDEX(reference!$H$1:$I$9, MATCH($M163, reference!$H$1:$H$9, 0), 2),
    ""
  ),
"")</f>
        <v/>
      </c>
      <c r="AC163" s="53" t="str">
        <f>IFERROR(
  IF(
    AND(
      AC$6&gt;=$I163, AC$6&lt;=$J163, $Q$2="Yes",
      NOT( OR(
        AND($M$5=1, OR(WEEKDAY(AC$6,2)=6, WEEKDAY(AC$6,2)=7)),
        AND($M$5=17,  WEEKDAY(AC$6,2)=6),
        AND($M$5=11,  WEEKDAY(AC$6,2)=7)
      ))
    ),
    INDEX(reference!$H$1:$I$9, MATCH($M163, reference!$H$1:$H$9, 0), 2),
    ""
  ),
"")</f>
        <v/>
      </c>
      <c r="AD163" s="53" t="str">
        <f>IFERROR(
  IF(
    AND(
      AD$6&gt;=$I163, AD$6&lt;=$J163, $Q$2="Yes",
      NOT( OR(
        AND($M$5=1, OR(WEEKDAY(AD$6,2)=6, WEEKDAY(AD$6,2)=7)),
        AND($M$5=17,  WEEKDAY(AD$6,2)=6),
        AND($M$5=11,  WEEKDAY(AD$6,2)=7)
      ))
    ),
    INDEX(reference!$H$1:$I$9, MATCH($M163, reference!$H$1:$H$9, 0), 2),
    ""
  ),
"")</f>
        <v/>
      </c>
      <c r="AE163" s="53" t="str">
        <f>IFERROR(
  IF(
    AND(
      AE$6&gt;=$I163, AE$6&lt;=$J163, $Q$2="Yes",
      NOT( OR(
        AND($M$5=1, OR(WEEKDAY(AE$6,2)=6, WEEKDAY(AE$6,2)=7)),
        AND($M$5=17,  WEEKDAY(AE$6,2)=6),
        AND($M$5=11,  WEEKDAY(AE$6,2)=7)
      ))
    ),
    INDEX(reference!$H$1:$I$9, MATCH($M163, reference!$H$1:$H$9, 0), 2),
    ""
  ),
"")</f>
        <v/>
      </c>
      <c r="AF163" s="53" t="str">
        <f>IFERROR(
  IF(
    AND(
      AF$6&gt;=$I163, AF$6&lt;=$J163, $Q$2="Yes",
      NOT( OR(
        AND($M$5=1, OR(WEEKDAY(AF$6,2)=6, WEEKDAY(AF$6,2)=7)),
        AND($M$5=17,  WEEKDAY(AF$6,2)=6),
        AND($M$5=11,  WEEKDAY(AF$6,2)=7)
      ))
    ),
    INDEX(reference!$H$1:$I$9, MATCH($M163, reference!$H$1:$H$9, 0), 2),
    ""
  ),
"")</f>
        <v/>
      </c>
      <c r="AG163" s="53" t="str">
        <f>IFERROR(
  IF(
    AND(
      AG$6&gt;=$I163, AG$6&lt;=$J163, $Q$2="Yes",
      NOT( OR(
        AND($M$5=1, OR(WEEKDAY(AG$6,2)=6, WEEKDAY(AG$6,2)=7)),
        AND($M$5=17,  WEEKDAY(AG$6,2)=6),
        AND($M$5=11,  WEEKDAY(AG$6,2)=7)
      ))
    ),
    INDEX(reference!$H$1:$I$9, MATCH($M163, reference!$H$1:$H$9, 0), 2),
    ""
  ),
"")</f>
        <v/>
      </c>
      <c r="AH163" s="53" t="str">
        <f>IFERROR(
  IF(
    AND(
      AH$6&gt;=$I163, AH$6&lt;=$J163, $Q$2="Yes",
      NOT( OR(
        AND($M$5=1, OR(WEEKDAY(AH$6,2)=6, WEEKDAY(AH$6,2)=7)),
        AND($M$5=17,  WEEKDAY(AH$6,2)=6),
        AND($M$5=11,  WEEKDAY(AH$6,2)=7)
      ))
    ),
    INDEX(reference!$H$1:$I$9, MATCH($M163, reference!$H$1:$H$9, 0), 2),
    ""
  ),
"")</f>
        <v/>
      </c>
      <c r="AI163" s="53" t="str">
        <f>IFERROR(
  IF(
    AND(
      AI$6&gt;=$I163, AI$6&lt;=$J163, $Q$2="Yes",
      NOT( OR(
        AND($M$5=1, OR(WEEKDAY(AI$6,2)=6, WEEKDAY(AI$6,2)=7)),
        AND($M$5=17,  WEEKDAY(AI$6,2)=6),
        AND($M$5=11,  WEEKDAY(AI$6,2)=7)
      ))
    ),
    INDEX(reference!$H$1:$I$9, MATCH($M163, reference!$H$1:$H$9, 0), 2),
    ""
  ),
"")</f>
        <v/>
      </c>
      <c r="AJ163" s="53" t="str">
        <f>IFERROR(
  IF(
    AND(
      AJ$6&gt;=$I163, AJ$6&lt;=$J163, $Q$2="Yes",
      NOT( OR(
        AND($M$5=1, OR(WEEKDAY(AJ$6,2)=6, WEEKDAY(AJ$6,2)=7)),
        AND($M$5=17,  WEEKDAY(AJ$6,2)=6),
        AND($M$5=11,  WEEKDAY(AJ$6,2)=7)
      ))
    ),
    INDEX(reference!$H$1:$I$9, MATCH($M163, reference!$H$1:$H$9, 0), 2),
    ""
  ),
"")</f>
        <v/>
      </c>
      <c r="AK163" s="53" t="str">
        <f>IFERROR(
  IF(
    AND(
      AK$6&gt;=$I163, AK$6&lt;=$J163, $Q$2="Yes",
      NOT( OR(
        AND($M$5=1, OR(WEEKDAY(AK$6,2)=6, WEEKDAY(AK$6,2)=7)),
        AND($M$5=17,  WEEKDAY(AK$6,2)=6),
        AND($M$5=11,  WEEKDAY(AK$6,2)=7)
      ))
    ),
    INDEX(reference!$H$1:$I$9, MATCH($M163, reference!$H$1:$H$9, 0), 2),
    ""
  ),
"")</f>
        <v/>
      </c>
      <c r="AL163" s="53" t="str">
        <f>IFERROR(
  IF(
    AND(
      AL$6&gt;=$I163, AL$6&lt;=$J163, $Q$2="Yes",
      NOT( OR(
        AND($M$5=1, OR(WEEKDAY(AL$6,2)=6, WEEKDAY(AL$6,2)=7)),
        AND($M$5=17,  WEEKDAY(AL$6,2)=6),
        AND($M$5=11,  WEEKDAY(AL$6,2)=7)
      ))
    ),
    INDEX(reference!$H$1:$I$9, MATCH($M163, reference!$H$1:$H$9, 0), 2),
    ""
  ),
"")</f>
        <v/>
      </c>
      <c r="AM163" s="53" t="str">
        <f>IFERROR(
  IF(
    AND(
      AM$6&gt;=$I163, AM$6&lt;=$J163, $Q$2="Yes",
      NOT( OR(
        AND($M$5=1, OR(WEEKDAY(AM$6,2)=6, WEEKDAY(AM$6,2)=7)),
        AND($M$5=17,  WEEKDAY(AM$6,2)=6),
        AND($M$5=11,  WEEKDAY(AM$6,2)=7)
      ))
    ),
    INDEX(reference!$H$1:$I$9, MATCH($M163, reference!$H$1:$H$9, 0), 2),
    ""
  ),
"")</f>
        <v/>
      </c>
      <c r="AN163" s="53" t="str">
        <f>IFERROR(
  IF(
    AND(
      AN$6&gt;=$I163, AN$6&lt;=$J163, $Q$2="Yes",
      NOT( OR(
        AND($M$5=1, OR(WEEKDAY(AN$6,2)=6, WEEKDAY(AN$6,2)=7)),
        AND($M$5=17,  WEEKDAY(AN$6,2)=6),
        AND($M$5=11,  WEEKDAY(AN$6,2)=7)
      ))
    ),
    INDEX(reference!$H$1:$I$9, MATCH($M163, reference!$H$1:$H$9, 0), 2),
    ""
  ),
"")</f>
        <v/>
      </c>
      <c r="AO163" s="53" t="str">
        <f>IFERROR(
  IF(
    AND(
      AO$6&gt;=$I163, AO$6&lt;=$J163, $Q$2="Yes",
      NOT( OR(
        AND($M$5=1, OR(WEEKDAY(AO$6,2)=6, WEEKDAY(AO$6,2)=7)),
        AND($M$5=17,  WEEKDAY(AO$6,2)=6),
        AND($M$5=11,  WEEKDAY(AO$6,2)=7)
      ))
    ),
    INDEX(reference!$H$1:$I$9, MATCH($M163, reference!$H$1:$H$9, 0), 2),
    ""
  ),
"")</f>
        <v/>
      </c>
      <c r="AP163" s="53" t="str">
        <f>IFERROR(
  IF(
    AND(
      AP$6&gt;=$I163, AP$6&lt;=$J163, $Q$2="Yes",
      NOT( OR(
        AND($M$5=1, OR(WEEKDAY(AP$6,2)=6, WEEKDAY(AP$6,2)=7)),
        AND($M$5=17,  WEEKDAY(AP$6,2)=6),
        AND($M$5=11,  WEEKDAY(AP$6,2)=7)
      ))
    ),
    INDEX(reference!$H$1:$I$9, MATCH($M163, reference!$H$1:$H$9, 0), 2),
    ""
  ),
"")</f>
        <v/>
      </c>
      <c r="AQ163" s="53" t="str">
        <f>IFERROR(
  IF(
    AND(
      AQ$6&gt;=$I163, AQ$6&lt;=$J163, $Q$2="Yes",
      NOT( OR(
        AND($M$5=1, OR(WEEKDAY(AQ$6,2)=6, WEEKDAY(AQ$6,2)=7)),
        AND($M$5=17,  WEEKDAY(AQ$6,2)=6),
        AND($M$5=11,  WEEKDAY(AQ$6,2)=7)
      ))
    ),
    INDEX(reference!$H$1:$I$9, MATCH($M163, reference!$H$1:$H$9, 0), 2),
    ""
  ),
"")</f>
        <v/>
      </c>
      <c r="AR163" s="53" t="str">
        <f>IFERROR(
  IF(
    AND(
      AR$6&gt;=$I163, AR$6&lt;=$J163, $Q$2="Yes",
      NOT( OR(
        AND($M$5=1, OR(WEEKDAY(AR$6,2)=6, WEEKDAY(AR$6,2)=7)),
        AND($M$5=17,  WEEKDAY(AR$6,2)=6),
        AND($M$5=11,  WEEKDAY(AR$6,2)=7)
      ))
    ),
    INDEX(reference!$H$1:$I$9, MATCH($M163, reference!$H$1:$H$9, 0), 2),
    ""
  ),
"")</f>
        <v/>
      </c>
      <c r="AS163" s="53" t="str">
        <f>IFERROR(
  IF(
    AND(
      AS$6&gt;=$I163, AS$6&lt;=$J163, $Q$2="Yes",
      NOT( OR(
        AND($M$5=1, OR(WEEKDAY(AS$6,2)=6, WEEKDAY(AS$6,2)=7)),
        AND($M$5=17,  WEEKDAY(AS$6,2)=6),
        AND($M$5=11,  WEEKDAY(AS$6,2)=7)
      ))
    ),
    INDEX(reference!$H$1:$I$9, MATCH($M163, reference!$H$1:$H$9, 0), 2),
    ""
  ),
"")</f>
        <v/>
      </c>
      <c r="AT163" s="53" t="str">
        <f>IFERROR(
  IF(
    AND(
      AT$6&gt;=$I163, AT$6&lt;=$J163, $Q$2="Yes",
      NOT( OR(
        AND($M$5=1, OR(WEEKDAY(AT$6,2)=6, WEEKDAY(AT$6,2)=7)),
        AND($M$5=17,  WEEKDAY(AT$6,2)=6),
        AND($M$5=11,  WEEKDAY(AT$6,2)=7)
      ))
    ),
    INDEX(reference!$H$1:$I$9, MATCH($M163, reference!$H$1:$H$9, 0), 2),
    ""
  ),
"")</f>
        <v/>
      </c>
      <c r="AU163" s="53" t="str">
        <f>IFERROR(
  IF(
    AND(
      AU$6&gt;=$I163, AU$6&lt;=$J163, $Q$2="Yes",
      NOT( OR(
        AND($M$5=1, OR(WEEKDAY(AU$6,2)=6, WEEKDAY(AU$6,2)=7)),
        AND($M$5=17,  WEEKDAY(AU$6,2)=6),
        AND($M$5=11,  WEEKDAY(AU$6,2)=7)
      ))
    ),
    INDEX(reference!$H$1:$I$9, MATCH($M163, reference!$H$1:$H$9, 0), 2),
    ""
  ),
"")</f>
        <v/>
      </c>
      <c r="AV163" s="53" t="str">
        <f>IFERROR(
  IF(
    AND(
      AV$6&gt;=$I163, AV$6&lt;=$J163, $Q$2="Yes",
      NOT( OR(
        AND($M$5=1, OR(WEEKDAY(AV$6,2)=6, WEEKDAY(AV$6,2)=7)),
        AND($M$5=17,  WEEKDAY(AV$6,2)=6),
        AND($M$5=11,  WEEKDAY(AV$6,2)=7)
      ))
    ),
    INDEX(reference!$H$1:$I$9, MATCH($M163, reference!$H$1:$H$9, 0), 2),
    ""
  ),
"")</f>
        <v/>
      </c>
      <c r="AW163" s="53" t="str">
        <f>IFERROR(
  IF(
    AND(
      AW$6&gt;=$I163, AW$6&lt;=$J163, $Q$2="Yes",
      NOT( OR(
        AND($M$5=1, OR(WEEKDAY(AW$6,2)=6, WEEKDAY(AW$6,2)=7)),
        AND($M$5=17,  WEEKDAY(AW$6,2)=6),
        AND($M$5=11,  WEEKDAY(AW$6,2)=7)
      ))
    ),
    INDEX(reference!$H$1:$I$9, MATCH($M163, reference!$H$1:$H$9, 0), 2),
    ""
  ),
"")</f>
        <v/>
      </c>
      <c r="AX163" s="53" t="str">
        <f>IFERROR(
  IF(
    AND(
      AX$6&gt;=$I163, AX$6&lt;=$J163, $Q$2="Yes",
      NOT( OR(
        AND($M$5=1, OR(WEEKDAY(AX$6,2)=6, WEEKDAY(AX$6,2)=7)),
        AND($M$5=17,  WEEKDAY(AX$6,2)=6),
        AND($M$5=11,  WEEKDAY(AX$6,2)=7)
      ))
    ),
    INDEX(reference!$H$1:$I$9, MATCH($M163, reference!$H$1:$H$9, 0), 2),
    ""
  ),
"")</f>
        <v/>
      </c>
      <c r="AY163" s="53" t="str">
        <f>IFERROR(
  IF(
    AND(
      AY$6&gt;=$I163, AY$6&lt;=$J163, $Q$2="Yes",
      NOT( OR(
        AND($M$5=1, OR(WEEKDAY(AY$6,2)=6, WEEKDAY(AY$6,2)=7)),
        AND($M$5=17,  WEEKDAY(AY$6,2)=6),
        AND($M$5=11,  WEEKDAY(AY$6,2)=7)
      ))
    ),
    INDEX(reference!$H$1:$I$9, MATCH($M163, reference!$H$1:$H$9, 0), 2),
    ""
  ),
"")</f>
        <v/>
      </c>
      <c r="AZ163" s="53" t="str">
        <f>IFERROR(
  IF(
    AND(
      AZ$6&gt;=$I163, AZ$6&lt;=$J163, $Q$2="Yes",
      NOT( OR(
        AND($M$5=1, OR(WEEKDAY(AZ$6,2)=6, WEEKDAY(AZ$6,2)=7)),
        AND($M$5=17,  WEEKDAY(AZ$6,2)=6),
        AND($M$5=11,  WEEKDAY(AZ$6,2)=7)
      ))
    ),
    INDEX(reference!$H$1:$I$9, MATCH($M163, reference!$H$1:$H$9, 0), 2),
    ""
  ),
"")</f>
        <v/>
      </c>
      <c r="BA163" s="53" t="str">
        <f>IFERROR(
  IF(
    AND(
      BA$6&gt;=$I163, BA$6&lt;=$J163, $Q$2="Yes",
      NOT( OR(
        AND($M$5=1, OR(WEEKDAY(BA$6,2)=6, WEEKDAY(BA$6,2)=7)),
        AND($M$5=17,  WEEKDAY(BA$6,2)=6),
        AND($M$5=11,  WEEKDAY(BA$6,2)=7)
      ))
    ),
    INDEX(reference!$H$1:$I$9, MATCH($M163, reference!$H$1:$H$9, 0), 2),
    ""
  ),
"")</f>
        <v/>
      </c>
      <c r="BB163" s="53" t="str">
        <f>IFERROR(
  IF(
    AND(
      BB$6&gt;=$I163, BB$6&lt;=$J163, $Q$2="Yes",
      NOT( OR(
        AND($M$5=1, OR(WEEKDAY(BB$6,2)=6, WEEKDAY(BB$6,2)=7)),
        AND($M$5=17,  WEEKDAY(BB$6,2)=6),
        AND($M$5=11,  WEEKDAY(BB$6,2)=7)
      ))
    ),
    INDEX(reference!$H$1:$I$9, MATCH($M163, reference!$H$1:$H$9, 0), 2),
    ""
  ),
"")</f>
        <v/>
      </c>
      <c r="BC163" s="53" t="str">
        <f>IFERROR(
  IF(
    AND(
      BC$6&gt;=$I163, BC$6&lt;=$J163, $Q$2="Yes",
      NOT( OR(
        AND($M$5=1, OR(WEEKDAY(BC$6,2)=6, WEEKDAY(BC$6,2)=7)),
        AND($M$5=17,  WEEKDAY(BC$6,2)=6),
        AND($M$5=11,  WEEKDAY(BC$6,2)=7)
      ))
    ),
    INDEX(reference!$H$1:$I$9, MATCH($M163, reference!$H$1:$H$9, 0), 2),
    ""
  ),
"")</f>
        <v/>
      </c>
      <c r="BD163" s="53" t="str">
        <f>IFERROR(
  IF(
    AND(
      BD$6&gt;=$I163, BD$6&lt;=$J163, $Q$2="Yes",
      NOT( OR(
        AND($M$5=1, OR(WEEKDAY(BD$6,2)=6, WEEKDAY(BD$6,2)=7)),
        AND($M$5=17,  WEEKDAY(BD$6,2)=6),
        AND($M$5=11,  WEEKDAY(BD$6,2)=7)
      ))
    ),
    INDEX(reference!$H$1:$I$9, MATCH($M163, reference!$H$1:$H$9, 0), 2),
    ""
  ),
"")</f>
        <v/>
      </c>
      <c r="BE163" s="53" t="str">
        <f>IFERROR(
  IF(
    AND(
      BE$6&gt;=$I163, BE$6&lt;=$J163, $Q$2="Yes",
      NOT( OR(
        AND($M$5=1, OR(WEEKDAY(BE$6,2)=6, WEEKDAY(BE$6,2)=7)),
        AND($M$5=17,  WEEKDAY(BE$6,2)=6),
        AND($M$5=11,  WEEKDAY(BE$6,2)=7)
      ))
    ),
    INDEX(reference!$H$1:$I$9, MATCH($M163, reference!$H$1:$H$9, 0), 2),
    ""
  ),
"")</f>
        <v/>
      </c>
      <c r="BF163" s="53" t="str">
        <f>IFERROR(
  IF(
    AND(
      BF$6&gt;=$I163, BF$6&lt;=$J163, $Q$2="Yes",
      NOT( OR(
        AND($M$5=1, OR(WEEKDAY(BF$6,2)=6, WEEKDAY(BF$6,2)=7)),
        AND($M$5=17,  WEEKDAY(BF$6,2)=6),
        AND($M$5=11,  WEEKDAY(BF$6,2)=7)
      ))
    ),
    INDEX(reference!$H$1:$I$9, MATCH($M163, reference!$H$1:$H$9, 0), 2),
    ""
  ),
"")</f>
        <v/>
      </c>
      <c r="BG163" s="53" t="str">
        <f>IFERROR(
  IF(
    AND(
      BG$6&gt;=$I163, BG$6&lt;=$J163, $Q$2="Yes",
      NOT( OR(
        AND($M$5=1, OR(WEEKDAY(BG$6,2)=6, WEEKDAY(BG$6,2)=7)),
        AND($M$5=17,  WEEKDAY(BG$6,2)=6),
        AND($M$5=11,  WEEKDAY(BG$6,2)=7)
      ))
    ),
    INDEX(reference!$H$1:$I$9, MATCH($M163, reference!$H$1:$H$9, 0), 2),
    ""
  ),
"")</f>
        <v/>
      </c>
      <c r="BH163" s="53" t="str">
        <f>IFERROR(
  IF(
    AND(
      BH$6&gt;=$I163, BH$6&lt;=$J163, $Q$2="Yes",
      NOT( OR(
        AND($M$5=1, OR(WEEKDAY(BH$6,2)=6, WEEKDAY(BH$6,2)=7)),
        AND($M$5=17,  WEEKDAY(BH$6,2)=6),
        AND($M$5=11,  WEEKDAY(BH$6,2)=7)
      ))
    ),
    INDEX(reference!$H$1:$I$9, MATCH($M163, reference!$H$1:$H$9, 0), 2),
    ""
  ),
"")</f>
        <v/>
      </c>
      <c r="BI163" s="53" t="str">
        <f>IFERROR(
  IF(
    AND(
      BI$6&gt;=$I163, BI$6&lt;=$J163, $Q$2="Yes",
      NOT( OR(
        AND($M$5=1, OR(WEEKDAY(BI$6,2)=6, WEEKDAY(BI$6,2)=7)),
        AND($M$5=17,  WEEKDAY(BI$6,2)=6),
        AND($M$5=11,  WEEKDAY(BI$6,2)=7)
      ))
    ),
    INDEX(reference!$H$1:$I$9, MATCH($M163, reference!$H$1:$H$9, 0), 2),
    ""
  ),
"")</f>
        <v/>
      </c>
      <c r="BJ163" s="53" t="str">
        <f>IFERROR(
  IF(
    AND(
      BJ$6&gt;=$I163, BJ$6&lt;=$J163, $Q$2="Yes",
      NOT( OR(
        AND($M$5=1, OR(WEEKDAY(BJ$6,2)=6, WEEKDAY(BJ$6,2)=7)),
        AND($M$5=17,  WEEKDAY(BJ$6,2)=6),
        AND($M$5=11,  WEEKDAY(BJ$6,2)=7)
      ))
    ),
    INDEX(reference!$H$1:$I$9, MATCH($M163, reference!$H$1:$H$9, 0), 2),
    ""
  ),
"")</f>
        <v/>
      </c>
      <c r="BK163" s="53" t="str">
        <f>IFERROR(
  IF(
    AND(
      BK$6&gt;=$I163, BK$6&lt;=$J163, $Q$2="Yes",
      NOT( OR(
        AND($M$5=1, OR(WEEKDAY(BK$6,2)=6, WEEKDAY(BK$6,2)=7)),
        AND($M$5=17,  WEEKDAY(BK$6,2)=6),
        AND($M$5=11,  WEEKDAY(BK$6,2)=7)
      ))
    ),
    INDEX(reference!$H$1:$I$9, MATCH($M163, reference!$H$1:$H$9, 0), 2),
    ""
  ),
"")</f>
        <v/>
      </c>
      <c r="BL163" s="53" t="str">
        <f>IFERROR(
  IF(
    AND(
      BL$6&gt;=$I163, BL$6&lt;=$J163, $Q$2="Yes",
      NOT( OR(
        AND($M$5=1, OR(WEEKDAY(BL$6,2)=6, WEEKDAY(BL$6,2)=7)),
        AND($M$5=17,  WEEKDAY(BL$6,2)=6),
        AND($M$5=11,  WEEKDAY(BL$6,2)=7)
      ))
    ),
    INDEX(reference!$H$1:$I$9, MATCH($M163, reference!$H$1:$H$9, 0), 2),
    ""
  ),
"")</f>
        <v/>
      </c>
      <c r="BM163" s="53" t="str">
        <f>IFERROR(
  IF(
    AND(
      BM$6&gt;=$I163, BM$6&lt;=$J163, $Q$2="Yes",
      NOT( OR(
        AND($M$5=1, OR(WEEKDAY(BM$6,2)=6, WEEKDAY(BM$6,2)=7)),
        AND($M$5=17,  WEEKDAY(BM$6,2)=6),
        AND($M$5=11,  WEEKDAY(BM$6,2)=7)
      ))
    ),
    INDEX(reference!$H$1:$I$9, MATCH($M163, reference!$H$1:$H$9, 0), 2),
    ""
  ),
"")</f>
        <v/>
      </c>
      <c r="BN163" s="53" t="str">
        <f>IFERROR(
  IF(
    AND(
      BN$6&gt;=$I163, BN$6&lt;=$J163, $Q$2="Yes",
      NOT( OR(
        AND($M$5=1, OR(WEEKDAY(BN$6,2)=6, WEEKDAY(BN$6,2)=7)),
        AND($M$5=17,  WEEKDAY(BN$6,2)=6),
        AND($M$5=11,  WEEKDAY(BN$6,2)=7)
      ))
    ),
    INDEX(reference!$H$1:$I$9, MATCH($M163, reference!$H$1:$H$9, 0), 2),
    ""
  ),
"")</f>
        <v/>
      </c>
      <c r="BO163" s="53" t="str">
        <f>IFERROR(
  IF(
    AND(
      BO$6&gt;=$I163, BO$6&lt;=$J163, $Q$2="Yes",
      NOT( OR(
        AND($M$5=1, OR(WEEKDAY(BO$6,2)=6, WEEKDAY(BO$6,2)=7)),
        AND($M$5=17,  WEEKDAY(BO$6,2)=6),
        AND($M$5=11,  WEEKDAY(BO$6,2)=7)
      ))
    ),
    INDEX(reference!$H$1:$I$9, MATCH($M163, reference!$H$1:$H$9, 0), 2),
    ""
  ),
"")</f>
        <v/>
      </c>
      <c r="BP163" s="53" t="str">
        <f>IFERROR(
  IF(
    AND(
      BP$6&gt;=$I163, BP$6&lt;=$J163, $Q$2="Yes",
      NOT( OR(
        AND($M$5=1, OR(WEEKDAY(BP$6,2)=6, WEEKDAY(BP$6,2)=7)),
        AND($M$5=17,  WEEKDAY(BP$6,2)=6),
        AND($M$5=11,  WEEKDAY(BP$6,2)=7)
      ))
    ),
    INDEX(reference!$H$1:$I$9, MATCH($M163, reference!$H$1:$H$9, 0), 2),
    ""
  ),
"")</f>
        <v/>
      </c>
      <c r="BQ163" s="53" t="str">
        <f>IFERROR(
  IF(
    AND(
      BQ$6&gt;=$I163, BQ$6&lt;=$J163, $Q$2="Yes",
      NOT( OR(
        AND($M$5=1, OR(WEEKDAY(BQ$6,2)=6, WEEKDAY(BQ$6,2)=7)),
        AND($M$5=17,  WEEKDAY(BQ$6,2)=6),
        AND($M$5=11,  WEEKDAY(BQ$6,2)=7)
      ))
    ),
    INDEX(reference!$H$1:$I$9, MATCH($M163, reference!$H$1:$H$9, 0), 2),
    ""
  ),
"")</f>
        <v/>
      </c>
    </row>
    <row r="164" spans="1:69" ht="22.5" customHeight="1" x14ac:dyDescent="0.15">
      <c r="A164" s="46">
        <f>COUNTIF($L$7:M164,M164)</f>
        <v>0</v>
      </c>
      <c r="B164" s="46" t="str">
        <f t="shared" si="8"/>
        <v>-0</v>
      </c>
      <c r="C164" s="46" t="str">
        <f>IFERROR(IF(G164="","",MOD(COUNTIFS($F$6:G164,"◯"),10)),"")</f>
        <v/>
      </c>
      <c r="D164" s="46" t="str" cm="1">
        <f t="array" ref="D164">IF(G164="","",_xlfn.SWITCH(G164,"◯",1,"◆",2,"★",3))</f>
        <v/>
      </c>
      <c r="E164" s="46"/>
      <c r="F164" s="47"/>
      <c r="G164" s="48"/>
      <c r="H164" s="49"/>
      <c r="I164" s="51"/>
      <c r="J164" s="51"/>
      <c r="K164" s="52" t="str">
        <f t="shared" si="9"/>
        <v/>
      </c>
      <c r="L164" s="50"/>
      <c r="M164" s="50"/>
      <c r="N164" s="53" t="str">
        <f>IFERROR(
  IF(
    AND(
      N$6&gt;=$I164, N$6&lt;=$J164, $Q$2="Yes",
      NOT( OR(
        AND($M$5=1, OR(WEEKDAY(N$6,2)=6, WEEKDAY(N$6,2)=7)),
        AND($M$5=17,  WEEKDAY(N$6,2)=6),
        AND($M$5=11,  WEEKDAY(N$6,2)=7)
      ))
    ),
    INDEX(reference!$H$1:$I$9, MATCH($M164, reference!$H$1:$H$9, 0), 2),
    ""
  ),
"")</f>
        <v/>
      </c>
      <c r="O164" s="53" t="str">
        <f>IFERROR(
  IF(
    AND(
      O$6&gt;=$I164, O$6&lt;=$J164, $Q$2="Yes",
      NOT( OR(
        AND($M$5=1, OR(WEEKDAY(O$6,2)=6, WEEKDAY(O$6,2)=7)),
        AND($M$5=17,  WEEKDAY(O$6,2)=6),
        AND($M$5=11,  WEEKDAY(O$6,2)=7)
      ))
    ),
    INDEX(reference!$H$1:$I$9, MATCH($M164, reference!$H$1:$H$9, 0), 2),
    ""
  ),
"")</f>
        <v/>
      </c>
      <c r="P164" s="53" t="str">
        <f>IFERROR(
  IF(
    AND(
      P$6&gt;=$I164, P$6&lt;=$J164, $Q$2="Yes",
      NOT( OR(
        AND($M$5=1, OR(WEEKDAY(P$6,2)=6, WEEKDAY(P$6,2)=7)),
        AND($M$5=17,  WEEKDAY(P$6,2)=6),
        AND($M$5=11,  WEEKDAY(P$6,2)=7)
      ))
    ),
    INDEX(reference!$H$1:$I$9, MATCH($M164, reference!$H$1:$H$9, 0), 2),
    ""
  ),
"")</f>
        <v/>
      </c>
      <c r="Q164" s="53" t="str">
        <f>IFERROR(
  IF(
    AND(
      Q$6&gt;=$I164, Q$6&lt;=$J164, $Q$2="Yes",
      NOT( OR(
        AND($M$5=1, OR(WEEKDAY(Q$6,2)=6, WEEKDAY(Q$6,2)=7)),
        AND($M$5=17,  WEEKDAY(Q$6,2)=6),
        AND($M$5=11,  WEEKDAY(Q$6,2)=7)
      ))
    ),
    INDEX(reference!$H$1:$I$9, MATCH($M164, reference!$H$1:$H$9, 0), 2),
    ""
  ),
"")</f>
        <v/>
      </c>
      <c r="R164" s="53" t="str">
        <f>IFERROR(
  IF(
    AND(
      R$6&gt;=$I164, R$6&lt;=$J164, $Q$2="Yes",
      NOT( OR(
        AND($M$5=1, OR(WEEKDAY(R$6,2)=6, WEEKDAY(R$6,2)=7)),
        AND($M$5=17,  WEEKDAY(R$6,2)=6),
        AND($M$5=11,  WEEKDAY(R$6,2)=7)
      ))
    ),
    INDEX(reference!$H$1:$I$9, MATCH($M164, reference!$H$1:$H$9, 0), 2),
    ""
  ),
"")</f>
        <v/>
      </c>
      <c r="S164" s="53" t="str">
        <f>IFERROR(
  IF(
    AND(
      S$6&gt;=$I164, S$6&lt;=$J164, $Q$2="Yes",
      NOT( OR(
        AND($M$5=1, OR(WEEKDAY(S$6,2)=6, WEEKDAY(S$6,2)=7)),
        AND($M$5=17,  WEEKDAY(S$6,2)=6),
        AND($M$5=11,  WEEKDAY(S$6,2)=7)
      ))
    ),
    INDEX(reference!$H$1:$I$9, MATCH($M164, reference!$H$1:$H$9, 0), 2),
    ""
  ),
"")</f>
        <v/>
      </c>
      <c r="T164" s="53" t="str">
        <f>IFERROR(
  IF(
    AND(
      T$6&gt;=$I164, T$6&lt;=$J164, $Q$2="Yes",
      NOT( OR(
        AND($M$5=1, OR(WEEKDAY(T$6,2)=6, WEEKDAY(T$6,2)=7)),
        AND($M$5=17,  WEEKDAY(T$6,2)=6),
        AND($M$5=11,  WEEKDAY(T$6,2)=7)
      ))
    ),
    INDEX(reference!$H$1:$I$9, MATCH($M164, reference!$H$1:$H$9, 0), 2),
    ""
  ),
"")</f>
        <v/>
      </c>
      <c r="U164" s="53" t="str">
        <f>IFERROR(
  IF(
    AND(
      U$6&gt;=$I164, U$6&lt;=$J164, $Q$2="Yes",
      NOT( OR(
        AND($M$5=1, OR(WEEKDAY(U$6,2)=6, WEEKDAY(U$6,2)=7)),
        AND($M$5=17,  WEEKDAY(U$6,2)=6),
        AND($M$5=11,  WEEKDAY(U$6,2)=7)
      ))
    ),
    INDEX(reference!$H$1:$I$9, MATCH($M164, reference!$H$1:$H$9, 0), 2),
    ""
  ),
"")</f>
        <v/>
      </c>
      <c r="V164" s="53" t="str">
        <f>IFERROR(
  IF(
    AND(
      V$6&gt;=$I164, V$6&lt;=$J164, $Q$2="Yes",
      NOT( OR(
        AND($M$5=1, OR(WEEKDAY(V$6,2)=6, WEEKDAY(V$6,2)=7)),
        AND($M$5=17,  WEEKDAY(V$6,2)=6),
        AND($M$5=11,  WEEKDAY(V$6,2)=7)
      ))
    ),
    INDEX(reference!$H$1:$I$9, MATCH($M164, reference!$H$1:$H$9, 0), 2),
    ""
  ),
"")</f>
        <v/>
      </c>
      <c r="W164" s="53" t="str">
        <f>IFERROR(
  IF(
    AND(
      W$6&gt;=$I164, W$6&lt;=$J164, $Q$2="Yes",
      NOT( OR(
        AND($M$5=1, OR(WEEKDAY(W$6,2)=6, WEEKDAY(W$6,2)=7)),
        AND($M$5=17,  WEEKDAY(W$6,2)=6),
        AND($M$5=11,  WEEKDAY(W$6,2)=7)
      ))
    ),
    INDEX(reference!$H$1:$I$9, MATCH($M164, reference!$H$1:$H$9, 0), 2),
    ""
  ),
"")</f>
        <v/>
      </c>
      <c r="X164" s="53" t="str">
        <f>IFERROR(
  IF(
    AND(
      X$6&gt;=$I164, X$6&lt;=$J164, $Q$2="Yes",
      NOT( OR(
        AND($M$5=1, OR(WEEKDAY(X$6,2)=6, WEEKDAY(X$6,2)=7)),
        AND($M$5=17,  WEEKDAY(X$6,2)=6),
        AND($M$5=11,  WEEKDAY(X$6,2)=7)
      ))
    ),
    INDEX(reference!$H$1:$I$9, MATCH($M164, reference!$H$1:$H$9, 0), 2),
    ""
  ),
"")</f>
        <v/>
      </c>
      <c r="Y164" s="53" t="str">
        <f>IFERROR(
  IF(
    AND(
      Y$6&gt;=$I164, Y$6&lt;=$J164, $Q$2="Yes",
      NOT( OR(
        AND($M$5=1, OR(WEEKDAY(Y$6,2)=6, WEEKDAY(Y$6,2)=7)),
        AND($M$5=17,  WEEKDAY(Y$6,2)=6),
        AND($M$5=11,  WEEKDAY(Y$6,2)=7)
      ))
    ),
    INDEX(reference!$H$1:$I$9, MATCH($M164, reference!$H$1:$H$9, 0), 2),
    ""
  ),
"")</f>
        <v/>
      </c>
      <c r="Z164" s="53" t="str">
        <f>IFERROR(
  IF(
    AND(
      Z$6&gt;=$I164, Z$6&lt;=$J164, $Q$2="Yes",
      NOT( OR(
        AND($M$5=1, OR(WEEKDAY(Z$6,2)=6, WEEKDAY(Z$6,2)=7)),
        AND($M$5=17,  WEEKDAY(Z$6,2)=6),
        AND($M$5=11,  WEEKDAY(Z$6,2)=7)
      ))
    ),
    INDEX(reference!$H$1:$I$9, MATCH($M164, reference!$H$1:$H$9, 0), 2),
    ""
  ),
"")</f>
        <v/>
      </c>
      <c r="AA164" s="53" t="str">
        <f>IFERROR(
  IF(
    AND(
      AA$6&gt;=$I164, AA$6&lt;=$J164, $Q$2="Yes",
      NOT( OR(
        AND($M$5=1, OR(WEEKDAY(AA$6,2)=6, WEEKDAY(AA$6,2)=7)),
        AND($M$5=17,  WEEKDAY(AA$6,2)=6),
        AND($M$5=11,  WEEKDAY(AA$6,2)=7)
      ))
    ),
    INDEX(reference!$H$1:$I$9, MATCH($M164, reference!$H$1:$H$9, 0), 2),
    ""
  ),
"")</f>
        <v/>
      </c>
      <c r="AB164" s="53" t="str">
        <f>IFERROR(
  IF(
    AND(
      AB$6&gt;=$I164, AB$6&lt;=$J164, $Q$2="Yes",
      NOT( OR(
        AND($M$5=1, OR(WEEKDAY(AB$6,2)=6, WEEKDAY(AB$6,2)=7)),
        AND($M$5=17,  WEEKDAY(AB$6,2)=6),
        AND($M$5=11,  WEEKDAY(AB$6,2)=7)
      ))
    ),
    INDEX(reference!$H$1:$I$9, MATCH($M164, reference!$H$1:$H$9, 0), 2),
    ""
  ),
"")</f>
        <v/>
      </c>
      <c r="AC164" s="53" t="str">
        <f>IFERROR(
  IF(
    AND(
      AC$6&gt;=$I164, AC$6&lt;=$J164, $Q$2="Yes",
      NOT( OR(
        AND($M$5=1, OR(WEEKDAY(AC$6,2)=6, WEEKDAY(AC$6,2)=7)),
        AND($M$5=17,  WEEKDAY(AC$6,2)=6),
        AND($M$5=11,  WEEKDAY(AC$6,2)=7)
      ))
    ),
    INDEX(reference!$H$1:$I$9, MATCH($M164, reference!$H$1:$H$9, 0), 2),
    ""
  ),
"")</f>
        <v/>
      </c>
      <c r="AD164" s="53" t="str">
        <f>IFERROR(
  IF(
    AND(
      AD$6&gt;=$I164, AD$6&lt;=$J164, $Q$2="Yes",
      NOT( OR(
        AND($M$5=1, OR(WEEKDAY(AD$6,2)=6, WEEKDAY(AD$6,2)=7)),
        AND($M$5=17,  WEEKDAY(AD$6,2)=6),
        AND($M$5=11,  WEEKDAY(AD$6,2)=7)
      ))
    ),
    INDEX(reference!$H$1:$I$9, MATCH($M164, reference!$H$1:$H$9, 0), 2),
    ""
  ),
"")</f>
        <v/>
      </c>
      <c r="AE164" s="53" t="str">
        <f>IFERROR(
  IF(
    AND(
      AE$6&gt;=$I164, AE$6&lt;=$J164, $Q$2="Yes",
      NOT( OR(
        AND($M$5=1, OR(WEEKDAY(AE$6,2)=6, WEEKDAY(AE$6,2)=7)),
        AND($M$5=17,  WEEKDAY(AE$6,2)=6),
        AND($M$5=11,  WEEKDAY(AE$6,2)=7)
      ))
    ),
    INDEX(reference!$H$1:$I$9, MATCH($M164, reference!$H$1:$H$9, 0), 2),
    ""
  ),
"")</f>
        <v/>
      </c>
      <c r="AF164" s="53" t="str">
        <f>IFERROR(
  IF(
    AND(
      AF$6&gt;=$I164, AF$6&lt;=$J164, $Q$2="Yes",
      NOT( OR(
        AND($M$5=1, OR(WEEKDAY(AF$6,2)=6, WEEKDAY(AF$6,2)=7)),
        AND($M$5=17,  WEEKDAY(AF$6,2)=6),
        AND($M$5=11,  WEEKDAY(AF$6,2)=7)
      ))
    ),
    INDEX(reference!$H$1:$I$9, MATCH($M164, reference!$H$1:$H$9, 0), 2),
    ""
  ),
"")</f>
        <v/>
      </c>
      <c r="AG164" s="53" t="str">
        <f>IFERROR(
  IF(
    AND(
      AG$6&gt;=$I164, AG$6&lt;=$J164, $Q$2="Yes",
      NOT( OR(
        AND($M$5=1, OR(WEEKDAY(AG$6,2)=6, WEEKDAY(AG$6,2)=7)),
        AND($M$5=17,  WEEKDAY(AG$6,2)=6),
        AND($M$5=11,  WEEKDAY(AG$6,2)=7)
      ))
    ),
    INDEX(reference!$H$1:$I$9, MATCH($M164, reference!$H$1:$H$9, 0), 2),
    ""
  ),
"")</f>
        <v/>
      </c>
      <c r="AH164" s="53" t="str">
        <f>IFERROR(
  IF(
    AND(
      AH$6&gt;=$I164, AH$6&lt;=$J164, $Q$2="Yes",
      NOT( OR(
        AND($M$5=1, OR(WEEKDAY(AH$6,2)=6, WEEKDAY(AH$6,2)=7)),
        AND($M$5=17,  WEEKDAY(AH$6,2)=6),
        AND($M$5=11,  WEEKDAY(AH$6,2)=7)
      ))
    ),
    INDEX(reference!$H$1:$I$9, MATCH($M164, reference!$H$1:$H$9, 0), 2),
    ""
  ),
"")</f>
        <v/>
      </c>
      <c r="AI164" s="53" t="str">
        <f>IFERROR(
  IF(
    AND(
      AI$6&gt;=$I164, AI$6&lt;=$J164, $Q$2="Yes",
      NOT( OR(
        AND($M$5=1, OR(WEEKDAY(AI$6,2)=6, WEEKDAY(AI$6,2)=7)),
        AND($M$5=17,  WEEKDAY(AI$6,2)=6),
        AND($M$5=11,  WEEKDAY(AI$6,2)=7)
      ))
    ),
    INDEX(reference!$H$1:$I$9, MATCH($M164, reference!$H$1:$H$9, 0), 2),
    ""
  ),
"")</f>
        <v/>
      </c>
      <c r="AJ164" s="53" t="str">
        <f>IFERROR(
  IF(
    AND(
      AJ$6&gt;=$I164, AJ$6&lt;=$J164, $Q$2="Yes",
      NOT( OR(
        AND($M$5=1, OR(WEEKDAY(AJ$6,2)=6, WEEKDAY(AJ$6,2)=7)),
        AND($M$5=17,  WEEKDAY(AJ$6,2)=6),
        AND($M$5=11,  WEEKDAY(AJ$6,2)=7)
      ))
    ),
    INDEX(reference!$H$1:$I$9, MATCH($M164, reference!$H$1:$H$9, 0), 2),
    ""
  ),
"")</f>
        <v/>
      </c>
      <c r="AK164" s="53" t="str">
        <f>IFERROR(
  IF(
    AND(
      AK$6&gt;=$I164, AK$6&lt;=$J164, $Q$2="Yes",
      NOT( OR(
        AND($M$5=1, OR(WEEKDAY(AK$6,2)=6, WEEKDAY(AK$6,2)=7)),
        AND($M$5=17,  WEEKDAY(AK$6,2)=6),
        AND($M$5=11,  WEEKDAY(AK$6,2)=7)
      ))
    ),
    INDEX(reference!$H$1:$I$9, MATCH($M164, reference!$H$1:$H$9, 0), 2),
    ""
  ),
"")</f>
        <v/>
      </c>
      <c r="AL164" s="53" t="str">
        <f>IFERROR(
  IF(
    AND(
      AL$6&gt;=$I164, AL$6&lt;=$J164, $Q$2="Yes",
      NOT( OR(
        AND($M$5=1, OR(WEEKDAY(AL$6,2)=6, WEEKDAY(AL$6,2)=7)),
        AND($M$5=17,  WEEKDAY(AL$6,2)=6),
        AND($M$5=11,  WEEKDAY(AL$6,2)=7)
      ))
    ),
    INDEX(reference!$H$1:$I$9, MATCH($M164, reference!$H$1:$H$9, 0), 2),
    ""
  ),
"")</f>
        <v/>
      </c>
      <c r="AM164" s="53" t="str">
        <f>IFERROR(
  IF(
    AND(
      AM$6&gt;=$I164, AM$6&lt;=$J164, $Q$2="Yes",
      NOT( OR(
        AND($M$5=1, OR(WEEKDAY(AM$6,2)=6, WEEKDAY(AM$6,2)=7)),
        AND($M$5=17,  WEEKDAY(AM$6,2)=6),
        AND($M$5=11,  WEEKDAY(AM$6,2)=7)
      ))
    ),
    INDEX(reference!$H$1:$I$9, MATCH($M164, reference!$H$1:$H$9, 0), 2),
    ""
  ),
"")</f>
        <v/>
      </c>
      <c r="AN164" s="53" t="str">
        <f>IFERROR(
  IF(
    AND(
      AN$6&gt;=$I164, AN$6&lt;=$J164, $Q$2="Yes",
      NOT( OR(
        AND($M$5=1, OR(WEEKDAY(AN$6,2)=6, WEEKDAY(AN$6,2)=7)),
        AND($M$5=17,  WEEKDAY(AN$6,2)=6),
        AND($M$5=11,  WEEKDAY(AN$6,2)=7)
      ))
    ),
    INDEX(reference!$H$1:$I$9, MATCH($M164, reference!$H$1:$H$9, 0), 2),
    ""
  ),
"")</f>
        <v/>
      </c>
      <c r="AO164" s="53" t="str">
        <f>IFERROR(
  IF(
    AND(
      AO$6&gt;=$I164, AO$6&lt;=$J164, $Q$2="Yes",
      NOT( OR(
        AND($M$5=1, OR(WEEKDAY(AO$6,2)=6, WEEKDAY(AO$6,2)=7)),
        AND($M$5=17,  WEEKDAY(AO$6,2)=6),
        AND($M$5=11,  WEEKDAY(AO$6,2)=7)
      ))
    ),
    INDEX(reference!$H$1:$I$9, MATCH($M164, reference!$H$1:$H$9, 0), 2),
    ""
  ),
"")</f>
        <v/>
      </c>
      <c r="AP164" s="53" t="str">
        <f>IFERROR(
  IF(
    AND(
      AP$6&gt;=$I164, AP$6&lt;=$J164, $Q$2="Yes",
      NOT( OR(
        AND($M$5=1, OR(WEEKDAY(AP$6,2)=6, WEEKDAY(AP$6,2)=7)),
        AND($M$5=17,  WEEKDAY(AP$6,2)=6),
        AND($M$5=11,  WEEKDAY(AP$6,2)=7)
      ))
    ),
    INDEX(reference!$H$1:$I$9, MATCH($M164, reference!$H$1:$H$9, 0), 2),
    ""
  ),
"")</f>
        <v/>
      </c>
      <c r="AQ164" s="53" t="str">
        <f>IFERROR(
  IF(
    AND(
      AQ$6&gt;=$I164, AQ$6&lt;=$J164, $Q$2="Yes",
      NOT( OR(
        AND($M$5=1, OR(WEEKDAY(AQ$6,2)=6, WEEKDAY(AQ$6,2)=7)),
        AND($M$5=17,  WEEKDAY(AQ$6,2)=6),
        AND($M$5=11,  WEEKDAY(AQ$6,2)=7)
      ))
    ),
    INDEX(reference!$H$1:$I$9, MATCH($M164, reference!$H$1:$H$9, 0), 2),
    ""
  ),
"")</f>
        <v/>
      </c>
      <c r="AR164" s="53" t="str">
        <f>IFERROR(
  IF(
    AND(
      AR$6&gt;=$I164, AR$6&lt;=$J164, $Q$2="Yes",
      NOT( OR(
        AND($M$5=1, OR(WEEKDAY(AR$6,2)=6, WEEKDAY(AR$6,2)=7)),
        AND($M$5=17,  WEEKDAY(AR$6,2)=6),
        AND($M$5=11,  WEEKDAY(AR$6,2)=7)
      ))
    ),
    INDEX(reference!$H$1:$I$9, MATCH($M164, reference!$H$1:$H$9, 0), 2),
    ""
  ),
"")</f>
        <v/>
      </c>
      <c r="AS164" s="53" t="str">
        <f>IFERROR(
  IF(
    AND(
      AS$6&gt;=$I164, AS$6&lt;=$J164, $Q$2="Yes",
      NOT( OR(
        AND($M$5=1, OR(WEEKDAY(AS$6,2)=6, WEEKDAY(AS$6,2)=7)),
        AND($M$5=17,  WEEKDAY(AS$6,2)=6),
        AND($M$5=11,  WEEKDAY(AS$6,2)=7)
      ))
    ),
    INDEX(reference!$H$1:$I$9, MATCH($M164, reference!$H$1:$H$9, 0), 2),
    ""
  ),
"")</f>
        <v/>
      </c>
      <c r="AT164" s="53" t="str">
        <f>IFERROR(
  IF(
    AND(
      AT$6&gt;=$I164, AT$6&lt;=$J164, $Q$2="Yes",
      NOT( OR(
        AND($M$5=1, OR(WEEKDAY(AT$6,2)=6, WEEKDAY(AT$6,2)=7)),
        AND($M$5=17,  WEEKDAY(AT$6,2)=6),
        AND($M$5=11,  WEEKDAY(AT$6,2)=7)
      ))
    ),
    INDEX(reference!$H$1:$I$9, MATCH($M164, reference!$H$1:$H$9, 0), 2),
    ""
  ),
"")</f>
        <v/>
      </c>
      <c r="AU164" s="53" t="str">
        <f>IFERROR(
  IF(
    AND(
      AU$6&gt;=$I164, AU$6&lt;=$J164, $Q$2="Yes",
      NOT( OR(
        AND($M$5=1, OR(WEEKDAY(AU$6,2)=6, WEEKDAY(AU$6,2)=7)),
        AND($M$5=17,  WEEKDAY(AU$6,2)=6),
        AND($M$5=11,  WEEKDAY(AU$6,2)=7)
      ))
    ),
    INDEX(reference!$H$1:$I$9, MATCH($M164, reference!$H$1:$H$9, 0), 2),
    ""
  ),
"")</f>
        <v/>
      </c>
      <c r="AV164" s="53" t="str">
        <f>IFERROR(
  IF(
    AND(
      AV$6&gt;=$I164, AV$6&lt;=$J164, $Q$2="Yes",
      NOT( OR(
        AND($M$5=1, OR(WEEKDAY(AV$6,2)=6, WEEKDAY(AV$6,2)=7)),
        AND($M$5=17,  WEEKDAY(AV$6,2)=6),
        AND($M$5=11,  WEEKDAY(AV$6,2)=7)
      ))
    ),
    INDEX(reference!$H$1:$I$9, MATCH($M164, reference!$H$1:$H$9, 0), 2),
    ""
  ),
"")</f>
        <v/>
      </c>
      <c r="AW164" s="53" t="str">
        <f>IFERROR(
  IF(
    AND(
      AW$6&gt;=$I164, AW$6&lt;=$J164, $Q$2="Yes",
      NOT( OR(
        AND($M$5=1, OR(WEEKDAY(AW$6,2)=6, WEEKDAY(AW$6,2)=7)),
        AND($M$5=17,  WEEKDAY(AW$6,2)=6),
        AND($M$5=11,  WEEKDAY(AW$6,2)=7)
      ))
    ),
    INDEX(reference!$H$1:$I$9, MATCH($M164, reference!$H$1:$H$9, 0), 2),
    ""
  ),
"")</f>
        <v/>
      </c>
      <c r="AX164" s="53" t="str">
        <f>IFERROR(
  IF(
    AND(
      AX$6&gt;=$I164, AX$6&lt;=$J164, $Q$2="Yes",
      NOT( OR(
        AND($M$5=1, OR(WEEKDAY(AX$6,2)=6, WEEKDAY(AX$6,2)=7)),
        AND($M$5=17,  WEEKDAY(AX$6,2)=6),
        AND($M$5=11,  WEEKDAY(AX$6,2)=7)
      ))
    ),
    INDEX(reference!$H$1:$I$9, MATCH($M164, reference!$H$1:$H$9, 0), 2),
    ""
  ),
"")</f>
        <v/>
      </c>
      <c r="AY164" s="53" t="str">
        <f>IFERROR(
  IF(
    AND(
      AY$6&gt;=$I164, AY$6&lt;=$J164, $Q$2="Yes",
      NOT( OR(
        AND($M$5=1, OR(WEEKDAY(AY$6,2)=6, WEEKDAY(AY$6,2)=7)),
        AND($M$5=17,  WEEKDAY(AY$6,2)=6),
        AND($M$5=11,  WEEKDAY(AY$6,2)=7)
      ))
    ),
    INDEX(reference!$H$1:$I$9, MATCH($M164, reference!$H$1:$H$9, 0), 2),
    ""
  ),
"")</f>
        <v/>
      </c>
      <c r="AZ164" s="53" t="str">
        <f>IFERROR(
  IF(
    AND(
      AZ$6&gt;=$I164, AZ$6&lt;=$J164, $Q$2="Yes",
      NOT( OR(
        AND($M$5=1, OR(WEEKDAY(AZ$6,2)=6, WEEKDAY(AZ$6,2)=7)),
        AND($M$5=17,  WEEKDAY(AZ$6,2)=6),
        AND($M$5=11,  WEEKDAY(AZ$6,2)=7)
      ))
    ),
    INDEX(reference!$H$1:$I$9, MATCH($M164, reference!$H$1:$H$9, 0), 2),
    ""
  ),
"")</f>
        <v/>
      </c>
      <c r="BA164" s="53" t="str">
        <f>IFERROR(
  IF(
    AND(
      BA$6&gt;=$I164, BA$6&lt;=$J164, $Q$2="Yes",
      NOT( OR(
        AND($M$5=1, OR(WEEKDAY(BA$6,2)=6, WEEKDAY(BA$6,2)=7)),
        AND($M$5=17,  WEEKDAY(BA$6,2)=6),
        AND($M$5=11,  WEEKDAY(BA$6,2)=7)
      ))
    ),
    INDEX(reference!$H$1:$I$9, MATCH($M164, reference!$H$1:$H$9, 0), 2),
    ""
  ),
"")</f>
        <v/>
      </c>
      <c r="BB164" s="53" t="str">
        <f>IFERROR(
  IF(
    AND(
      BB$6&gt;=$I164, BB$6&lt;=$J164, $Q$2="Yes",
      NOT( OR(
        AND($M$5=1, OR(WEEKDAY(BB$6,2)=6, WEEKDAY(BB$6,2)=7)),
        AND($M$5=17,  WEEKDAY(BB$6,2)=6),
        AND($M$5=11,  WEEKDAY(BB$6,2)=7)
      ))
    ),
    INDEX(reference!$H$1:$I$9, MATCH($M164, reference!$H$1:$H$9, 0), 2),
    ""
  ),
"")</f>
        <v/>
      </c>
      <c r="BC164" s="53" t="str">
        <f>IFERROR(
  IF(
    AND(
      BC$6&gt;=$I164, BC$6&lt;=$J164, $Q$2="Yes",
      NOT( OR(
        AND($M$5=1, OR(WEEKDAY(BC$6,2)=6, WEEKDAY(BC$6,2)=7)),
        AND($M$5=17,  WEEKDAY(BC$6,2)=6),
        AND($M$5=11,  WEEKDAY(BC$6,2)=7)
      ))
    ),
    INDEX(reference!$H$1:$I$9, MATCH($M164, reference!$H$1:$H$9, 0), 2),
    ""
  ),
"")</f>
        <v/>
      </c>
      <c r="BD164" s="53" t="str">
        <f>IFERROR(
  IF(
    AND(
      BD$6&gt;=$I164, BD$6&lt;=$J164, $Q$2="Yes",
      NOT( OR(
        AND($M$5=1, OR(WEEKDAY(BD$6,2)=6, WEEKDAY(BD$6,2)=7)),
        AND($M$5=17,  WEEKDAY(BD$6,2)=6),
        AND($M$5=11,  WEEKDAY(BD$6,2)=7)
      ))
    ),
    INDEX(reference!$H$1:$I$9, MATCH($M164, reference!$H$1:$H$9, 0), 2),
    ""
  ),
"")</f>
        <v/>
      </c>
      <c r="BE164" s="53" t="str">
        <f>IFERROR(
  IF(
    AND(
      BE$6&gt;=$I164, BE$6&lt;=$J164, $Q$2="Yes",
      NOT( OR(
        AND($M$5=1, OR(WEEKDAY(BE$6,2)=6, WEEKDAY(BE$6,2)=7)),
        AND($M$5=17,  WEEKDAY(BE$6,2)=6),
        AND($M$5=11,  WEEKDAY(BE$6,2)=7)
      ))
    ),
    INDEX(reference!$H$1:$I$9, MATCH($M164, reference!$H$1:$H$9, 0), 2),
    ""
  ),
"")</f>
        <v/>
      </c>
      <c r="BF164" s="53" t="str">
        <f>IFERROR(
  IF(
    AND(
      BF$6&gt;=$I164, BF$6&lt;=$J164, $Q$2="Yes",
      NOT( OR(
        AND($M$5=1, OR(WEEKDAY(BF$6,2)=6, WEEKDAY(BF$6,2)=7)),
        AND($M$5=17,  WEEKDAY(BF$6,2)=6),
        AND($M$5=11,  WEEKDAY(BF$6,2)=7)
      ))
    ),
    INDEX(reference!$H$1:$I$9, MATCH($M164, reference!$H$1:$H$9, 0), 2),
    ""
  ),
"")</f>
        <v/>
      </c>
      <c r="BG164" s="53" t="str">
        <f>IFERROR(
  IF(
    AND(
      BG$6&gt;=$I164, BG$6&lt;=$J164, $Q$2="Yes",
      NOT( OR(
        AND($M$5=1, OR(WEEKDAY(BG$6,2)=6, WEEKDAY(BG$6,2)=7)),
        AND($M$5=17,  WEEKDAY(BG$6,2)=6),
        AND($M$5=11,  WEEKDAY(BG$6,2)=7)
      ))
    ),
    INDEX(reference!$H$1:$I$9, MATCH($M164, reference!$H$1:$H$9, 0), 2),
    ""
  ),
"")</f>
        <v/>
      </c>
      <c r="BH164" s="53" t="str">
        <f>IFERROR(
  IF(
    AND(
      BH$6&gt;=$I164, BH$6&lt;=$J164, $Q$2="Yes",
      NOT( OR(
        AND($M$5=1, OR(WEEKDAY(BH$6,2)=6, WEEKDAY(BH$6,2)=7)),
        AND($M$5=17,  WEEKDAY(BH$6,2)=6),
        AND($M$5=11,  WEEKDAY(BH$6,2)=7)
      ))
    ),
    INDEX(reference!$H$1:$I$9, MATCH($M164, reference!$H$1:$H$9, 0), 2),
    ""
  ),
"")</f>
        <v/>
      </c>
      <c r="BI164" s="53" t="str">
        <f>IFERROR(
  IF(
    AND(
      BI$6&gt;=$I164, BI$6&lt;=$J164, $Q$2="Yes",
      NOT( OR(
        AND($M$5=1, OR(WEEKDAY(BI$6,2)=6, WEEKDAY(BI$6,2)=7)),
        AND($M$5=17,  WEEKDAY(BI$6,2)=6),
        AND($M$5=11,  WEEKDAY(BI$6,2)=7)
      ))
    ),
    INDEX(reference!$H$1:$I$9, MATCH($M164, reference!$H$1:$H$9, 0), 2),
    ""
  ),
"")</f>
        <v/>
      </c>
      <c r="BJ164" s="53" t="str">
        <f>IFERROR(
  IF(
    AND(
      BJ$6&gt;=$I164, BJ$6&lt;=$J164, $Q$2="Yes",
      NOT( OR(
        AND($M$5=1, OR(WEEKDAY(BJ$6,2)=6, WEEKDAY(BJ$6,2)=7)),
        AND($M$5=17,  WEEKDAY(BJ$6,2)=6),
        AND($M$5=11,  WEEKDAY(BJ$6,2)=7)
      ))
    ),
    INDEX(reference!$H$1:$I$9, MATCH($M164, reference!$H$1:$H$9, 0), 2),
    ""
  ),
"")</f>
        <v/>
      </c>
      <c r="BK164" s="53" t="str">
        <f>IFERROR(
  IF(
    AND(
      BK$6&gt;=$I164, BK$6&lt;=$J164, $Q$2="Yes",
      NOT( OR(
        AND($M$5=1, OR(WEEKDAY(BK$6,2)=6, WEEKDAY(BK$6,2)=7)),
        AND($M$5=17,  WEEKDAY(BK$6,2)=6),
        AND($M$5=11,  WEEKDAY(BK$6,2)=7)
      ))
    ),
    INDEX(reference!$H$1:$I$9, MATCH($M164, reference!$H$1:$H$9, 0), 2),
    ""
  ),
"")</f>
        <v/>
      </c>
      <c r="BL164" s="53" t="str">
        <f>IFERROR(
  IF(
    AND(
      BL$6&gt;=$I164, BL$6&lt;=$J164, $Q$2="Yes",
      NOT( OR(
        AND($M$5=1, OR(WEEKDAY(BL$6,2)=6, WEEKDAY(BL$6,2)=7)),
        AND($M$5=17,  WEEKDAY(BL$6,2)=6),
        AND($M$5=11,  WEEKDAY(BL$6,2)=7)
      ))
    ),
    INDEX(reference!$H$1:$I$9, MATCH($M164, reference!$H$1:$H$9, 0), 2),
    ""
  ),
"")</f>
        <v/>
      </c>
      <c r="BM164" s="53" t="str">
        <f>IFERROR(
  IF(
    AND(
      BM$6&gt;=$I164, BM$6&lt;=$J164, $Q$2="Yes",
      NOT( OR(
        AND($M$5=1, OR(WEEKDAY(BM$6,2)=6, WEEKDAY(BM$6,2)=7)),
        AND($M$5=17,  WEEKDAY(BM$6,2)=6),
        AND($M$5=11,  WEEKDAY(BM$6,2)=7)
      ))
    ),
    INDEX(reference!$H$1:$I$9, MATCH($M164, reference!$H$1:$H$9, 0), 2),
    ""
  ),
"")</f>
        <v/>
      </c>
      <c r="BN164" s="53" t="str">
        <f>IFERROR(
  IF(
    AND(
      BN$6&gt;=$I164, BN$6&lt;=$J164, $Q$2="Yes",
      NOT( OR(
        AND($M$5=1, OR(WEEKDAY(BN$6,2)=6, WEEKDAY(BN$6,2)=7)),
        AND($M$5=17,  WEEKDAY(BN$6,2)=6),
        AND($M$5=11,  WEEKDAY(BN$6,2)=7)
      ))
    ),
    INDEX(reference!$H$1:$I$9, MATCH($M164, reference!$H$1:$H$9, 0), 2),
    ""
  ),
"")</f>
        <v/>
      </c>
      <c r="BO164" s="53" t="str">
        <f>IFERROR(
  IF(
    AND(
      BO$6&gt;=$I164, BO$6&lt;=$J164, $Q$2="Yes",
      NOT( OR(
        AND($M$5=1, OR(WEEKDAY(BO$6,2)=6, WEEKDAY(BO$6,2)=7)),
        AND($M$5=17,  WEEKDAY(BO$6,2)=6),
        AND($M$5=11,  WEEKDAY(BO$6,2)=7)
      ))
    ),
    INDEX(reference!$H$1:$I$9, MATCH($M164, reference!$H$1:$H$9, 0), 2),
    ""
  ),
"")</f>
        <v/>
      </c>
      <c r="BP164" s="53" t="str">
        <f>IFERROR(
  IF(
    AND(
      BP$6&gt;=$I164, BP$6&lt;=$J164, $Q$2="Yes",
      NOT( OR(
        AND($M$5=1, OR(WEEKDAY(BP$6,2)=6, WEEKDAY(BP$6,2)=7)),
        AND($M$5=17,  WEEKDAY(BP$6,2)=6),
        AND($M$5=11,  WEEKDAY(BP$6,2)=7)
      ))
    ),
    INDEX(reference!$H$1:$I$9, MATCH($M164, reference!$H$1:$H$9, 0), 2),
    ""
  ),
"")</f>
        <v/>
      </c>
      <c r="BQ164" s="53" t="str">
        <f>IFERROR(
  IF(
    AND(
      BQ$6&gt;=$I164, BQ$6&lt;=$J164, $Q$2="Yes",
      NOT( OR(
        AND($M$5=1, OR(WEEKDAY(BQ$6,2)=6, WEEKDAY(BQ$6,2)=7)),
        AND($M$5=17,  WEEKDAY(BQ$6,2)=6),
        AND($M$5=11,  WEEKDAY(BQ$6,2)=7)
      ))
    ),
    INDEX(reference!$H$1:$I$9, MATCH($M164, reference!$H$1:$H$9, 0), 2),
    ""
  ),
"")</f>
        <v/>
      </c>
    </row>
    <row r="165" spans="1:69" ht="22.5" customHeight="1" x14ac:dyDescent="0.15">
      <c r="A165" s="46">
        <f>COUNTIF($L$7:M165,M165)</f>
        <v>0</v>
      </c>
      <c r="B165" s="46" t="str">
        <f t="shared" si="8"/>
        <v>-0</v>
      </c>
      <c r="C165" s="46" t="str">
        <f>IFERROR(IF(G165="","",MOD(COUNTIFS($F$6:G165,"◯"),10)),"")</f>
        <v/>
      </c>
      <c r="D165" s="46" t="str" cm="1">
        <f t="array" ref="D165">IF(G165="","",_xlfn.SWITCH(G165,"◯",1,"◆",2,"★",3))</f>
        <v/>
      </c>
      <c r="E165" s="46"/>
      <c r="F165" s="47"/>
      <c r="G165" s="48"/>
      <c r="H165" s="49"/>
      <c r="I165" s="51"/>
      <c r="J165" s="51"/>
      <c r="K165" s="52" t="str">
        <f t="shared" si="9"/>
        <v/>
      </c>
      <c r="L165" s="50"/>
      <c r="M165" s="50"/>
      <c r="N165" s="53" t="str">
        <f>IFERROR(
  IF(
    AND(
      N$6&gt;=$I165, N$6&lt;=$J165, $Q$2="Yes",
      NOT( OR(
        AND($M$5=1, OR(WEEKDAY(N$6,2)=6, WEEKDAY(N$6,2)=7)),
        AND($M$5=17,  WEEKDAY(N$6,2)=6),
        AND($M$5=11,  WEEKDAY(N$6,2)=7)
      ))
    ),
    INDEX(reference!$H$1:$I$9, MATCH($M165, reference!$H$1:$H$9, 0), 2),
    ""
  ),
"")</f>
        <v/>
      </c>
      <c r="O165" s="53" t="str">
        <f>IFERROR(
  IF(
    AND(
      O$6&gt;=$I165, O$6&lt;=$J165, $Q$2="Yes",
      NOT( OR(
        AND($M$5=1, OR(WEEKDAY(O$6,2)=6, WEEKDAY(O$6,2)=7)),
        AND($M$5=17,  WEEKDAY(O$6,2)=6),
        AND($M$5=11,  WEEKDAY(O$6,2)=7)
      ))
    ),
    INDEX(reference!$H$1:$I$9, MATCH($M165, reference!$H$1:$H$9, 0), 2),
    ""
  ),
"")</f>
        <v/>
      </c>
      <c r="P165" s="53" t="str">
        <f>IFERROR(
  IF(
    AND(
      P$6&gt;=$I165, P$6&lt;=$J165, $Q$2="Yes",
      NOT( OR(
        AND($M$5=1, OR(WEEKDAY(P$6,2)=6, WEEKDAY(P$6,2)=7)),
        AND($M$5=17,  WEEKDAY(P$6,2)=6),
        AND($M$5=11,  WEEKDAY(P$6,2)=7)
      ))
    ),
    INDEX(reference!$H$1:$I$9, MATCH($M165, reference!$H$1:$H$9, 0), 2),
    ""
  ),
"")</f>
        <v/>
      </c>
      <c r="Q165" s="53" t="str">
        <f>IFERROR(
  IF(
    AND(
      Q$6&gt;=$I165, Q$6&lt;=$J165, $Q$2="Yes",
      NOT( OR(
        AND($M$5=1, OR(WEEKDAY(Q$6,2)=6, WEEKDAY(Q$6,2)=7)),
        AND($M$5=17,  WEEKDAY(Q$6,2)=6),
        AND($M$5=11,  WEEKDAY(Q$6,2)=7)
      ))
    ),
    INDEX(reference!$H$1:$I$9, MATCH($M165, reference!$H$1:$H$9, 0), 2),
    ""
  ),
"")</f>
        <v/>
      </c>
      <c r="R165" s="53" t="str">
        <f>IFERROR(
  IF(
    AND(
      R$6&gt;=$I165, R$6&lt;=$J165, $Q$2="Yes",
      NOT( OR(
        AND($M$5=1, OR(WEEKDAY(R$6,2)=6, WEEKDAY(R$6,2)=7)),
        AND($M$5=17,  WEEKDAY(R$6,2)=6),
        AND($M$5=11,  WEEKDAY(R$6,2)=7)
      ))
    ),
    INDEX(reference!$H$1:$I$9, MATCH($M165, reference!$H$1:$H$9, 0), 2),
    ""
  ),
"")</f>
        <v/>
      </c>
      <c r="S165" s="53" t="str">
        <f>IFERROR(
  IF(
    AND(
      S$6&gt;=$I165, S$6&lt;=$J165, $Q$2="Yes",
      NOT( OR(
        AND($M$5=1, OR(WEEKDAY(S$6,2)=6, WEEKDAY(S$6,2)=7)),
        AND($M$5=17,  WEEKDAY(S$6,2)=6),
        AND($M$5=11,  WEEKDAY(S$6,2)=7)
      ))
    ),
    INDEX(reference!$H$1:$I$9, MATCH($M165, reference!$H$1:$H$9, 0), 2),
    ""
  ),
"")</f>
        <v/>
      </c>
      <c r="T165" s="53" t="str">
        <f>IFERROR(
  IF(
    AND(
      T$6&gt;=$I165, T$6&lt;=$J165, $Q$2="Yes",
      NOT( OR(
        AND($M$5=1, OR(WEEKDAY(T$6,2)=6, WEEKDAY(T$6,2)=7)),
        AND($M$5=17,  WEEKDAY(T$6,2)=6),
        AND($M$5=11,  WEEKDAY(T$6,2)=7)
      ))
    ),
    INDEX(reference!$H$1:$I$9, MATCH($M165, reference!$H$1:$H$9, 0), 2),
    ""
  ),
"")</f>
        <v/>
      </c>
      <c r="U165" s="53" t="str">
        <f>IFERROR(
  IF(
    AND(
      U$6&gt;=$I165, U$6&lt;=$J165, $Q$2="Yes",
      NOT( OR(
        AND($M$5=1, OR(WEEKDAY(U$6,2)=6, WEEKDAY(U$6,2)=7)),
        AND($M$5=17,  WEEKDAY(U$6,2)=6),
        AND($M$5=11,  WEEKDAY(U$6,2)=7)
      ))
    ),
    INDEX(reference!$H$1:$I$9, MATCH($M165, reference!$H$1:$H$9, 0), 2),
    ""
  ),
"")</f>
        <v/>
      </c>
      <c r="V165" s="53" t="str">
        <f>IFERROR(
  IF(
    AND(
      V$6&gt;=$I165, V$6&lt;=$J165, $Q$2="Yes",
      NOT( OR(
        AND($M$5=1, OR(WEEKDAY(V$6,2)=6, WEEKDAY(V$6,2)=7)),
        AND($M$5=17,  WEEKDAY(V$6,2)=6),
        AND($M$5=11,  WEEKDAY(V$6,2)=7)
      ))
    ),
    INDEX(reference!$H$1:$I$9, MATCH($M165, reference!$H$1:$H$9, 0), 2),
    ""
  ),
"")</f>
        <v/>
      </c>
      <c r="W165" s="53" t="str">
        <f>IFERROR(
  IF(
    AND(
      W$6&gt;=$I165, W$6&lt;=$J165, $Q$2="Yes",
      NOT( OR(
        AND($M$5=1, OR(WEEKDAY(W$6,2)=6, WEEKDAY(W$6,2)=7)),
        AND($M$5=17,  WEEKDAY(W$6,2)=6),
        AND($M$5=11,  WEEKDAY(W$6,2)=7)
      ))
    ),
    INDEX(reference!$H$1:$I$9, MATCH($M165, reference!$H$1:$H$9, 0), 2),
    ""
  ),
"")</f>
        <v/>
      </c>
      <c r="X165" s="53" t="str">
        <f>IFERROR(
  IF(
    AND(
      X$6&gt;=$I165, X$6&lt;=$J165, $Q$2="Yes",
      NOT( OR(
        AND($M$5=1, OR(WEEKDAY(X$6,2)=6, WEEKDAY(X$6,2)=7)),
        AND($M$5=17,  WEEKDAY(X$6,2)=6),
        AND($M$5=11,  WEEKDAY(X$6,2)=7)
      ))
    ),
    INDEX(reference!$H$1:$I$9, MATCH($M165, reference!$H$1:$H$9, 0), 2),
    ""
  ),
"")</f>
        <v/>
      </c>
      <c r="Y165" s="53" t="str">
        <f>IFERROR(
  IF(
    AND(
      Y$6&gt;=$I165, Y$6&lt;=$J165, $Q$2="Yes",
      NOT( OR(
        AND($M$5=1, OR(WEEKDAY(Y$6,2)=6, WEEKDAY(Y$6,2)=7)),
        AND($M$5=17,  WEEKDAY(Y$6,2)=6),
        AND($M$5=11,  WEEKDAY(Y$6,2)=7)
      ))
    ),
    INDEX(reference!$H$1:$I$9, MATCH($M165, reference!$H$1:$H$9, 0), 2),
    ""
  ),
"")</f>
        <v/>
      </c>
      <c r="Z165" s="53" t="str">
        <f>IFERROR(
  IF(
    AND(
      Z$6&gt;=$I165, Z$6&lt;=$J165, $Q$2="Yes",
      NOT( OR(
        AND($M$5=1, OR(WEEKDAY(Z$6,2)=6, WEEKDAY(Z$6,2)=7)),
        AND($M$5=17,  WEEKDAY(Z$6,2)=6),
        AND($M$5=11,  WEEKDAY(Z$6,2)=7)
      ))
    ),
    INDEX(reference!$H$1:$I$9, MATCH($M165, reference!$H$1:$H$9, 0), 2),
    ""
  ),
"")</f>
        <v/>
      </c>
      <c r="AA165" s="53" t="str">
        <f>IFERROR(
  IF(
    AND(
      AA$6&gt;=$I165, AA$6&lt;=$J165, $Q$2="Yes",
      NOT( OR(
        AND($M$5=1, OR(WEEKDAY(AA$6,2)=6, WEEKDAY(AA$6,2)=7)),
        AND($M$5=17,  WEEKDAY(AA$6,2)=6),
        AND($M$5=11,  WEEKDAY(AA$6,2)=7)
      ))
    ),
    INDEX(reference!$H$1:$I$9, MATCH($M165, reference!$H$1:$H$9, 0), 2),
    ""
  ),
"")</f>
        <v/>
      </c>
      <c r="AB165" s="53" t="str">
        <f>IFERROR(
  IF(
    AND(
      AB$6&gt;=$I165, AB$6&lt;=$J165, $Q$2="Yes",
      NOT( OR(
        AND($M$5=1, OR(WEEKDAY(AB$6,2)=6, WEEKDAY(AB$6,2)=7)),
        AND($M$5=17,  WEEKDAY(AB$6,2)=6),
        AND($M$5=11,  WEEKDAY(AB$6,2)=7)
      ))
    ),
    INDEX(reference!$H$1:$I$9, MATCH($M165, reference!$H$1:$H$9, 0), 2),
    ""
  ),
"")</f>
        <v/>
      </c>
      <c r="AC165" s="53" t="str">
        <f>IFERROR(
  IF(
    AND(
      AC$6&gt;=$I165, AC$6&lt;=$J165, $Q$2="Yes",
      NOT( OR(
        AND($M$5=1, OR(WEEKDAY(AC$6,2)=6, WEEKDAY(AC$6,2)=7)),
        AND($M$5=17,  WEEKDAY(AC$6,2)=6),
        AND($M$5=11,  WEEKDAY(AC$6,2)=7)
      ))
    ),
    INDEX(reference!$H$1:$I$9, MATCH($M165, reference!$H$1:$H$9, 0), 2),
    ""
  ),
"")</f>
        <v/>
      </c>
      <c r="AD165" s="53" t="str">
        <f>IFERROR(
  IF(
    AND(
      AD$6&gt;=$I165, AD$6&lt;=$J165, $Q$2="Yes",
      NOT( OR(
        AND($M$5=1, OR(WEEKDAY(AD$6,2)=6, WEEKDAY(AD$6,2)=7)),
        AND($M$5=17,  WEEKDAY(AD$6,2)=6),
        AND($M$5=11,  WEEKDAY(AD$6,2)=7)
      ))
    ),
    INDEX(reference!$H$1:$I$9, MATCH($M165, reference!$H$1:$H$9, 0), 2),
    ""
  ),
"")</f>
        <v/>
      </c>
      <c r="AE165" s="53" t="str">
        <f>IFERROR(
  IF(
    AND(
      AE$6&gt;=$I165, AE$6&lt;=$J165, $Q$2="Yes",
      NOT( OR(
        AND($M$5=1, OR(WEEKDAY(AE$6,2)=6, WEEKDAY(AE$6,2)=7)),
        AND($M$5=17,  WEEKDAY(AE$6,2)=6),
        AND($M$5=11,  WEEKDAY(AE$6,2)=7)
      ))
    ),
    INDEX(reference!$H$1:$I$9, MATCH($M165, reference!$H$1:$H$9, 0), 2),
    ""
  ),
"")</f>
        <v/>
      </c>
      <c r="AF165" s="53" t="str">
        <f>IFERROR(
  IF(
    AND(
      AF$6&gt;=$I165, AF$6&lt;=$J165, $Q$2="Yes",
      NOT( OR(
        AND($M$5=1, OR(WEEKDAY(AF$6,2)=6, WEEKDAY(AF$6,2)=7)),
        AND($M$5=17,  WEEKDAY(AF$6,2)=6),
        AND($M$5=11,  WEEKDAY(AF$6,2)=7)
      ))
    ),
    INDEX(reference!$H$1:$I$9, MATCH($M165, reference!$H$1:$H$9, 0), 2),
    ""
  ),
"")</f>
        <v/>
      </c>
      <c r="AG165" s="53" t="str">
        <f>IFERROR(
  IF(
    AND(
      AG$6&gt;=$I165, AG$6&lt;=$J165, $Q$2="Yes",
      NOT( OR(
        AND($M$5=1, OR(WEEKDAY(AG$6,2)=6, WEEKDAY(AG$6,2)=7)),
        AND($M$5=17,  WEEKDAY(AG$6,2)=6),
        AND($M$5=11,  WEEKDAY(AG$6,2)=7)
      ))
    ),
    INDEX(reference!$H$1:$I$9, MATCH($M165, reference!$H$1:$H$9, 0), 2),
    ""
  ),
"")</f>
        <v/>
      </c>
      <c r="AH165" s="53" t="str">
        <f>IFERROR(
  IF(
    AND(
      AH$6&gt;=$I165, AH$6&lt;=$J165, $Q$2="Yes",
      NOT( OR(
        AND($M$5=1, OR(WEEKDAY(AH$6,2)=6, WEEKDAY(AH$6,2)=7)),
        AND($M$5=17,  WEEKDAY(AH$6,2)=6),
        AND($M$5=11,  WEEKDAY(AH$6,2)=7)
      ))
    ),
    INDEX(reference!$H$1:$I$9, MATCH($M165, reference!$H$1:$H$9, 0), 2),
    ""
  ),
"")</f>
        <v/>
      </c>
      <c r="AI165" s="53" t="str">
        <f>IFERROR(
  IF(
    AND(
      AI$6&gt;=$I165, AI$6&lt;=$J165, $Q$2="Yes",
      NOT( OR(
        AND($M$5=1, OR(WEEKDAY(AI$6,2)=6, WEEKDAY(AI$6,2)=7)),
        AND($M$5=17,  WEEKDAY(AI$6,2)=6),
        AND($M$5=11,  WEEKDAY(AI$6,2)=7)
      ))
    ),
    INDEX(reference!$H$1:$I$9, MATCH($M165, reference!$H$1:$H$9, 0), 2),
    ""
  ),
"")</f>
        <v/>
      </c>
      <c r="AJ165" s="53" t="str">
        <f>IFERROR(
  IF(
    AND(
      AJ$6&gt;=$I165, AJ$6&lt;=$J165, $Q$2="Yes",
      NOT( OR(
        AND($M$5=1, OR(WEEKDAY(AJ$6,2)=6, WEEKDAY(AJ$6,2)=7)),
        AND($M$5=17,  WEEKDAY(AJ$6,2)=6),
        AND($M$5=11,  WEEKDAY(AJ$6,2)=7)
      ))
    ),
    INDEX(reference!$H$1:$I$9, MATCH($M165, reference!$H$1:$H$9, 0), 2),
    ""
  ),
"")</f>
        <v/>
      </c>
      <c r="AK165" s="53" t="str">
        <f>IFERROR(
  IF(
    AND(
      AK$6&gt;=$I165, AK$6&lt;=$J165, $Q$2="Yes",
      NOT( OR(
        AND($M$5=1, OR(WEEKDAY(AK$6,2)=6, WEEKDAY(AK$6,2)=7)),
        AND($M$5=17,  WEEKDAY(AK$6,2)=6),
        AND($M$5=11,  WEEKDAY(AK$6,2)=7)
      ))
    ),
    INDEX(reference!$H$1:$I$9, MATCH($M165, reference!$H$1:$H$9, 0), 2),
    ""
  ),
"")</f>
        <v/>
      </c>
      <c r="AL165" s="53" t="str">
        <f>IFERROR(
  IF(
    AND(
      AL$6&gt;=$I165, AL$6&lt;=$J165, $Q$2="Yes",
      NOT( OR(
        AND($M$5=1, OR(WEEKDAY(AL$6,2)=6, WEEKDAY(AL$6,2)=7)),
        AND($M$5=17,  WEEKDAY(AL$6,2)=6),
        AND($M$5=11,  WEEKDAY(AL$6,2)=7)
      ))
    ),
    INDEX(reference!$H$1:$I$9, MATCH($M165, reference!$H$1:$H$9, 0), 2),
    ""
  ),
"")</f>
        <v/>
      </c>
      <c r="AM165" s="53" t="str">
        <f>IFERROR(
  IF(
    AND(
      AM$6&gt;=$I165, AM$6&lt;=$J165, $Q$2="Yes",
      NOT( OR(
        AND($M$5=1, OR(WEEKDAY(AM$6,2)=6, WEEKDAY(AM$6,2)=7)),
        AND($M$5=17,  WEEKDAY(AM$6,2)=6),
        AND($M$5=11,  WEEKDAY(AM$6,2)=7)
      ))
    ),
    INDEX(reference!$H$1:$I$9, MATCH($M165, reference!$H$1:$H$9, 0), 2),
    ""
  ),
"")</f>
        <v/>
      </c>
      <c r="AN165" s="53" t="str">
        <f>IFERROR(
  IF(
    AND(
      AN$6&gt;=$I165, AN$6&lt;=$J165, $Q$2="Yes",
      NOT( OR(
        AND($M$5=1, OR(WEEKDAY(AN$6,2)=6, WEEKDAY(AN$6,2)=7)),
        AND($M$5=17,  WEEKDAY(AN$6,2)=6),
        AND($M$5=11,  WEEKDAY(AN$6,2)=7)
      ))
    ),
    INDEX(reference!$H$1:$I$9, MATCH($M165, reference!$H$1:$H$9, 0), 2),
    ""
  ),
"")</f>
        <v/>
      </c>
      <c r="AO165" s="53" t="str">
        <f>IFERROR(
  IF(
    AND(
      AO$6&gt;=$I165, AO$6&lt;=$J165, $Q$2="Yes",
      NOT( OR(
        AND($M$5=1, OR(WEEKDAY(AO$6,2)=6, WEEKDAY(AO$6,2)=7)),
        AND($M$5=17,  WEEKDAY(AO$6,2)=6),
        AND($M$5=11,  WEEKDAY(AO$6,2)=7)
      ))
    ),
    INDEX(reference!$H$1:$I$9, MATCH($M165, reference!$H$1:$H$9, 0), 2),
    ""
  ),
"")</f>
        <v/>
      </c>
      <c r="AP165" s="53" t="str">
        <f>IFERROR(
  IF(
    AND(
      AP$6&gt;=$I165, AP$6&lt;=$J165, $Q$2="Yes",
      NOT( OR(
        AND($M$5=1, OR(WEEKDAY(AP$6,2)=6, WEEKDAY(AP$6,2)=7)),
        AND($M$5=17,  WEEKDAY(AP$6,2)=6),
        AND($M$5=11,  WEEKDAY(AP$6,2)=7)
      ))
    ),
    INDEX(reference!$H$1:$I$9, MATCH($M165, reference!$H$1:$H$9, 0), 2),
    ""
  ),
"")</f>
        <v/>
      </c>
      <c r="AQ165" s="53" t="str">
        <f>IFERROR(
  IF(
    AND(
      AQ$6&gt;=$I165, AQ$6&lt;=$J165, $Q$2="Yes",
      NOT( OR(
        AND($M$5=1, OR(WEEKDAY(AQ$6,2)=6, WEEKDAY(AQ$6,2)=7)),
        AND($M$5=17,  WEEKDAY(AQ$6,2)=6),
        AND($M$5=11,  WEEKDAY(AQ$6,2)=7)
      ))
    ),
    INDEX(reference!$H$1:$I$9, MATCH($M165, reference!$H$1:$H$9, 0), 2),
    ""
  ),
"")</f>
        <v/>
      </c>
      <c r="AR165" s="53" t="str">
        <f>IFERROR(
  IF(
    AND(
      AR$6&gt;=$I165, AR$6&lt;=$J165, $Q$2="Yes",
      NOT( OR(
        AND($M$5=1, OR(WEEKDAY(AR$6,2)=6, WEEKDAY(AR$6,2)=7)),
        AND($M$5=17,  WEEKDAY(AR$6,2)=6),
        AND($M$5=11,  WEEKDAY(AR$6,2)=7)
      ))
    ),
    INDEX(reference!$H$1:$I$9, MATCH($M165, reference!$H$1:$H$9, 0), 2),
    ""
  ),
"")</f>
        <v/>
      </c>
      <c r="AS165" s="53" t="str">
        <f>IFERROR(
  IF(
    AND(
      AS$6&gt;=$I165, AS$6&lt;=$J165, $Q$2="Yes",
      NOT( OR(
        AND($M$5=1, OR(WEEKDAY(AS$6,2)=6, WEEKDAY(AS$6,2)=7)),
        AND($M$5=17,  WEEKDAY(AS$6,2)=6),
        AND($M$5=11,  WEEKDAY(AS$6,2)=7)
      ))
    ),
    INDEX(reference!$H$1:$I$9, MATCH($M165, reference!$H$1:$H$9, 0), 2),
    ""
  ),
"")</f>
        <v/>
      </c>
      <c r="AT165" s="53" t="str">
        <f>IFERROR(
  IF(
    AND(
      AT$6&gt;=$I165, AT$6&lt;=$J165, $Q$2="Yes",
      NOT( OR(
        AND($M$5=1, OR(WEEKDAY(AT$6,2)=6, WEEKDAY(AT$6,2)=7)),
        AND($M$5=17,  WEEKDAY(AT$6,2)=6),
        AND($M$5=11,  WEEKDAY(AT$6,2)=7)
      ))
    ),
    INDEX(reference!$H$1:$I$9, MATCH($M165, reference!$H$1:$H$9, 0), 2),
    ""
  ),
"")</f>
        <v/>
      </c>
      <c r="AU165" s="53" t="str">
        <f>IFERROR(
  IF(
    AND(
      AU$6&gt;=$I165, AU$6&lt;=$J165, $Q$2="Yes",
      NOT( OR(
        AND($M$5=1, OR(WEEKDAY(AU$6,2)=6, WEEKDAY(AU$6,2)=7)),
        AND($M$5=17,  WEEKDAY(AU$6,2)=6),
        AND($M$5=11,  WEEKDAY(AU$6,2)=7)
      ))
    ),
    INDEX(reference!$H$1:$I$9, MATCH($M165, reference!$H$1:$H$9, 0), 2),
    ""
  ),
"")</f>
        <v/>
      </c>
      <c r="AV165" s="53" t="str">
        <f>IFERROR(
  IF(
    AND(
      AV$6&gt;=$I165, AV$6&lt;=$J165, $Q$2="Yes",
      NOT( OR(
        AND($M$5=1, OR(WEEKDAY(AV$6,2)=6, WEEKDAY(AV$6,2)=7)),
        AND($M$5=17,  WEEKDAY(AV$6,2)=6),
        AND($M$5=11,  WEEKDAY(AV$6,2)=7)
      ))
    ),
    INDEX(reference!$H$1:$I$9, MATCH($M165, reference!$H$1:$H$9, 0), 2),
    ""
  ),
"")</f>
        <v/>
      </c>
      <c r="AW165" s="53" t="str">
        <f>IFERROR(
  IF(
    AND(
      AW$6&gt;=$I165, AW$6&lt;=$J165, $Q$2="Yes",
      NOT( OR(
        AND($M$5=1, OR(WEEKDAY(AW$6,2)=6, WEEKDAY(AW$6,2)=7)),
        AND($M$5=17,  WEEKDAY(AW$6,2)=6),
        AND($M$5=11,  WEEKDAY(AW$6,2)=7)
      ))
    ),
    INDEX(reference!$H$1:$I$9, MATCH($M165, reference!$H$1:$H$9, 0), 2),
    ""
  ),
"")</f>
        <v/>
      </c>
      <c r="AX165" s="53" t="str">
        <f>IFERROR(
  IF(
    AND(
      AX$6&gt;=$I165, AX$6&lt;=$J165, $Q$2="Yes",
      NOT( OR(
        AND($M$5=1, OR(WEEKDAY(AX$6,2)=6, WEEKDAY(AX$6,2)=7)),
        AND($M$5=17,  WEEKDAY(AX$6,2)=6),
        AND($M$5=11,  WEEKDAY(AX$6,2)=7)
      ))
    ),
    INDEX(reference!$H$1:$I$9, MATCH($M165, reference!$H$1:$H$9, 0), 2),
    ""
  ),
"")</f>
        <v/>
      </c>
      <c r="AY165" s="53" t="str">
        <f>IFERROR(
  IF(
    AND(
      AY$6&gt;=$I165, AY$6&lt;=$J165, $Q$2="Yes",
      NOT( OR(
        AND($M$5=1, OR(WEEKDAY(AY$6,2)=6, WEEKDAY(AY$6,2)=7)),
        AND($M$5=17,  WEEKDAY(AY$6,2)=6),
        AND($M$5=11,  WEEKDAY(AY$6,2)=7)
      ))
    ),
    INDEX(reference!$H$1:$I$9, MATCH($M165, reference!$H$1:$H$9, 0), 2),
    ""
  ),
"")</f>
        <v/>
      </c>
      <c r="AZ165" s="53" t="str">
        <f>IFERROR(
  IF(
    AND(
      AZ$6&gt;=$I165, AZ$6&lt;=$J165, $Q$2="Yes",
      NOT( OR(
        AND($M$5=1, OR(WEEKDAY(AZ$6,2)=6, WEEKDAY(AZ$6,2)=7)),
        AND($M$5=17,  WEEKDAY(AZ$6,2)=6),
        AND($M$5=11,  WEEKDAY(AZ$6,2)=7)
      ))
    ),
    INDEX(reference!$H$1:$I$9, MATCH($M165, reference!$H$1:$H$9, 0), 2),
    ""
  ),
"")</f>
        <v/>
      </c>
      <c r="BA165" s="53" t="str">
        <f>IFERROR(
  IF(
    AND(
      BA$6&gt;=$I165, BA$6&lt;=$J165, $Q$2="Yes",
      NOT( OR(
        AND($M$5=1, OR(WEEKDAY(BA$6,2)=6, WEEKDAY(BA$6,2)=7)),
        AND($M$5=17,  WEEKDAY(BA$6,2)=6),
        AND($M$5=11,  WEEKDAY(BA$6,2)=7)
      ))
    ),
    INDEX(reference!$H$1:$I$9, MATCH($M165, reference!$H$1:$H$9, 0), 2),
    ""
  ),
"")</f>
        <v/>
      </c>
      <c r="BB165" s="53" t="str">
        <f>IFERROR(
  IF(
    AND(
      BB$6&gt;=$I165, BB$6&lt;=$J165, $Q$2="Yes",
      NOT( OR(
        AND($M$5=1, OR(WEEKDAY(BB$6,2)=6, WEEKDAY(BB$6,2)=7)),
        AND($M$5=17,  WEEKDAY(BB$6,2)=6),
        AND($M$5=11,  WEEKDAY(BB$6,2)=7)
      ))
    ),
    INDEX(reference!$H$1:$I$9, MATCH($M165, reference!$H$1:$H$9, 0), 2),
    ""
  ),
"")</f>
        <v/>
      </c>
      <c r="BC165" s="53" t="str">
        <f>IFERROR(
  IF(
    AND(
      BC$6&gt;=$I165, BC$6&lt;=$J165, $Q$2="Yes",
      NOT( OR(
        AND($M$5=1, OR(WEEKDAY(BC$6,2)=6, WEEKDAY(BC$6,2)=7)),
        AND($M$5=17,  WEEKDAY(BC$6,2)=6),
        AND($M$5=11,  WEEKDAY(BC$6,2)=7)
      ))
    ),
    INDEX(reference!$H$1:$I$9, MATCH($M165, reference!$H$1:$H$9, 0), 2),
    ""
  ),
"")</f>
        <v/>
      </c>
      <c r="BD165" s="53" t="str">
        <f>IFERROR(
  IF(
    AND(
      BD$6&gt;=$I165, BD$6&lt;=$J165, $Q$2="Yes",
      NOT( OR(
        AND($M$5=1, OR(WEEKDAY(BD$6,2)=6, WEEKDAY(BD$6,2)=7)),
        AND($M$5=17,  WEEKDAY(BD$6,2)=6),
        AND($M$5=11,  WEEKDAY(BD$6,2)=7)
      ))
    ),
    INDEX(reference!$H$1:$I$9, MATCH($M165, reference!$H$1:$H$9, 0), 2),
    ""
  ),
"")</f>
        <v/>
      </c>
      <c r="BE165" s="53" t="str">
        <f>IFERROR(
  IF(
    AND(
      BE$6&gt;=$I165, BE$6&lt;=$J165, $Q$2="Yes",
      NOT( OR(
        AND($M$5=1, OR(WEEKDAY(BE$6,2)=6, WEEKDAY(BE$6,2)=7)),
        AND($M$5=17,  WEEKDAY(BE$6,2)=6),
        AND($M$5=11,  WEEKDAY(BE$6,2)=7)
      ))
    ),
    INDEX(reference!$H$1:$I$9, MATCH($M165, reference!$H$1:$H$9, 0), 2),
    ""
  ),
"")</f>
        <v/>
      </c>
      <c r="BF165" s="53" t="str">
        <f>IFERROR(
  IF(
    AND(
      BF$6&gt;=$I165, BF$6&lt;=$J165, $Q$2="Yes",
      NOT( OR(
        AND($M$5=1, OR(WEEKDAY(BF$6,2)=6, WEEKDAY(BF$6,2)=7)),
        AND($M$5=17,  WEEKDAY(BF$6,2)=6),
        AND($M$5=11,  WEEKDAY(BF$6,2)=7)
      ))
    ),
    INDEX(reference!$H$1:$I$9, MATCH($M165, reference!$H$1:$H$9, 0), 2),
    ""
  ),
"")</f>
        <v/>
      </c>
      <c r="BG165" s="53" t="str">
        <f>IFERROR(
  IF(
    AND(
      BG$6&gt;=$I165, BG$6&lt;=$J165, $Q$2="Yes",
      NOT( OR(
        AND($M$5=1, OR(WEEKDAY(BG$6,2)=6, WEEKDAY(BG$6,2)=7)),
        AND($M$5=17,  WEEKDAY(BG$6,2)=6),
        AND($M$5=11,  WEEKDAY(BG$6,2)=7)
      ))
    ),
    INDEX(reference!$H$1:$I$9, MATCH($M165, reference!$H$1:$H$9, 0), 2),
    ""
  ),
"")</f>
        <v/>
      </c>
      <c r="BH165" s="53" t="str">
        <f>IFERROR(
  IF(
    AND(
      BH$6&gt;=$I165, BH$6&lt;=$J165, $Q$2="Yes",
      NOT( OR(
        AND($M$5=1, OR(WEEKDAY(BH$6,2)=6, WEEKDAY(BH$6,2)=7)),
        AND($M$5=17,  WEEKDAY(BH$6,2)=6),
        AND($M$5=11,  WEEKDAY(BH$6,2)=7)
      ))
    ),
    INDEX(reference!$H$1:$I$9, MATCH($M165, reference!$H$1:$H$9, 0), 2),
    ""
  ),
"")</f>
        <v/>
      </c>
      <c r="BI165" s="53" t="str">
        <f>IFERROR(
  IF(
    AND(
      BI$6&gt;=$I165, BI$6&lt;=$J165, $Q$2="Yes",
      NOT( OR(
        AND($M$5=1, OR(WEEKDAY(BI$6,2)=6, WEEKDAY(BI$6,2)=7)),
        AND($M$5=17,  WEEKDAY(BI$6,2)=6),
        AND($M$5=11,  WEEKDAY(BI$6,2)=7)
      ))
    ),
    INDEX(reference!$H$1:$I$9, MATCH($M165, reference!$H$1:$H$9, 0), 2),
    ""
  ),
"")</f>
        <v/>
      </c>
      <c r="BJ165" s="53" t="str">
        <f>IFERROR(
  IF(
    AND(
      BJ$6&gt;=$I165, BJ$6&lt;=$J165, $Q$2="Yes",
      NOT( OR(
        AND($M$5=1, OR(WEEKDAY(BJ$6,2)=6, WEEKDAY(BJ$6,2)=7)),
        AND($M$5=17,  WEEKDAY(BJ$6,2)=6),
        AND($M$5=11,  WEEKDAY(BJ$6,2)=7)
      ))
    ),
    INDEX(reference!$H$1:$I$9, MATCH($M165, reference!$H$1:$H$9, 0), 2),
    ""
  ),
"")</f>
        <v/>
      </c>
      <c r="BK165" s="53" t="str">
        <f>IFERROR(
  IF(
    AND(
      BK$6&gt;=$I165, BK$6&lt;=$J165, $Q$2="Yes",
      NOT( OR(
        AND($M$5=1, OR(WEEKDAY(BK$6,2)=6, WEEKDAY(BK$6,2)=7)),
        AND($M$5=17,  WEEKDAY(BK$6,2)=6),
        AND($M$5=11,  WEEKDAY(BK$6,2)=7)
      ))
    ),
    INDEX(reference!$H$1:$I$9, MATCH($M165, reference!$H$1:$H$9, 0), 2),
    ""
  ),
"")</f>
        <v/>
      </c>
      <c r="BL165" s="53" t="str">
        <f>IFERROR(
  IF(
    AND(
      BL$6&gt;=$I165, BL$6&lt;=$J165, $Q$2="Yes",
      NOT( OR(
        AND($M$5=1, OR(WEEKDAY(BL$6,2)=6, WEEKDAY(BL$6,2)=7)),
        AND($M$5=17,  WEEKDAY(BL$6,2)=6),
        AND($M$5=11,  WEEKDAY(BL$6,2)=7)
      ))
    ),
    INDEX(reference!$H$1:$I$9, MATCH($M165, reference!$H$1:$H$9, 0), 2),
    ""
  ),
"")</f>
        <v/>
      </c>
      <c r="BM165" s="53" t="str">
        <f>IFERROR(
  IF(
    AND(
      BM$6&gt;=$I165, BM$6&lt;=$J165, $Q$2="Yes",
      NOT( OR(
        AND($M$5=1, OR(WEEKDAY(BM$6,2)=6, WEEKDAY(BM$6,2)=7)),
        AND($M$5=17,  WEEKDAY(BM$6,2)=6),
        AND($M$5=11,  WEEKDAY(BM$6,2)=7)
      ))
    ),
    INDEX(reference!$H$1:$I$9, MATCH($M165, reference!$H$1:$H$9, 0), 2),
    ""
  ),
"")</f>
        <v/>
      </c>
      <c r="BN165" s="53" t="str">
        <f>IFERROR(
  IF(
    AND(
      BN$6&gt;=$I165, BN$6&lt;=$J165, $Q$2="Yes",
      NOT( OR(
        AND($M$5=1, OR(WEEKDAY(BN$6,2)=6, WEEKDAY(BN$6,2)=7)),
        AND($M$5=17,  WEEKDAY(BN$6,2)=6),
        AND($M$5=11,  WEEKDAY(BN$6,2)=7)
      ))
    ),
    INDEX(reference!$H$1:$I$9, MATCH($M165, reference!$H$1:$H$9, 0), 2),
    ""
  ),
"")</f>
        <v/>
      </c>
      <c r="BO165" s="53" t="str">
        <f>IFERROR(
  IF(
    AND(
      BO$6&gt;=$I165, BO$6&lt;=$J165, $Q$2="Yes",
      NOT( OR(
        AND($M$5=1, OR(WEEKDAY(BO$6,2)=6, WEEKDAY(BO$6,2)=7)),
        AND($M$5=17,  WEEKDAY(BO$6,2)=6),
        AND($M$5=11,  WEEKDAY(BO$6,2)=7)
      ))
    ),
    INDEX(reference!$H$1:$I$9, MATCH($M165, reference!$H$1:$H$9, 0), 2),
    ""
  ),
"")</f>
        <v/>
      </c>
      <c r="BP165" s="53" t="str">
        <f>IFERROR(
  IF(
    AND(
      BP$6&gt;=$I165, BP$6&lt;=$J165, $Q$2="Yes",
      NOT( OR(
        AND($M$5=1, OR(WEEKDAY(BP$6,2)=6, WEEKDAY(BP$6,2)=7)),
        AND($M$5=17,  WEEKDAY(BP$6,2)=6),
        AND($M$5=11,  WEEKDAY(BP$6,2)=7)
      ))
    ),
    INDEX(reference!$H$1:$I$9, MATCH($M165, reference!$H$1:$H$9, 0), 2),
    ""
  ),
"")</f>
        <v/>
      </c>
      <c r="BQ165" s="53" t="str">
        <f>IFERROR(
  IF(
    AND(
      BQ$6&gt;=$I165, BQ$6&lt;=$J165, $Q$2="Yes",
      NOT( OR(
        AND($M$5=1, OR(WEEKDAY(BQ$6,2)=6, WEEKDAY(BQ$6,2)=7)),
        AND($M$5=17,  WEEKDAY(BQ$6,2)=6),
        AND($M$5=11,  WEEKDAY(BQ$6,2)=7)
      ))
    ),
    INDEX(reference!$H$1:$I$9, MATCH($M165, reference!$H$1:$H$9, 0), 2),
    ""
  ),
"")</f>
        <v/>
      </c>
    </row>
    <row r="166" spans="1:69" ht="22.5" customHeight="1" x14ac:dyDescent="0.15">
      <c r="A166" s="46">
        <f>COUNTIF($L$7:M166,M166)</f>
        <v>0</v>
      </c>
      <c r="B166" s="46" t="str">
        <f t="shared" si="8"/>
        <v>-0</v>
      </c>
      <c r="C166" s="46" t="str">
        <f>IFERROR(IF(G166="","",MOD(COUNTIFS($F$6:G166,"◯"),10)),"")</f>
        <v/>
      </c>
      <c r="D166" s="46" t="str" cm="1">
        <f t="array" ref="D166">IF(G166="","",_xlfn.SWITCH(G166,"◯",1,"◆",2,"★",3))</f>
        <v/>
      </c>
      <c r="E166" s="46"/>
      <c r="F166" s="47"/>
      <c r="G166" s="48"/>
      <c r="H166" s="49"/>
      <c r="I166" s="51"/>
      <c r="J166" s="51"/>
      <c r="K166" s="52" t="str">
        <f t="shared" si="9"/>
        <v/>
      </c>
      <c r="L166" s="50"/>
      <c r="M166" s="50"/>
      <c r="N166" s="53" t="str">
        <f>IFERROR(
  IF(
    AND(
      N$6&gt;=$I166, N$6&lt;=$J166, $Q$2="Yes",
      NOT( OR(
        AND($M$5=1, OR(WEEKDAY(N$6,2)=6, WEEKDAY(N$6,2)=7)),
        AND($M$5=17,  WEEKDAY(N$6,2)=6),
        AND($M$5=11,  WEEKDAY(N$6,2)=7)
      ))
    ),
    INDEX(reference!$H$1:$I$9, MATCH($M166, reference!$H$1:$H$9, 0), 2),
    ""
  ),
"")</f>
        <v/>
      </c>
      <c r="O166" s="53" t="str">
        <f>IFERROR(
  IF(
    AND(
      O$6&gt;=$I166, O$6&lt;=$J166, $Q$2="Yes",
      NOT( OR(
        AND($M$5=1, OR(WEEKDAY(O$6,2)=6, WEEKDAY(O$6,2)=7)),
        AND($M$5=17,  WEEKDAY(O$6,2)=6),
        AND($M$5=11,  WEEKDAY(O$6,2)=7)
      ))
    ),
    INDEX(reference!$H$1:$I$9, MATCH($M166, reference!$H$1:$H$9, 0), 2),
    ""
  ),
"")</f>
        <v/>
      </c>
      <c r="P166" s="53" t="str">
        <f>IFERROR(
  IF(
    AND(
      P$6&gt;=$I166, P$6&lt;=$J166, $Q$2="Yes",
      NOT( OR(
        AND($M$5=1, OR(WEEKDAY(P$6,2)=6, WEEKDAY(P$6,2)=7)),
        AND($M$5=17,  WEEKDAY(P$6,2)=6),
        AND($M$5=11,  WEEKDAY(P$6,2)=7)
      ))
    ),
    INDEX(reference!$H$1:$I$9, MATCH($M166, reference!$H$1:$H$9, 0), 2),
    ""
  ),
"")</f>
        <v/>
      </c>
      <c r="Q166" s="53" t="str">
        <f>IFERROR(
  IF(
    AND(
      Q$6&gt;=$I166, Q$6&lt;=$J166, $Q$2="Yes",
      NOT( OR(
        AND($M$5=1, OR(WEEKDAY(Q$6,2)=6, WEEKDAY(Q$6,2)=7)),
        AND($M$5=17,  WEEKDAY(Q$6,2)=6),
        AND($M$5=11,  WEEKDAY(Q$6,2)=7)
      ))
    ),
    INDEX(reference!$H$1:$I$9, MATCH($M166, reference!$H$1:$H$9, 0), 2),
    ""
  ),
"")</f>
        <v/>
      </c>
      <c r="R166" s="53" t="str">
        <f>IFERROR(
  IF(
    AND(
      R$6&gt;=$I166, R$6&lt;=$J166, $Q$2="Yes",
      NOT( OR(
        AND($M$5=1, OR(WEEKDAY(R$6,2)=6, WEEKDAY(R$6,2)=7)),
        AND($M$5=17,  WEEKDAY(R$6,2)=6),
        AND($M$5=11,  WEEKDAY(R$6,2)=7)
      ))
    ),
    INDEX(reference!$H$1:$I$9, MATCH($M166, reference!$H$1:$H$9, 0), 2),
    ""
  ),
"")</f>
        <v/>
      </c>
      <c r="S166" s="53" t="str">
        <f>IFERROR(
  IF(
    AND(
      S$6&gt;=$I166, S$6&lt;=$J166, $Q$2="Yes",
      NOT( OR(
        AND($M$5=1, OR(WEEKDAY(S$6,2)=6, WEEKDAY(S$6,2)=7)),
        AND($M$5=17,  WEEKDAY(S$6,2)=6),
        AND($M$5=11,  WEEKDAY(S$6,2)=7)
      ))
    ),
    INDEX(reference!$H$1:$I$9, MATCH($M166, reference!$H$1:$H$9, 0), 2),
    ""
  ),
"")</f>
        <v/>
      </c>
      <c r="T166" s="53" t="str">
        <f>IFERROR(
  IF(
    AND(
      T$6&gt;=$I166, T$6&lt;=$J166, $Q$2="Yes",
      NOT( OR(
        AND($M$5=1, OR(WEEKDAY(T$6,2)=6, WEEKDAY(T$6,2)=7)),
        AND($M$5=17,  WEEKDAY(T$6,2)=6),
        AND($M$5=11,  WEEKDAY(T$6,2)=7)
      ))
    ),
    INDEX(reference!$H$1:$I$9, MATCH($M166, reference!$H$1:$H$9, 0), 2),
    ""
  ),
"")</f>
        <v/>
      </c>
      <c r="U166" s="53" t="str">
        <f>IFERROR(
  IF(
    AND(
      U$6&gt;=$I166, U$6&lt;=$J166, $Q$2="Yes",
      NOT( OR(
        AND($M$5=1, OR(WEEKDAY(U$6,2)=6, WEEKDAY(U$6,2)=7)),
        AND($M$5=17,  WEEKDAY(U$6,2)=6),
        AND($M$5=11,  WEEKDAY(U$6,2)=7)
      ))
    ),
    INDEX(reference!$H$1:$I$9, MATCH($M166, reference!$H$1:$H$9, 0), 2),
    ""
  ),
"")</f>
        <v/>
      </c>
      <c r="V166" s="53" t="str">
        <f>IFERROR(
  IF(
    AND(
      V$6&gt;=$I166, V$6&lt;=$J166, $Q$2="Yes",
      NOT( OR(
        AND($M$5=1, OR(WEEKDAY(V$6,2)=6, WEEKDAY(V$6,2)=7)),
        AND($M$5=17,  WEEKDAY(V$6,2)=6),
        AND($M$5=11,  WEEKDAY(V$6,2)=7)
      ))
    ),
    INDEX(reference!$H$1:$I$9, MATCH($M166, reference!$H$1:$H$9, 0), 2),
    ""
  ),
"")</f>
        <v/>
      </c>
      <c r="W166" s="53" t="str">
        <f>IFERROR(
  IF(
    AND(
      W$6&gt;=$I166, W$6&lt;=$J166, $Q$2="Yes",
      NOT( OR(
        AND($M$5=1, OR(WEEKDAY(W$6,2)=6, WEEKDAY(W$6,2)=7)),
        AND($M$5=17,  WEEKDAY(W$6,2)=6),
        AND($M$5=11,  WEEKDAY(W$6,2)=7)
      ))
    ),
    INDEX(reference!$H$1:$I$9, MATCH($M166, reference!$H$1:$H$9, 0), 2),
    ""
  ),
"")</f>
        <v/>
      </c>
      <c r="X166" s="53" t="str">
        <f>IFERROR(
  IF(
    AND(
      X$6&gt;=$I166, X$6&lt;=$J166, $Q$2="Yes",
      NOT( OR(
        AND($M$5=1, OR(WEEKDAY(X$6,2)=6, WEEKDAY(X$6,2)=7)),
        AND($M$5=17,  WEEKDAY(X$6,2)=6),
        AND($M$5=11,  WEEKDAY(X$6,2)=7)
      ))
    ),
    INDEX(reference!$H$1:$I$9, MATCH($M166, reference!$H$1:$H$9, 0), 2),
    ""
  ),
"")</f>
        <v/>
      </c>
      <c r="Y166" s="53" t="str">
        <f>IFERROR(
  IF(
    AND(
      Y$6&gt;=$I166, Y$6&lt;=$J166, $Q$2="Yes",
      NOT( OR(
        AND($M$5=1, OR(WEEKDAY(Y$6,2)=6, WEEKDAY(Y$6,2)=7)),
        AND($M$5=17,  WEEKDAY(Y$6,2)=6),
        AND($M$5=11,  WEEKDAY(Y$6,2)=7)
      ))
    ),
    INDEX(reference!$H$1:$I$9, MATCH($M166, reference!$H$1:$H$9, 0), 2),
    ""
  ),
"")</f>
        <v/>
      </c>
      <c r="Z166" s="53" t="str">
        <f>IFERROR(
  IF(
    AND(
      Z$6&gt;=$I166, Z$6&lt;=$J166, $Q$2="Yes",
      NOT( OR(
        AND($M$5=1, OR(WEEKDAY(Z$6,2)=6, WEEKDAY(Z$6,2)=7)),
        AND($M$5=17,  WEEKDAY(Z$6,2)=6),
        AND($M$5=11,  WEEKDAY(Z$6,2)=7)
      ))
    ),
    INDEX(reference!$H$1:$I$9, MATCH($M166, reference!$H$1:$H$9, 0), 2),
    ""
  ),
"")</f>
        <v/>
      </c>
      <c r="AA166" s="53" t="str">
        <f>IFERROR(
  IF(
    AND(
      AA$6&gt;=$I166, AA$6&lt;=$J166, $Q$2="Yes",
      NOT( OR(
        AND($M$5=1, OR(WEEKDAY(AA$6,2)=6, WEEKDAY(AA$6,2)=7)),
        AND($M$5=17,  WEEKDAY(AA$6,2)=6),
        AND($M$5=11,  WEEKDAY(AA$6,2)=7)
      ))
    ),
    INDEX(reference!$H$1:$I$9, MATCH($M166, reference!$H$1:$H$9, 0), 2),
    ""
  ),
"")</f>
        <v/>
      </c>
      <c r="AB166" s="53" t="str">
        <f>IFERROR(
  IF(
    AND(
      AB$6&gt;=$I166, AB$6&lt;=$J166, $Q$2="Yes",
      NOT( OR(
        AND($M$5=1, OR(WEEKDAY(AB$6,2)=6, WEEKDAY(AB$6,2)=7)),
        AND($M$5=17,  WEEKDAY(AB$6,2)=6),
        AND($M$5=11,  WEEKDAY(AB$6,2)=7)
      ))
    ),
    INDEX(reference!$H$1:$I$9, MATCH($M166, reference!$H$1:$H$9, 0), 2),
    ""
  ),
"")</f>
        <v/>
      </c>
      <c r="AC166" s="53" t="str">
        <f>IFERROR(
  IF(
    AND(
      AC$6&gt;=$I166, AC$6&lt;=$J166, $Q$2="Yes",
      NOT( OR(
        AND($M$5=1, OR(WEEKDAY(AC$6,2)=6, WEEKDAY(AC$6,2)=7)),
        AND($M$5=17,  WEEKDAY(AC$6,2)=6),
        AND($M$5=11,  WEEKDAY(AC$6,2)=7)
      ))
    ),
    INDEX(reference!$H$1:$I$9, MATCH($M166, reference!$H$1:$H$9, 0), 2),
    ""
  ),
"")</f>
        <v/>
      </c>
      <c r="AD166" s="53" t="str">
        <f>IFERROR(
  IF(
    AND(
      AD$6&gt;=$I166, AD$6&lt;=$J166, $Q$2="Yes",
      NOT( OR(
        AND($M$5=1, OR(WEEKDAY(AD$6,2)=6, WEEKDAY(AD$6,2)=7)),
        AND($M$5=17,  WEEKDAY(AD$6,2)=6),
        AND($M$5=11,  WEEKDAY(AD$6,2)=7)
      ))
    ),
    INDEX(reference!$H$1:$I$9, MATCH($M166, reference!$H$1:$H$9, 0), 2),
    ""
  ),
"")</f>
        <v/>
      </c>
      <c r="AE166" s="53" t="str">
        <f>IFERROR(
  IF(
    AND(
      AE$6&gt;=$I166, AE$6&lt;=$J166, $Q$2="Yes",
      NOT( OR(
        AND($M$5=1, OR(WEEKDAY(AE$6,2)=6, WEEKDAY(AE$6,2)=7)),
        AND($M$5=17,  WEEKDAY(AE$6,2)=6),
        AND($M$5=11,  WEEKDAY(AE$6,2)=7)
      ))
    ),
    INDEX(reference!$H$1:$I$9, MATCH($M166, reference!$H$1:$H$9, 0), 2),
    ""
  ),
"")</f>
        <v/>
      </c>
      <c r="AF166" s="53" t="str">
        <f>IFERROR(
  IF(
    AND(
      AF$6&gt;=$I166, AF$6&lt;=$J166, $Q$2="Yes",
      NOT( OR(
        AND($M$5=1, OR(WEEKDAY(AF$6,2)=6, WEEKDAY(AF$6,2)=7)),
        AND($M$5=17,  WEEKDAY(AF$6,2)=6),
        AND($M$5=11,  WEEKDAY(AF$6,2)=7)
      ))
    ),
    INDEX(reference!$H$1:$I$9, MATCH($M166, reference!$H$1:$H$9, 0), 2),
    ""
  ),
"")</f>
        <v/>
      </c>
      <c r="AG166" s="53" t="str">
        <f>IFERROR(
  IF(
    AND(
      AG$6&gt;=$I166, AG$6&lt;=$J166, $Q$2="Yes",
      NOT( OR(
        AND($M$5=1, OR(WEEKDAY(AG$6,2)=6, WEEKDAY(AG$6,2)=7)),
        AND($M$5=17,  WEEKDAY(AG$6,2)=6),
        AND($M$5=11,  WEEKDAY(AG$6,2)=7)
      ))
    ),
    INDEX(reference!$H$1:$I$9, MATCH($M166, reference!$H$1:$H$9, 0), 2),
    ""
  ),
"")</f>
        <v/>
      </c>
      <c r="AH166" s="53" t="str">
        <f>IFERROR(
  IF(
    AND(
      AH$6&gt;=$I166, AH$6&lt;=$J166, $Q$2="Yes",
      NOT( OR(
        AND($M$5=1, OR(WEEKDAY(AH$6,2)=6, WEEKDAY(AH$6,2)=7)),
        AND($M$5=17,  WEEKDAY(AH$6,2)=6),
        AND($M$5=11,  WEEKDAY(AH$6,2)=7)
      ))
    ),
    INDEX(reference!$H$1:$I$9, MATCH($M166, reference!$H$1:$H$9, 0), 2),
    ""
  ),
"")</f>
        <v/>
      </c>
      <c r="AI166" s="53" t="str">
        <f>IFERROR(
  IF(
    AND(
      AI$6&gt;=$I166, AI$6&lt;=$J166, $Q$2="Yes",
      NOT( OR(
        AND($M$5=1, OR(WEEKDAY(AI$6,2)=6, WEEKDAY(AI$6,2)=7)),
        AND($M$5=17,  WEEKDAY(AI$6,2)=6),
        AND($M$5=11,  WEEKDAY(AI$6,2)=7)
      ))
    ),
    INDEX(reference!$H$1:$I$9, MATCH($M166, reference!$H$1:$H$9, 0), 2),
    ""
  ),
"")</f>
        <v/>
      </c>
      <c r="AJ166" s="53" t="str">
        <f>IFERROR(
  IF(
    AND(
      AJ$6&gt;=$I166, AJ$6&lt;=$J166, $Q$2="Yes",
      NOT( OR(
        AND($M$5=1, OR(WEEKDAY(AJ$6,2)=6, WEEKDAY(AJ$6,2)=7)),
        AND($M$5=17,  WEEKDAY(AJ$6,2)=6),
        AND($M$5=11,  WEEKDAY(AJ$6,2)=7)
      ))
    ),
    INDEX(reference!$H$1:$I$9, MATCH($M166, reference!$H$1:$H$9, 0), 2),
    ""
  ),
"")</f>
        <v/>
      </c>
      <c r="AK166" s="53" t="str">
        <f>IFERROR(
  IF(
    AND(
      AK$6&gt;=$I166, AK$6&lt;=$J166, $Q$2="Yes",
      NOT( OR(
        AND($M$5=1, OR(WEEKDAY(AK$6,2)=6, WEEKDAY(AK$6,2)=7)),
        AND($M$5=17,  WEEKDAY(AK$6,2)=6),
        AND($M$5=11,  WEEKDAY(AK$6,2)=7)
      ))
    ),
    INDEX(reference!$H$1:$I$9, MATCH($M166, reference!$H$1:$H$9, 0), 2),
    ""
  ),
"")</f>
        <v/>
      </c>
      <c r="AL166" s="53" t="str">
        <f>IFERROR(
  IF(
    AND(
      AL$6&gt;=$I166, AL$6&lt;=$J166, $Q$2="Yes",
      NOT( OR(
        AND($M$5=1, OR(WEEKDAY(AL$6,2)=6, WEEKDAY(AL$6,2)=7)),
        AND($M$5=17,  WEEKDAY(AL$6,2)=6),
        AND($M$5=11,  WEEKDAY(AL$6,2)=7)
      ))
    ),
    INDEX(reference!$H$1:$I$9, MATCH($M166, reference!$H$1:$H$9, 0), 2),
    ""
  ),
"")</f>
        <v/>
      </c>
      <c r="AM166" s="53" t="str">
        <f>IFERROR(
  IF(
    AND(
      AM$6&gt;=$I166, AM$6&lt;=$J166, $Q$2="Yes",
      NOT( OR(
        AND($M$5=1, OR(WEEKDAY(AM$6,2)=6, WEEKDAY(AM$6,2)=7)),
        AND($M$5=17,  WEEKDAY(AM$6,2)=6),
        AND($M$5=11,  WEEKDAY(AM$6,2)=7)
      ))
    ),
    INDEX(reference!$H$1:$I$9, MATCH($M166, reference!$H$1:$H$9, 0), 2),
    ""
  ),
"")</f>
        <v/>
      </c>
      <c r="AN166" s="53" t="str">
        <f>IFERROR(
  IF(
    AND(
      AN$6&gt;=$I166, AN$6&lt;=$J166, $Q$2="Yes",
      NOT( OR(
        AND($M$5=1, OR(WEEKDAY(AN$6,2)=6, WEEKDAY(AN$6,2)=7)),
        AND($M$5=17,  WEEKDAY(AN$6,2)=6),
        AND($M$5=11,  WEEKDAY(AN$6,2)=7)
      ))
    ),
    INDEX(reference!$H$1:$I$9, MATCH($M166, reference!$H$1:$H$9, 0), 2),
    ""
  ),
"")</f>
        <v/>
      </c>
      <c r="AO166" s="53" t="str">
        <f>IFERROR(
  IF(
    AND(
      AO$6&gt;=$I166, AO$6&lt;=$J166, $Q$2="Yes",
      NOT( OR(
        AND($M$5=1, OR(WEEKDAY(AO$6,2)=6, WEEKDAY(AO$6,2)=7)),
        AND($M$5=17,  WEEKDAY(AO$6,2)=6),
        AND($M$5=11,  WEEKDAY(AO$6,2)=7)
      ))
    ),
    INDEX(reference!$H$1:$I$9, MATCH($M166, reference!$H$1:$H$9, 0), 2),
    ""
  ),
"")</f>
        <v/>
      </c>
      <c r="AP166" s="53" t="str">
        <f>IFERROR(
  IF(
    AND(
      AP$6&gt;=$I166, AP$6&lt;=$J166, $Q$2="Yes",
      NOT( OR(
        AND($M$5=1, OR(WEEKDAY(AP$6,2)=6, WEEKDAY(AP$6,2)=7)),
        AND($M$5=17,  WEEKDAY(AP$6,2)=6),
        AND($M$5=11,  WEEKDAY(AP$6,2)=7)
      ))
    ),
    INDEX(reference!$H$1:$I$9, MATCH($M166, reference!$H$1:$H$9, 0), 2),
    ""
  ),
"")</f>
        <v/>
      </c>
      <c r="AQ166" s="53" t="str">
        <f>IFERROR(
  IF(
    AND(
      AQ$6&gt;=$I166, AQ$6&lt;=$J166, $Q$2="Yes",
      NOT( OR(
        AND($M$5=1, OR(WEEKDAY(AQ$6,2)=6, WEEKDAY(AQ$6,2)=7)),
        AND($M$5=17,  WEEKDAY(AQ$6,2)=6),
        AND($M$5=11,  WEEKDAY(AQ$6,2)=7)
      ))
    ),
    INDEX(reference!$H$1:$I$9, MATCH($M166, reference!$H$1:$H$9, 0), 2),
    ""
  ),
"")</f>
        <v/>
      </c>
      <c r="AR166" s="53" t="str">
        <f>IFERROR(
  IF(
    AND(
      AR$6&gt;=$I166, AR$6&lt;=$J166, $Q$2="Yes",
      NOT( OR(
        AND($M$5=1, OR(WEEKDAY(AR$6,2)=6, WEEKDAY(AR$6,2)=7)),
        AND($M$5=17,  WEEKDAY(AR$6,2)=6),
        AND($M$5=11,  WEEKDAY(AR$6,2)=7)
      ))
    ),
    INDEX(reference!$H$1:$I$9, MATCH($M166, reference!$H$1:$H$9, 0), 2),
    ""
  ),
"")</f>
        <v/>
      </c>
      <c r="AS166" s="53" t="str">
        <f>IFERROR(
  IF(
    AND(
      AS$6&gt;=$I166, AS$6&lt;=$J166, $Q$2="Yes",
      NOT( OR(
        AND($M$5=1, OR(WEEKDAY(AS$6,2)=6, WEEKDAY(AS$6,2)=7)),
        AND($M$5=17,  WEEKDAY(AS$6,2)=6),
        AND($M$5=11,  WEEKDAY(AS$6,2)=7)
      ))
    ),
    INDEX(reference!$H$1:$I$9, MATCH($M166, reference!$H$1:$H$9, 0), 2),
    ""
  ),
"")</f>
        <v/>
      </c>
      <c r="AT166" s="53" t="str">
        <f>IFERROR(
  IF(
    AND(
      AT$6&gt;=$I166, AT$6&lt;=$J166, $Q$2="Yes",
      NOT( OR(
        AND($M$5=1, OR(WEEKDAY(AT$6,2)=6, WEEKDAY(AT$6,2)=7)),
        AND($M$5=17,  WEEKDAY(AT$6,2)=6),
        AND($M$5=11,  WEEKDAY(AT$6,2)=7)
      ))
    ),
    INDEX(reference!$H$1:$I$9, MATCH($M166, reference!$H$1:$H$9, 0), 2),
    ""
  ),
"")</f>
        <v/>
      </c>
      <c r="AU166" s="53" t="str">
        <f>IFERROR(
  IF(
    AND(
      AU$6&gt;=$I166, AU$6&lt;=$J166, $Q$2="Yes",
      NOT( OR(
        AND($M$5=1, OR(WEEKDAY(AU$6,2)=6, WEEKDAY(AU$6,2)=7)),
        AND($M$5=17,  WEEKDAY(AU$6,2)=6),
        AND($M$5=11,  WEEKDAY(AU$6,2)=7)
      ))
    ),
    INDEX(reference!$H$1:$I$9, MATCH($M166, reference!$H$1:$H$9, 0), 2),
    ""
  ),
"")</f>
        <v/>
      </c>
      <c r="AV166" s="53" t="str">
        <f>IFERROR(
  IF(
    AND(
      AV$6&gt;=$I166, AV$6&lt;=$J166, $Q$2="Yes",
      NOT( OR(
        AND($M$5=1, OR(WEEKDAY(AV$6,2)=6, WEEKDAY(AV$6,2)=7)),
        AND($M$5=17,  WEEKDAY(AV$6,2)=6),
        AND($M$5=11,  WEEKDAY(AV$6,2)=7)
      ))
    ),
    INDEX(reference!$H$1:$I$9, MATCH($M166, reference!$H$1:$H$9, 0), 2),
    ""
  ),
"")</f>
        <v/>
      </c>
      <c r="AW166" s="53" t="str">
        <f>IFERROR(
  IF(
    AND(
      AW$6&gt;=$I166, AW$6&lt;=$J166, $Q$2="Yes",
      NOT( OR(
        AND($M$5=1, OR(WEEKDAY(AW$6,2)=6, WEEKDAY(AW$6,2)=7)),
        AND($M$5=17,  WEEKDAY(AW$6,2)=6),
        AND($M$5=11,  WEEKDAY(AW$6,2)=7)
      ))
    ),
    INDEX(reference!$H$1:$I$9, MATCH($M166, reference!$H$1:$H$9, 0), 2),
    ""
  ),
"")</f>
        <v/>
      </c>
      <c r="AX166" s="53" t="str">
        <f>IFERROR(
  IF(
    AND(
      AX$6&gt;=$I166, AX$6&lt;=$J166, $Q$2="Yes",
      NOT( OR(
        AND($M$5=1, OR(WEEKDAY(AX$6,2)=6, WEEKDAY(AX$6,2)=7)),
        AND($M$5=17,  WEEKDAY(AX$6,2)=6),
        AND($M$5=11,  WEEKDAY(AX$6,2)=7)
      ))
    ),
    INDEX(reference!$H$1:$I$9, MATCH($M166, reference!$H$1:$H$9, 0), 2),
    ""
  ),
"")</f>
        <v/>
      </c>
      <c r="AY166" s="53" t="str">
        <f>IFERROR(
  IF(
    AND(
      AY$6&gt;=$I166, AY$6&lt;=$J166, $Q$2="Yes",
      NOT( OR(
        AND($M$5=1, OR(WEEKDAY(AY$6,2)=6, WEEKDAY(AY$6,2)=7)),
        AND($M$5=17,  WEEKDAY(AY$6,2)=6),
        AND($M$5=11,  WEEKDAY(AY$6,2)=7)
      ))
    ),
    INDEX(reference!$H$1:$I$9, MATCH($M166, reference!$H$1:$H$9, 0), 2),
    ""
  ),
"")</f>
        <v/>
      </c>
      <c r="AZ166" s="53" t="str">
        <f>IFERROR(
  IF(
    AND(
      AZ$6&gt;=$I166, AZ$6&lt;=$J166, $Q$2="Yes",
      NOT( OR(
        AND($M$5=1, OR(WEEKDAY(AZ$6,2)=6, WEEKDAY(AZ$6,2)=7)),
        AND($M$5=17,  WEEKDAY(AZ$6,2)=6),
        AND($M$5=11,  WEEKDAY(AZ$6,2)=7)
      ))
    ),
    INDEX(reference!$H$1:$I$9, MATCH($M166, reference!$H$1:$H$9, 0), 2),
    ""
  ),
"")</f>
        <v/>
      </c>
      <c r="BA166" s="53" t="str">
        <f>IFERROR(
  IF(
    AND(
      BA$6&gt;=$I166, BA$6&lt;=$J166, $Q$2="Yes",
      NOT( OR(
        AND($M$5=1, OR(WEEKDAY(BA$6,2)=6, WEEKDAY(BA$6,2)=7)),
        AND($M$5=17,  WEEKDAY(BA$6,2)=6),
        AND($M$5=11,  WEEKDAY(BA$6,2)=7)
      ))
    ),
    INDEX(reference!$H$1:$I$9, MATCH($M166, reference!$H$1:$H$9, 0), 2),
    ""
  ),
"")</f>
        <v/>
      </c>
      <c r="BB166" s="53" t="str">
        <f>IFERROR(
  IF(
    AND(
      BB$6&gt;=$I166, BB$6&lt;=$J166, $Q$2="Yes",
      NOT( OR(
        AND($M$5=1, OR(WEEKDAY(BB$6,2)=6, WEEKDAY(BB$6,2)=7)),
        AND($M$5=17,  WEEKDAY(BB$6,2)=6),
        AND($M$5=11,  WEEKDAY(BB$6,2)=7)
      ))
    ),
    INDEX(reference!$H$1:$I$9, MATCH($M166, reference!$H$1:$H$9, 0), 2),
    ""
  ),
"")</f>
        <v/>
      </c>
      <c r="BC166" s="53" t="str">
        <f>IFERROR(
  IF(
    AND(
      BC$6&gt;=$I166, BC$6&lt;=$J166, $Q$2="Yes",
      NOT( OR(
        AND($M$5=1, OR(WEEKDAY(BC$6,2)=6, WEEKDAY(BC$6,2)=7)),
        AND($M$5=17,  WEEKDAY(BC$6,2)=6),
        AND($M$5=11,  WEEKDAY(BC$6,2)=7)
      ))
    ),
    INDEX(reference!$H$1:$I$9, MATCH($M166, reference!$H$1:$H$9, 0), 2),
    ""
  ),
"")</f>
        <v/>
      </c>
      <c r="BD166" s="53" t="str">
        <f>IFERROR(
  IF(
    AND(
      BD$6&gt;=$I166, BD$6&lt;=$J166, $Q$2="Yes",
      NOT( OR(
        AND($M$5=1, OR(WEEKDAY(BD$6,2)=6, WEEKDAY(BD$6,2)=7)),
        AND($M$5=17,  WEEKDAY(BD$6,2)=6),
        AND($M$5=11,  WEEKDAY(BD$6,2)=7)
      ))
    ),
    INDEX(reference!$H$1:$I$9, MATCH($M166, reference!$H$1:$H$9, 0), 2),
    ""
  ),
"")</f>
        <v/>
      </c>
      <c r="BE166" s="53" t="str">
        <f>IFERROR(
  IF(
    AND(
      BE$6&gt;=$I166, BE$6&lt;=$J166, $Q$2="Yes",
      NOT( OR(
        AND($M$5=1, OR(WEEKDAY(BE$6,2)=6, WEEKDAY(BE$6,2)=7)),
        AND($M$5=17,  WEEKDAY(BE$6,2)=6),
        AND($M$5=11,  WEEKDAY(BE$6,2)=7)
      ))
    ),
    INDEX(reference!$H$1:$I$9, MATCH($M166, reference!$H$1:$H$9, 0), 2),
    ""
  ),
"")</f>
        <v/>
      </c>
      <c r="BF166" s="53" t="str">
        <f>IFERROR(
  IF(
    AND(
      BF$6&gt;=$I166, BF$6&lt;=$J166, $Q$2="Yes",
      NOT( OR(
        AND($M$5=1, OR(WEEKDAY(BF$6,2)=6, WEEKDAY(BF$6,2)=7)),
        AND($M$5=17,  WEEKDAY(BF$6,2)=6),
        AND($M$5=11,  WEEKDAY(BF$6,2)=7)
      ))
    ),
    INDEX(reference!$H$1:$I$9, MATCH($M166, reference!$H$1:$H$9, 0), 2),
    ""
  ),
"")</f>
        <v/>
      </c>
      <c r="BG166" s="53" t="str">
        <f>IFERROR(
  IF(
    AND(
      BG$6&gt;=$I166, BG$6&lt;=$J166, $Q$2="Yes",
      NOT( OR(
        AND($M$5=1, OR(WEEKDAY(BG$6,2)=6, WEEKDAY(BG$6,2)=7)),
        AND($M$5=17,  WEEKDAY(BG$6,2)=6),
        AND($M$5=11,  WEEKDAY(BG$6,2)=7)
      ))
    ),
    INDEX(reference!$H$1:$I$9, MATCH($M166, reference!$H$1:$H$9, 0), 2),
    ""
  ),
"")</f>
        <v/>
      </c>
      <c r="BH166" s="53" t="str">
        <f>IFERROR(
  IF(
    AND(
      BH$6&gt;=$I166, BH$6&lt;=$J166, $Q$2="Yes",
      NOT( OR(
        AND($M$5=1, OR(WEEKDAY(BH$6,2)=6, WEEKDAY(BH$6,2)=7)),
        AND($M$5=17,  WEEKDAY(BH$6,2)=6),
        AND($M$5=11,  WEEKDAY(BH$6,2)=7)
      ))
    ),
    INDEX(reference!$H$1:$I$9, MATCH($M166, reference!$H$1:$H$9, 0), 2),
    ""
  ),
"")</f>
        <v/>
      </c>
      <c r="BI166" s="53" t="str">
        <f>IFERROR(
  IF(
    AND(
      BI$6&gt;=$I166, BI$6&lt;=$J166, $Q$2="Yes",
      NOT( OR(
        AND($M$5=1, OR(WEEKDAY(BI$6,2)=6, WEEKDAY(BI$6,2)=7)),
        AND($M$5=17,  WEEKDAY(BI$6,2)=6),
        AND($M$5=11,  WEEKDAY(BI$6,2)=7)
      ))
    ),
    INDEX(reference!$H$1:$I$9, MATCH($M166, reference!$H$1:$H$9, 0), 2),
    ""
  ),
"")</f>
        <v/>
      </c>
      <c r="BJ166" s="53" t="str">
        <f>IFERROR(
  IF(
    AND(
      BJ$6&gt;=$I166, BJ$6&lt;=$J166, $Q$2="Yes",
      NOT( OR(
        AND($M$5=1, OR(WEEKDAY(BJ$6,2)=6, WEEKDAY(BJ$6,2)=7)),
        AND($M$5=17,  WEEKDAY(BJ$6,2)=6),
        AND($M$5=11,  WEEKDAY(BJ$6,2)=7)
      ))
    ),
    INDEX(reference!$H$1:$I$9, MATCH($M166, reference!$H$1:$H$9, 0), 2),
    ""
  ),
"")</f>
        <v/>
      </c>
      <c r="BK166" s="53" t="str">
        <f>IFERROR(
  IF(
    AND(
      BK$6&gt;=$I166, BK$6&lt;=$J166, $Q$2="Yes",
      NOT( OR(
        AND($M$5=1, OR(WEEKDAY(BK$6,2)=6, WEEKDAY(BK$6,2)=7)),
        AND($M$5=17,  WEEKDAY(BK$6,2)=6),
        AND($M$5=11,  WEEKDAY(BK$6,2)=7)
      ))
    ),
    INDEX(reference!$H$1:$I$9, MATCH($M166, reference!$H$1:$H$9, 0), 2),
    ""
  ),
"")</f>
        <v/>
      </c>
      <c r="BL166" s="53" t="str">
        <f>IFERROR(
  IF(
    AND(
      BL$6&gt;=$I166, BL$6&lt;=$J166, $Q$2="Yes",
      NOT( OR(
        AND($M$5=1, OR(WEEKDAY(BL$6,2)=6, WEEKDAY(BL$6,2)=7)),
        AND($M$5=17,  WEEKDAY(BL$6,2)=6),
        AND($M$5=11,  WEEKDAY(BL$6,2)=7)
      ))
    ),
    INDEX(reference!$H$1:$I$9, MATCH($M166, reference!$H$1:$H$9, 0), 2),
    ""
  ),
"")</f>
        <v/>
      </c>
      <c r="BM166" s="53" t="str">
        <f>IFERROR(
  IF(
    AND(
      BM$6&gt;=$I166, BM$6&lt;=$J166, $Q$2="Yes",
      NOT( OR(
        AND($M$5=1, OR(WEEKDAY(BM$6,2)=6, WEEKDAY(BM$6,2)=7)),
        AND($M$5=17,  WEEKDAY(BM$6,2)=6),
        AND($M$5=11,  WEEKDAY(BM$6,2)=7)
      ))
    ),
    INDEX(reference!$H$1:$I$9, MATCH($M166, reference!$H$1:$H$9, 0), 2),
    ""
  ),
"")</f>
        <v/>
      </c>
      <c r="BN166" s="53" t="str">
        <f>IFERROR(
  IF(
    AND(
      BN$6&gt;=$I166, BN$6&lt;=$J166, $Q$2="Yes",
      NOT( OR(
        AND($M$5=1, OR(WEEKDAY(BN$6,2)=6, WEEKDAY(BN$6,2)=7)),
        AND($M$5=17,  WEEKDAY(BN$6,2)=6),
        AND($M$5=11,  WEEKDAY(BN$6,2)=7)
      ))
    ),
    INDEX(reference!$H$1:$I$9, MATCH($M166, reference!$H$1:$H$9, 0), 2),
    ""
  ),
"")</f>
        <v/>
      </c>
      <c r="BO166" s="53" t="str">
        <f>IFERROR(
  IF(
    AND(
      BO$6&gt;=$I166, BO$6&lt;=$J166, $Q$2="Yes",
      NOT( OR(
        AND($M$5=1, OR(WEEKDAY(BO$6,2)=6, WEEKDAY(BO$6,2)=7)),
        AND($M$5=17,  WEEKDAY(BO$6,2)=6),
        AND($M$5=11,  WEEKDAY(BO$6,2)=7)
      ))
    ),
    INDEX(reference!$H$1:$I$9, MATCH($M166, reference!$H$1:$H$9, 0), 2),
    ""
  ),
"")</f>
        <v/>
      </c>
      <c r="BP166" s="53" t="str">
        <f>IFERROR(
  IF(
    AND(
      BP$6&gt;=$I166, BP$6&lt;=$J166, $Q$2="Yes",
      NOT( OR(
        AND($M$5=1, OR(WEEKDAY(BP$6,2)=6, WEEKDAY(BP$6,2)=7)),
        AND($M$5=17,  WEEKDAY(BP$6,2)=6),
        AND($M$5=11,  WEEKDAY(BP$6,2)=7)
      ))
    ),
    INDEX(reference!$H$1:$I$9, MATCH($M166, reference!$H$1:$H$9, 0), 2),
    ""
  ),
"")</f>
        <v/>
      </c>
      <c r="BQ166" s="53" t="str">
        <f>IFERROR(
  IF(
    AND(
      BQ$6&gt;=$I166, BQ$6&lt;=$J166, $Q$2="Yes",
      NOT( OR(
        AND($M$5=1, OR(WEEKDAY(BQ$6,2)=6, WEEKDAY(BQ$6,2)=7)),
        AND($M$5=17,  WEEKDAY(BQ$6,2)=6),
        AND($M$5=11,  WEEKDAY(BQ$6,2)=7)
      ))
    ),
    INDEX(reference!$H$1:$I$9, MATCH($M166, reference!$H$1:$H$9, 0), 2),
    ""
  ),
"")</f>
        <v/>
      </c>
    </row>
    <row r="167" spans="1:69" ht="22.5" customHeight="1" x14ac:dyDescent="0.15">
      <c r="A167" s="46">
        <f>COUNTIF($L$7:M167,M167)</f>
        <v>0</v>
      </c>
      <c r="B167" s="46" t="str">
        <f t="shared" ref="B167:B198" si="10">M167&amp;"-"&amp;A167</f>
        <v>-0</v>
      </c>
      <c r="C167" s="46" t="str">
        <f>IFERROR(IF(G167="","",MOD(COUNTIFS($F$6:G167,"◯"),10)),"")</f>
        <v/>
      </c>
      <c r="D167" s="46" t="str" cm="1">
        <f t="array" ref="D167">IF(G167="","",_xlfn.SWITCH(G167,"◯",1,"◆",2,"★",3))</f>
        <v/>
      </c>
      <c r="E167" s="46"/>
      <c r="F167" s="47"/>
      <c r="G167" s="48"/>
      <c r="H167" s="49"/>
      <c r="I167" s="51"/>
      <c r="J167" s="51"/>
      <c r="K167" s="52" t="str">
        <f t="shared" si="9"/>
        <v/>
      </c>
      <c r="L167" s="50"/>
      <c r="M167" s="50"/>
      <c r="N167" s="53" t="str">
        <f>IFERROR(
  IF(
    AND(
      N$6&gt;=$I167, N$6&lt;=$J167, $Q$2="Yes",
      NOT( OR(
        AND($M$5=1, OR(WEEKDAY(N$6,2)=6, WEEKDAY(N$6,2)=7)),
        AND($M$5=17,  WEEKDAY(N$6,2)=6),
        AND($M$5=11,  WEEKDAY(N$6,2)=7)
      ))
    ),
    INDEX(reference!$H$1:$I$9, MATCH($M167, reference!$H$1:$H$9, 0), 2),
    ""
  ),
"")</f>
        <v/>
      </c>
      <c r="O167" s="53" t="str">
        <f>IFERROR(
  IF(
    AND(
      O$6&gt;=$I167, O$6&lt;=$J167, $Q$2="Yes",
      NOT( OR(
        AND($M$5=1, OR(WEEKDAY(O$6,2)=6, WEEKDAY(O$6,2)=7)),
        AND($M$5=17,  WEEKDAY(O$6,2)=6),
        AND($M$5=11,  WEEKDAY(O$6,2)=7)
      ))
    ),
    INDEX(reference!$H$1:$I$9, MATCH($M167, reference!$H$1:$H$9, 0), 2),
    ""
  ),
"")</f>
        <v/>
      </c>
      <c r="P167" s="53" t="str">
        <f>IFERROR(
  IF(
    AND(
      P$6&gt;=$I167, P$6&lt;=$J167, $Q$2="Yes",
      NOT( OR(
        AND($M$5=1, OR(WEEKDAY(P$6,2)=6, WEEKDAY(P$6,2)=7)),
        AND($M$5=17,  WEEKDAY(P$6,2)=6),
        AND($M$5=11,  WEEKDAY(P$6,2)=7)
      ))
    ),
    INDEX(reference!$H$1:$I$9, MATCH($M167, reference!$H$1:$H$9, 0), 2),
    ""
  ),
"")</f>
        <v/>
      </c>
      <c r="Q167" s="53" t="str">
        <f>IFERROR(
  IF(
    AND(
      Q$6&gt;=$I167, Q$6&lt;=$J167, $Q$2="Yes",
      NOT( OR(
        AND($M$5=1, OR(WEEKDAY(Q$6,2)=6, WEEKDAY(Q$6,2)=7)),
        AND($M$5=17,  WEEKDAY(Q$6,2)=6),
        AND($M$5=11,  WEEKDAY(Q$6,2)=7)
      ))
    ),
    INDEX(reference!$H$1:$I$9, MATCH($M167, reference!$H$1:$H$9, 0), 2),
    ""
  ),
"")</f>
        <v/>
      </c>
      <c r="R167" s="53" t="str">
        <f>IFERROR(
  IF(
    AND(
      R$6&gt;=$I167, R$6&lt;=$J167, $Q$2="Yes",
      NOT( OR(
        AND($M$5=1, OR(WEEKDAY(R$6,2)=6, WEEKDAY(R$6,2)=7)),
        AND($M$5=17,  WEEKDAY(R$6,2)=6),
        AND($M$5=11,  WEEKDAY(R$6,2)=7)
      ))
    ),
    INDEX(reference!$H$1:$I$9, MATCH($M167, reference!$H$1:$H$9, 0), 2),
    ""
  ),
"")</f>
        <v/>
      </c>
      <c r="S167" s="53" t="str">
        <f>IFERROR(
  IF(
    AND(
      S$6&gt;=$I167, S$6&lt;=$J167, $Q$2="Yes",
      NOT( OR(
        AND($M$5=1, OR(WEEKDAY(S$6,2)=6, WEEKDAY(S$6,2)=7)),
        AND($M$5=17,  WEEKDAY(S$6,2)=6),
        AND($M$5=11,  WEEKDAY(S$6,2)=7)
      ))
    ),
    INDEX(reference!$H$1:$I$9, MATCH($M167, reference!$H$1:$H$9, 0), 2),
    ""
  ),
"")</f>
        <v/>
      </c>
      <c r="T167" s="53" t="str">
        <f>IFERROR(
  IF(
    AND(
      T$6&gt;=$I167, T$6&lt;=$J167, $Q$2="Yes",
      NOT( OR(
        AND($M$5=1, OR(WEEKDAY(T$6,2)=6, WEEKDAY(T$6,2)=7)),
        AND($M$5=17,  WEEKDAY(T$6,2)=6),
        AND($M$5=11,  WEEKDAY(T$6,2)=7)
      ))
    ),
    INDEX(reference!$H$1:$I$9, MATCH($M167, reference!$H$1:$H$9, 0), 2),
    ""
  ),
"")</f>
        <v/>
      </c>
      <c r="U167" s="53" t="str">
        <f>IFERROR(
  IF(
    AND(
      U$6&gt;=$I167, U$6&lt;=$J167, $Q$2="Yes",
      NOT( OR(
        AND($M$5=1, OR(WEEKDAY(U$6,2)=6, WEEKDAY(U$6,2)=7)),
        AND($M$5=17,  WEEKDAY(U$6,2)=6),
        AND($M$5=11,  WEEKDAY(U$6,2)=7)
      ))
    ),
    INDEX(reference!$H$1:$I$9, MATCH($M167, reference!$H$1:$H$9, 0), 2),
    ""
  ),
"")</f>
        <v/>
      </c>
      <c r="V167" s="53" t="str">
        <f>IFERROR(
  IF(
    AND(
      V$6&gt;=$I167, V$6&lt;=$J167, $Q$2="Yes",
      NOT( OR(
        AND($M$5=1, OR(WEEKDAY(V$6,2)=6, WEEKDAY(V$6,2)=7)),
        AND($M$5=17,  WEEKDAY(V$6,2)=6),
        AND($M$5=11,  WEEKDAY(V$6,2)=7)
      ))
    ),
    INDEX(reference!$H$1:$I$9, MATCH($M167, reference!$H$1:$H$9, 0), 2),
    ""
  ),
"")</f>
        <v/>
      </c>
      <c r="W167" s="53" t="str">
        <f>IFERROR(
  IF(
    AND(
      W$6&gt;=$I167, W$6&lt;=$J167, $Q$2="Yes",
      NOT( OR(
        AND($M$5=1, OR(WEEKDAY(W$6,2)=6, WEEKDAY(W$6,2)=7)),
        AND($M$5=17,  WEEKDAY(W$6,2)=6),
        AND($M$5=11,  WEEKDAY(W$6,2)=7)
      ))
    ),
    INDEX(reference!$H$1:$I$9, MATCH($M167, reference!$H$1:$H$9, 0), 2),
    ""
  ),
"")</f>
        <v/>
      </c>
      <c r="X167" s="53" t="str">
        <f>IFERROR(
  IF(
    AND(
      X$6&gt;=$I167, X$6&lt;=$J167, $Q$2="Yes",
      NOT( OR(
        AND($M$5=1, OR(WEEKDAY(X$6,2)=6, WEEKDAY(X$6,2)=7)),
        AND($M$5=17,  WEEKDAY(X$6,2)=6),
        AND($M$5=11,  WEEKDAY(X$6,2)=7)
      ))
    ),
    INDEX(reference!$H$1:$I$9, MATCH($M167, reference!$H$1:$H$9, 0), 2),
    ""
  ),
"")</f>
        <v/>
      </c>
      <c r="Y167" s="53" t="str">
        <f>IFERROR(
  IF(
    AND(
      Y$6&gt;=$I167, Y$6&lt;=$J167, $Q$2="Yes",
      NOT( OR(
        AND($M$5=1, OR(WEEKDAY(Y$6,2)=6, WEEKDAY(Y$6,2)=7)),
        AND($M$5=17,  WEEKDAY(Y$6,2)=6),
        AND($M$5=11,  WEEKDAY(Y$6,2)=7)
      ))
    ),
    INDEX(reference!$H$1:$I$9, MATCH($M167, reference!$H$1:$H$9, 0), 2),
    ""
  ),
"")</f>
        <v/>
      </c>
      <c r="Z167" s="53" t="str">
        <f>IFERROR(
  IF(
    AND(
      Z$6&gt;=$I167, Z$6&lt;=$J167, $Q$2="Yes",
      NOT( OR(
        AND($M$5=1, OR(WEEKDAY(Z$6,2)=6, WEEKDAY(Z$6,2)=7)),
        AND($M$5=17,  WEEKDAY(Z$6,2)=6),
        AND($M$5=11,  WEEKDAY(Z$6,2)=7)
      ))
    ),
    INDEX(reference!$H$1:$I$9, MATCH($M167, reference!$H$1:$H$9, 0), 2),
    ""
  ),
"")</f>
        <v/>
      </c>
      <c r="AA167" s="53" t="str">
        <f>IFERROR(
  IF(
    AND(
      AA$6&gt;=$I167, AA$6&lt;=$J167, $Q$2="Yes",
      NOT( OR(
        AND($M$5=1, OR(WEEKDAY(AA$6,2)=6, WEEKDAY(AA$6,2)=7)),
        AND($M$5=17,  WEEKDAY(AA$6,2)=6),
        AND($M$5=11,  WEEKDAY(AA$6,2)=7)
      ))
    ),
    INDEX(reference!$H$1:$I$9, MATCH($M167, reference!$H$1:$H$9, 0), 2),
    ""
  ),
"")</f>
        <v/>
      </c>
      <c r="AB167" s="53" t="str">
        <f>IFERROR(
  IF(
    AND(
      AB$6&gt;=$I167, AB$6&lt;=$J167, $Q$2="Yes",
      NOT( OR(
        AND($M$5=1, OR(WEEKDAY(AB$6,2)=6, WEEKDAY(AB$6,2)=7)),
        AND($M$5=17,  WEEKDAY(AB$6,2)=6),
        AND($M$5=11,  WEEKDAY(AB$6,2)=7)
      ))
    ),
    INDEX(reference!$H$1:$I$9, MATCH($M167, reference!$H$1:$H$9, 0), 2),
    ""
  ),
"")</f>
        <v/>
      </c>
      <c r="AC167" s="53" t="str">
        <f>IFERROR(
  IF(
    AND(
      AC$6&gt;=$I167, AC$6&lt;=$J167, $Q$2="Yes",
      NOT( OR(
        AND($M$5=1, OR(WEEKDAY(AC$6,2)=6, WEEKDAY(AC$6,2)=7)),
        AND($M$5=17,  WEEKDAY(AC$6,2)=6),
        AND($M$5=11,  WEEKDAY(AC$6,2)=7)
      ))
    ),
    INDEX(reference!$H$1:$I$9, MATCH($M167, reference!$H$1:$H$9, 0), 2),
    ""
  ),
"")</f>
        <v/>
      </c>
      <c r="AD167" s="53" t="str">
        <f>IFERROR(
  IF(
    AND(
      AD$6&gt;=$I167, AD$6&lt;=$J167, $Q$2="Yes",
      NOT( OR(
        AND($M$5=1, OR(WEEKDAY(AD$6,2)=6, WEEKDAY(AD$6,2)=7)),
        AND($M$5=17,  WEEKDAY(AD$6,2)=6),
        AND($M$5=11,  WEEKDAY(AD$6,2)=7)
      ))
    ),
    INDEX(reference!$H$1:$I$9, MATCH($M167, reference!$H$1:$H$9, 0), 2),
    ""
  ),
"")</f>
        <v/>
      </c>
      <c r="AE167" s="53" t="str">
        <f>IFERROR(
  IF(
    AND(
      AE$6&gt;=$I167, AE$6&lt;=$J167, $Q$2="Yes",
      NOT( OR(
        AND($M$5=1, OR(WEEKDAY(AE$6,2)=6, WEEKDAY(AE$6,2)=7)),
        AND($M$5=17,  WEEKDAY(AE$6,2)=6),
        AND($M$5=11,  WEEKDAY(AE$6,2)=7)
      ))
    ),
    INDEX(reference!$H$1:$I$9, MATCH($M167, reference!$H$1:$H$9, 0), 2),
    ""
  ),
"")</f>
        <v/>
      </c>
      <c r="AF167" s="53" t="str">
        <f>IFERROR(
  IF(
    AND(
      AF$6&gt;=$I167, AF$6&lt;=$J167, $Q$2="Yes",
      NOT( OR(
        AND($M$5=1, OR(WEEKDAY(AF$6,2)=6, WEEKDAY(AF$6,2)=7)),
        AND($M$5=17,  WEEKDAY(AF$6,2)=6),
        AND($M$5=11,  WEEKDAY(AF$6,2)=7)
      ))
    ),
    INDEX(reference!$H$1:$I$9, MATCH($M167, reference!$H$1:$H$9, 0), 2),
    ""
  ),
"")</f>
        <v/>
      </c>
      <c r="AG167" s="53" t="str">
        <f>IFERROR(
  IF(
    AND(
      AG$6&gt;=$I167, AG$6&lt;=$J167, $Q$2="Yes",
      NOT( OR(
        AND($M$5=1, OR(WEEKDAY(AG$6,2)=6, WEEKDAY(AG$6,2)=7)),
        AND($M$5=17,  WEEKDAY(AG$6,2)=6),
        AND($M$5=11,  WEEKDAY(AG$6,2)=7)
      ))
    ),
    INDEX(reference!$H$1:$I$9, MATCH($M167, reference!$H$1:$H$9, 0), 2),
    ""
  ),
"")</f>
        <v/>
      </c>
      <c r="AH167" s="53" t="str">
        <f>IFERROR(
  IF(
    AND(
      AH$6&gt;=$I167, AH$6&lt;=$J167, $Q$2="Yes",
      NOT( OR(
        AND($M$5=1, OR(WEEKDAY(AH$6,2)=6, WEEKDAY(AH$6,2)=7)),
        AND($M$5=17,  WEEKDAY(AH$6,2)=6),
        AND($M$5=11,  WEEKDAY(AH$6,2)=7)
      ))
    ),
    INDEX(reference!$H$1:$I$9, MATCH($M167, reference!$H$1:$H$9, 0), 2),
    ""
  ),
"")</f>
        <v/>
      </c>
      <c r="AI167" s="53" t="str">
        <f>IFERROR(
  IF(
    AND(
      AI$6&gt;=$I167, AI$6&lt;=$J167, $Q$2="Yes",
      NOT( OR(
        AND($M$5=1, OR(WEEKDAY(AI$6,2)=6, WEEKDAY(AI$6,2)=7)),
        AND($M$5=17,  WEEKDAY(AI$6,2)=6),
        AND($M$5=11,  WEEKDAY(AI$6,2)=7)
      ))
    ),
    INDEX(reference!$H$1:$I$9, MATCH($M167, reference!$H$1:$H$9, 0), 2),
    ""
  ),
"")</f>
        <v/>
      </c>
      <c r="AJ167" s="53" t="str">
        <f>IFERROR(
  IF(
    AND(
      AJ$6&gt;=$I167, AJ$6&lt;=$J167, $Q$2="Yes",
      NOT( OR(
        AND($M$5=1, OR(WEEKDAY(AJ$6,2)=6, WEEKDAY(AJ$6,2)=7)),
        AND($M$5=17,  WEEKDAY(AJ$6,2)=6),
        AND($M$5=11,  WEEKDAY(AJ$6,2)=7)
      ))
    ),
    INDEX(reference!$H$1:$I$9, MATCH($M167, reference!$H$1:$H$9, 0), 2),
    ""
  ),
"")</f>
        <v/>
      </c>
      <c r="AK167" s="53" t="str">
        <f>IFERROR(
  IF(
    AND(
      AK$6&gt;=$I167, AK$6&lt;=$J167, $Q$2="Yes",
      NOT( OR(
        AND($M$5=1, OR(WEEKDAY(AK$6,2)=6, WEEKDAY(AK$6,2)=7)),
        AND($M$5=17,  WEEKDAY(AK$6,2)=6),
        AND($M$5=11,  WEEKDAY(AK$6,2)=7)
      ))
    ),
    INDEX(reference!$H$1:$I$9, MATCH($M167, reference!$H$1:$H$9, 0), 2),
    ""
  ),
"")</f>
        <v/>
      </c>
      <c r="AL167" s="53" t="str">
        <f>IFERROR(
  IF(
    AND(
      AL$6&gt;=$I167, AL$6&lt;=$J167, $Q$2="Yes",
      NOT( OR(
        AND($M$5=1, OR(WEEKDAY(AL$6,2)=6, WEEKDAY(AL$6,2)=7)),
        AND($M$5=17,  WEEKDAY(AL$6,2)=6),
        AND($M$5=11,  WEEKDAY(AL$6,2)=7)
      ))
    ),
    INDEX(reference!$H$1:$I$9, MATCH($M167, reference!$H$1:$H$9, 0), 2),
    ""
  ),
"")</f>
        <v/>
      </c>
      <c r="AM167" s="53" t="str">
        <f>IFERROR(
  IF(
    AND(
      AM$6&gt;=$I167, AM$6&lt;=$J167, $Q$2="Yes",
      NOT( OR(
        AND($M$5=1, OR(WEEKDAY(AM$6,2)=6, WEEKDAY(AM$6,2)=7)),
        AND($M$5=17,  WEEKDAY(AM$6,2)=6),
        AND($M$5=11,  WEEKDAY(AM$6,2)=7)
      ))
    ),
    INDEX(reference!$H$1:$I$9, MATCH($M167, reference!$H$1:$H$9, 0), 2),
    ""
  ),
"")</f>
        <v/>
      </c>
      <c r="AN167" s="53" t="str">
        <f>IFERROR(
  IF(
    AND(
      AN$6&gt;=$I167, AN$6&lt;=$J167, $Q$2="Yes",
      NOT( OR(
        AND($M$5=1, OR(WEEKDAY(AN$6,2)=6, WEEKDAY(AN$6,2)=7)),
        AND($M$5=17,  WEEKDAY(AN$6,2)=6),
        AND($M$5=11,  WEEKDAY(AN$6,2)=7)
      ))
    ),
    INDEX(reference!$H$1:$I$9, MATCH($M167, reference!$H$1:$H$9, 0), 2),
    ""
  ),
"")</f>
        <v/>
      </c>
      <c r="AO167" s="53" t="str">
        <f>IFERROR(
  IF(
    AND(
      AO$6&gt;=$I167, AO$6&lt;=$J167, $Q$2="Yes",
      NOT( OR(
        AND($M$5=1, OR(WEEKDAY(AO$6,2)=6, WEEKDAY(AO$6,2)=7)),
        AND($M$5=17,  WEEKDAY(AO$6,2)=6),
        AND($M$5=11,  WEEKDAY(AO$6,2)=7)
      ))
    ),
    INDEX(reference!$H$1:$I$9, MATCH($M167, reference!$H$1:$H$9, 0), 2),
    ""
  ),
"")</f>
        <v/>
      </c>
      <c r="AP167" s="53" t="str">
        <f>IFERROR(
  IF(
    AND(
      AP$6&gt;=$I167, AP$6&lt;=$J167, $Q$2="Yes",
      NOT( OR(
        AND($M$5=1, OR(WEEKDAY(AP$6,2)=6, WEEKDAY(AP$6,2)=7)),
        AND($M$5=17,  WEEKDAY(AP$6,2)=6),
        AND($M$5=11,  WEEKDAY(AP$6,2)=7)
      ))
    ),
    INDEX(reference!$H$1:$I$9, MATCH($M167, reference!$H$1:$H$9, 0), 2),
    ""
  ),
"")</f>
        <v/>
      </c>
      <c r="AQ167" s="53" t="str">
        <f>IFERROR(
  IF(
    AND(
      AQ$6&gt;=$I167, AQ$6&lt;=$J167, $Q$2="Yes",
      NOT( OR(
        AND($M$5=1, OR(WEEKDAY(AQ$6,2)=6, WEEKDAY(AQ$6,2)=7)),
        AND($M$5=17,  WEEKDAY(AQ$6,2)=6),
        AND($M$5=11,  WEEKDAY(AQ$6,2)=7)
      ))
    ),
    INDEX(reference!$H$1:$I$9, MATCH($M167, reference!$H$1:$H$9, 0), 2),
    ""
  ),
"")</f>
        <v/>
      </c>
      <c r="AR167" s="53" t="str">
        <f>IFERROR(
  IF(
    AND(
      AR$6&gt;=$I167, AR$6&lt;=$J167, $Q$2="Yes",
      NOT( OR(
        AND($M$5=1, OR(WEEKDAY(AR$6,2)=6, WEEKDAY(AR$6,2)=7)),
        AND($M$5=17,  WEEKDAY(AR$6,2)=6),
        AND($M$5=11,  WEEKDAY(AR$6,2)=7)
      ))
    ),
    INDEX(reference!$H$1:$I$9, MATCH($M167, reference!$H$1:$H$9, 0), 2),
    ""
  ),
"")</f>
        <v/>
      </c>
      <c r="AS167" s="53" t="str">
        <f>IFERROR(
  IF(
    AND(
      AS$6&gt;=$I167, AS$6&lt;=$J167, $Q$2="Yes",
      NOT( OR(
        AND($M$5=1, OR(WEEKDAY(AS$6,2)=6, WEEKDAY(AS$6,2)=7)),
        AND($M$5=17,  WEEKDAY(AS$6,2)=6),
        AND($M$5=11,  WEEKDAY(AS$6,2)=7)
      ))
    ),
    INDEX(reference!$H$1:$I$9, MATCH($M167, reference!$H$1:$H$9, 0), 2),
    ""
  ),
"")</f>
        <v/>
      </c>
      <c r="AT167" s="53" t="str">
        <f>IFERROR(
  IF(
    AND(
      AT$6&gt;=$I167, AT$6&lt;=$J167, $Q$2="Yes",
      NOT( OR(
        AND($M$5=1, OR(WEEKDAY(AT$6,2)=6, WEEKDAY(AT$6,2)=7)),
        AND($M$5=17,  WEEKDAY(AT$6,2)=6),
        AND($M$5=11,  WEEKDAY(AT$6,2)=7)
      ))
    ),
    INDEX(reference!$H$1:$I$9, MATCH($M167, reference!$H$1:$H$9, 0), 2),
    ""
  ),
"")</f>
        <v/>
      </c>
      <c r="AU167" s="53" t="str">
        <f>IFERROR(
  IF(
    AND(
      AU$6&gt;=$I167, AU$6&lt;=$J167, $Q$2="Yes",
      NOT( OR(
        AND($M$5=1, OR(WEEKDAY(AU$6,2)=6, WEEKDAY(AU$6,2)=7)),
        AND($M$5=17,  WEEKDAY(AU$6,2)=6),
        AND($M$5=11,  WEEKDAY(AU$6,2)=7)
      ))
    ),
    INDEX(reference!$H$1:$I$9, MATCH($M167, reference!$H$1:$H$9, 0), 2),
    ""
  ),
"")</f>
        <v/>
      </c>
      <c r="AV167" s="53" t="str">
        <f>IFERROR(
  IF(
    AND(
      AV$6&gt;=$I167, AV$6&lt;=$J167, $Q$2="Yes",
      NOT( OR(
        AND($M$5=1, OR(WEEKDAY(AV$6,2)=6, WEEKDAY(AV$6,2)=7)),
        AND($M$5=17,  WEEKDAY(AV$6,2)=6),
        AND($M$5=11,  WEEKDAY(AV$6,2)=7)
      ))
    ),
    INDEX(reference!$H$1:$I$9, MATCH($M167, reference!$H$1:$H$9, 0), 2),
    ""
  ),
"")</f>
        <v/>
      </c>
      <c r="AW167" s="53" t="str">
        <f>IFERROR(
  IF(
    AND(
      AW$6&gt;=$I167, AW$6&lt;=$J167, $Q$2="Yes",
      NOT( OR(
        AND($M$5=1, OR(WEEKDAY(AW$6,2)=6, WEEKDAY(AW$6,2)=7)),
        AND($M$5=17,  WEEKDAY(AW$6,2)=6),
        AND($M$5=11,  WEEKDAY(AW$6,2)=7)
      ))
    ),
    INDEX(reference!$H$1:$I$9, MATCH($M167, reference!$H$1:$H$9, 0), 2),
    ""
  ),
"")</f>
        <v/>
      </c>
      <c r="AX167" s="53" t="str">
        <f>IFERROR(
  IF(
    AND(
      AX$6&gt;=$I167, AX$6&lt;=$J167, $Q$2="Yes",
      NOT( OR(
        AND($M$5=1, OR(WEEKDAY(AX$6,2)=6, WEEKDAY(AX$6,2)=7)),
        AND($M$5=17,  WEEKDAY(AX$6,2)=6),
        AND($M$5=11,  WEEKDAY(AX$6,2)=7)
      ))
    ),
    INDEX(reference!$H$1:$I$9, MATCH($M167, reference!$H$1:$H$9, 0), 2),
    ""
  ),
"")</f>
        <v/>
      </c>
      <c r="AY167" s="53" t="str">
        <f>IFERROR(
  IF(
    AND(
      AY$6&gt;=$I167, AY$6&lt;=$J167, $Q$2="Yes",
      NOT( OR(
        AND($M$5=1, OR(WEEKDAY(AY$6,2)=6, WEEKDAY(AY$6,2)=7)),
        AND($M$5=17,  WEEKDAY(AY$6,2)=6),
        AND($M$5=11,  WEEKDAY(AY$6,2)=7)
      ))
    ),
    INDEX(reference!$H$1:$I$9, MATCH($M167, reference!$H$1:$H$9, 0), 2),
    ""
  ),
"")</f>
        <v/>
      </c>
      <c r="AZ167" s="53" t="str">
        <f>IFERROR(
  IF(
    AND(
      AZ$6&gt;=$I167, AZ$6&lt;=$J167, $Q$2="Yes",
      NOT( OR(
        AND($M$5=1, OR(WEEKDAY(AZ$6,2)=6, WEEKDAY(AZ$6,2)=7)),
        AND($M$5=17,  WEEKDAY(AZ$6,2)=6),
        AND($M$5=11,  WEEKDAY(AZ$6,2)=7)
      ))
    ),
    INDEX(reference!$H$1:$I$9, MATCH($M167, reference!$H$1:$H$9, 0), 2),
    ""
  ),
"")</f>
        <v/>
      </c>
      <c r="BA167" s="53" t="str">
        <f>IFERROR(
  IF(
    AND(
      BA$6&gt;=$I167, BA$6&lt;=$J167, $Q$2="Yes",
      NOT( OR(
        AND($M$5=1, OR(WEEKDAY(BA$6,2)=6, WEEKDAY(BA$6,2)=7)),
        AND($M$5=17,  WEEKDAY(BA$6,2)=6),
        AND($M$5=11,  WEEKDAY(BA$6,2)=7)
      ))
    ),
    INDEX(reference!$H$1:$I$9, MATCH($M167, reference!$H$1:$H$9, 0), 2),
    ""
  ),
"")</f>
        <v/>
      </c>
      <c r="BB167" s="53" t="str">
        <f>IFERROR(
  IF(
    AND(
      BB$6&gt;=$I167, BB$6&lt;=$J167, $Q$2="Yes",
      NOT( OR(
        AND($M$5=1, OR(WEEKDAY(BB$6,2)=6, WEEKDAY(BB$6,2)=7)),
        AND($M$5=17,  WEEKDAY(BB$6,2)=6),
        AND($M$5=11,  WEEKDAY(BB$6,2)=7)
      ))
    ),
    INDEX(reference!$H$1:$I$9, MATCH($M167, reference!$H$1:$H$9, 0), 2),
    ""
  ),
"")</f>
        <v/>
      </c>
      <c r="BC167" s="53" t="str">
        <f>IFERROR(
  IF(
    AND(
      BC$6&gt;=$I167, BC$6&lt;=$J167, $Q$2="Yes",
      NOT( OR(
        AND($M$5=1, OR(WEEKDAY(BC$6,2)=6, WEEKDAY(BC$6,2)=7)),
        AND($M$5=17,  WEEKDAY(BC$6,2)=6),
        AND($M$5=11,  WEEKDAY(BC$6,2)=7)
      ))
    ),
    INDEX(reference!$H$1:$I$9, MATCH($M167, reference!$H$1:$H$9, 0), 2),
    ""
  ),
"")</f>
        <v/>
      </c>
      <c r="BD167" s="53" t="str">
        <f>IFERROR(
  IF(
    AND(
      BD$6&gt;=$I167, BD$6&lt;=$J167, $Q$2="Yes",
      NOT( OR(
        AND($M$5=1, OR(WEEKDAY(BD$6,2)=6, WEEKDAY(BD$6,2)=7)),
        AND($M$5=17,  WEEKDAY(BD$6,2)=6),
        AND($M$5=11,  WEEKDAY(BD$6,2)=7)
      ))
    ),
    INDEX(reference!$H$1:$I$9, MATCH($M167, reference!$H$1:$H$9, 0), 2),
    ""
  ),
"")</f>
        <v/>
      </c>
      <c r="BE167" s="53" t="str">
        <f>IFERROR(
  IF(
    AND(
      BE$6&gt;=$I167, BE$6&lt;=$J167, $Q$2="Yes",
      NOT( OR(
        AND($M$5=1, OR(WEEKDAY(BE$6,2)=6, WEEKDAY(BE$6,2)=7)),
        AND($M$5=17,  WEEKDAY(BE$6,2)=6),
        AND($M$5=11,  WEEKDAY(BE$6,2)=7)
      ))
    ),
    INDEX(reference!$H$1:$I$9, MATCH($M167, reference!$H$1:$H$9, 0), 2),
    ""
  ),
"")</f>
        <v/>
      </c>
      <c r="BF167" s="53" t="str">
        <f>IFERROR(
  IF(
    AND(
      BF$6&gt;=$I167, BF$6&lt;=$J167, $Q$2="Yes",
      NOT( OR(
        AND($M$5=1, OR(WEEKDAY(BF$6,2)=6, WEEKDAY(BF$6,2)=7)),
        AND($M$5=17,  WEEKDAY(BF$6,2)=6),
        AND($M$5=11,  WEEKDAY(BF$6,2)=7)
      ))
    ),
    INDEX(reference!$H$1:$I$9, MATCH($M167, reference!$H$1:$H$9, 0), 2),
    ""
  ),
"")</f>
        <v/>
      </c>
      <c r="BG167" s="53" t="str">
        <f>IFERROR(
  IF(
    AND(
      BG$6&gt;=$I167, BG$6&lt;=$J167, $Q$2="Yes",
      NOT( OR(
        AND($M$5=1, OR(WEEKDAY(BG$6,2)=6, WEEKDAY(BG$6,2)=7)),
        AND($M$5=17,  WEEKDAY(BG$6,2)=6),
        AND($M$5=11,  WEEKDAY(BG$6,2)=7)
      ))
    ),
    INDEX(reference!$H$1:$I$9, MATCH($M167, reference!$H$1:$H$9, 0), 2),
    ""
  ),
"")</f>
        <v/>
      </c>
      <c r="BH167" s="53" t="str">
        <f>IFERROR(
  IF(
    AND(
      BH$6&gt;=$I167, BH$6&lt;=$J167, $Q$2="Yes",
      NOT( OR(
        AND($M$5=1, OR(WEEKDAY(BH$6,2)=6, WEEKDAY(BH$6,2)=7)),
        AND($M$5=17,  WEEKDAY(BH$6,2)=6),
        AND($M$5=11,  WEEKDAY(BH$6,2)=7)
      ))
    ),
    INDEX(reference!$H$1:$I$9, MATCH($M167, reference!$H$1:$H$9, 0), 2),
    ""
  ),
"")</f>
        <v/>
      </c>
      <c r="BI167" s="53" t="str">
        <f>IFERROR(
  IF(
    AND(
      BI$6&gt;=$I167, BI$6&lt;=$J167, $Q$2="Yes",
      NOT( OR(
        AND($M$5=1, OR(WEEKDAY(BI$6,2)=6, WEEKDAY(BI$6,2)=7)),
        AND($M$5=17,  WEEKDAY(BI$6,2)=6),
        AND($M$5=11,  WEEKDAY(BI$6,2)=7)
      ))
    ),
    INDEX(reference!$H$1:$I$9, MATCH($M167, reference!$H$1:$H$9, 0), 2),
    ""
  ),
"")</f>
        <v/>
      </c>
      <c r="BJ167" s="53" t="str">
        <f>IFERROR(
  IF(
    AND(
      BJ$6&gt;=$I167, BJ$6&lt;=$J167, $Q$2="Yes",
      NOT( OR(
        AND($M$5=1, OR(WEEKDAY(BJ$6,2)=6, WEEKDAY(BJ$6,2)=7)),
        AND($M$5=17,  WEEKDAY(BJ$6,2)=6),
        AND($M$5=11,  WEEKDAY(BJ$6,2)=7)
      ))
    ),
    INDEX(reference!$H$1:$I$9, MATCH($M167, reference!$H$1:$H$9, 0), 2),
    ""
  ),
"")</f>
        <v/>
      </c>
      <c r="BK167" s="53" t="str">
        <f>IFERROR(
  IF(
    AND(
      BK$6&gt;=$I167, BK$6&lt;=$J167, $Q$2="Yes",
      NOT( OR(
        AND($M$5=1, OR(WEEKDAY(BK$6,2)=6, WEEKDAY(BK$6,2)=7)),
        AND($M$5=17,  WEEKDAY(BK$6,2)=6),
        AND($M$5=11,  WEEKDAY(BK$6,2)=7)
      ))
    ),
    INDEX(reference!$H$1:$I$9, MATCH($M167, reference!$H$1:$H$9, 0), 2),
    ""
  ),
"")</f>
        <v/>
      </c>
      <c r="BL167" s="53" t="str">
        <f>IFERROR(
  IF(
    AND(
      BL$6&gt;=$I167, BL$6&lt;=$J167, $Q$2="Yes",
      NOT( OR(
        AND($M$5=1, OR(WEEKDAY(BL$6,2)=6, WEEKDAY(BL$6,2)=7)),
        AND($M$5=17,  WEEKDAY(BL$6,2)=6),
        AND($M$5=11,  WEEKDAY(BL$6,2)=7)
      ))
    ),
    INDEX(reference!$H$1:$I$9, MATCH($M167, reference!$H$1:$H$9, 0), 2),
    ""
  ),
"")</f>
        <v/>
      </c>
      <c r="BM167" s="53" t="str">
        <f>IFERROR(
  IF(
    AND(
      BM$6&gt;=$I167, BM$6&lt;=$J167, $Q$2="Yes",
      NOT( OR(
        AND($M$5=1, OR(WEEKDAY(BM$6,2)=6, WEEKDAY(BM$6,2)=7)),
        AND($M$5=17,  WEEKDAY(BM$6,2)=6),
        AND($M$5=11,  WEEKDAY(BM$6,2)=7)
      ))
    ),
    INDEX(reference!$H$1:$I$9, MATCH($M167, reference!$H$1:$H$9, 0), 2),
    ""
  ),
"")</f>
        <v/>
      </c>
      <c r="BN167" s="53" t="str">
        <f>IFERROR(
  IF(
    AND(
      BN$6&gt;=$I167, BN$6&lt;=$J167, $Q$2="Yes",
      NOT( OR(
        AND($M$5=1, OR(WEEKDAY(BN$6,2)=6, WEEKDAY(BN$6,2)=7)),
        AND($M$5=17,  WEEKDAY(BN$6,2)=6),
        AND($M$5=11,  WEEKDAY(BN$6,2)=7)
      ))
    ),
    INDEX(reference!$H$1:$I$9, MATCH($M167, reference!$H$1:$H$9, 0), 2),
    ""
  ),
"")</f>
        <v/>
      </c>
      <c r="BO167" s="53" t="str">
        <f>IFERROR(
  IF(
    AND(
      BO$6&gt;=$I167, BO$6&lt;=$J167, $Q$2="Yes",
      NOT( OR(
        AND($M$5=1, OR(WEEKDAY(BO$6,2)=6, WEEKDAY(BO$6,2)=7)),
        AND($M$5=17,  WEEKDAY(BO$6,2)=6),
        AND($M$5=11,  WEEKDAY(BO$6,2)=7)
      ))
    ),
    INDEX(reference!$H$1:$I$9, MATCH($M167, reference!$H$1:$H$9, 0), 2),
    ""
  ),
"")</f>
        <v/>
      </c>
      <c r="BP167" s="53" t="str">
        <f>IFERROR(
  IF(
    AND(
      BP$6&gt;=$I167, BP$6&lt;=$J167, $Q$2="Yes",
      NOT( OR(
        AND($M$5=1, OR(WEEKDAY(BP$6,2)=6, WEEKDAY(BP$6,2)=7)),
        AND($M$5=17,  WEEKDAY(BP$6,2)=6),
        AND($M$5=11,  WEEKDAY(BP$6,2)=7)
      ))
    ),
    INDEX(reference!$H$1:$I$9, MATCH($M167, reference!$H$1:$H$9, 0), 2),
    ""
  ),
"")</f>
        <v/>
      </c>
      <c r="BQ167" s="53" t="str">
        <f>IFERROR(
  IF(
    AND(
      BQ$6&gt;=$I167, BQ$6&lt;=$J167, $Q$2="Yes",
      NOT( OR(
        AND($M$5=1, OR(WEEKDAY(BQ$6,2)=6, WEEKDAY(BQ$6,2)=7)),
        AND($M$5=17,  WEEKDAY(BQ$6,2)=6),
        AND($M$5=11,  WEEKDAY(BQ$6,2)=7)
      ))
    ),
    INDEX(reference!$H$1:$I$9, MATCH($M167, reference!$H$1:$H$9, 0), 2),
    ""
  ),
"")</f>
        <v/>
      </c>
    </row>
    <row r="168" spans="1:69" ht="22.5" customHeight="1" x14ac:dyDescent="0.15">
      <c r="A168" s="46">
        <f>COUNTIF($L$7:M168,M168)</f>
        <v>0</v>
      </c>
      <c r="B168" s="46" t="str">
        <f t="shared" si="10"/>
        <v>-0</v>
      </c>
      <c r="C168" s="46" t="str">
        <f>IFERROR(IF(G168="","",MOD(COUNTIFS($F$6:G168,"◯"),10)),"")</f>
        <v/>
      </c>
      <c r="D168" s="46" t="str" cm="1">
        <f t="array" ref="D168">IF(G168="","",_xlfn.SWITCH(G168,"◯",1,"◆",2,"★",3))</f>
        <v/>
      </c>
      <c r="E168" s="46"/>
      <c r="F168" s="47"/>
      <c r="G168" s="48"/>
      <c r="H168" s="49"/>
      <c r="I168" s="51"/>
      <c r="J168" s="51"/>
      <c r="K168" s="52" t="str">
        <f t="shared" si="9"/>
        <v/>
      </c>
      <c r="L168" s="50"/>
      <c r="M168" s="50"/>
      <c r="N168" s="53" t="str">
        <f>IFERROR(
  IF(
    AND(
      N$6&gt;=$I168, N$6&lt;=$J168, $Q$2="Yes",
      NOT( OR(
        AND($M$5=1, OR(WEEKDAY(N$6,2)=6, WEEKDAY(N$6,2)=7)),
        AND($M$5=17,  WEEKDAY(N$6,2)=6),
        AND($M$5=11,  WEEKDAY(N$6,2)=7)
      ))
    ),
    INDEX(reference!$H$1:$I$9, MATCH($M168, reference!$H$1:$H$9, 0), 2),
    ""
  ),
"")</f>
        <v/>
      </c>
      <c r="O168" s="53" t="str">
        <f>IFERROR(
  IF(
    AND(
      O$6&gt;=$I168, O$6&lt;=$J168, $Q$2="Yes",
      NOT( OR(
        AND($M$5=1, OR(WEEKDAY(O$6,2)=6, WEEKDAY(O$6,2)=7)),
        AND($M$5=17,  WEEKDAY(O$6,2)=6),
        AND($M$5=11,  WEEKDAY(O$6,2)=7)
      ))
    ),
    INDEX(reference!$H$1:$I$9, MATCH($M168, reference!$H$1:$H$9, 0), 2),
    ""
  ),
"")</f>
        <v/>
      </c>
      <c r="P168" s="53" t="str">
        <f>IFERROR(
  IF(
    AND(
      P$6&gt;=$I168, P$6&lt;=$J168, $Q$2="Yes",
      NOT( OR(
        AND($M$5=1, OR(WEEKDAY(P$6,2)=6, WEEKDAY(P$6,2)=7)),
        AND($M$5=17,  WEEKDAY(P$6,2)=6),
        AND($M$5=11,  WEEKDAY(P$6,2)=7)
      ))
    ),
    INDEX(reference!$H$1:$I$9, MATCH($M168, reference!$H$1:$H$9, 0), 2),
    ""
  ),
"")</f>
        <v/>
      </c>
      <c r="Q168" s="53" t="str">
        <f>IFERROR(
  IF(
    AND(
      Q$6&gt;=$I168, Q$6&lt;=$J168, $Q$2="Yes",
      NOT( OR(
        AND($M$5=1, OR(WEEKDAY(Q$6,2)=6, WEEKDAY(Q$6,2)=7)),
        AND($M$5=17,  WEEKDAY(Q$6,2)=6),
        AND($M$5=11,  WEEKDAY(Q$6,2)=7)
      ))
    ),
    INDEX(reference!$H$1:$I$9, MATCH($M168, reference!$H$1:$H$9, 0), 2),
    ""
  ),
"")</f>
        <v/>
      </c>
      <c r="R168" s="53" t="str">
        <f>IFERROR(
  IF(
    AND(
      R$6&gt;=$I168, R$6&lt;=$J168, $Q$2="Yes",
      NOT( OR(
        AND($M$5=1, OR(WEEKDAY(R$6,2)=6, WEEKDAY(R$6,2)=7)),
        AND($M$5=17,  WEEKDAY(R$6,2)=6),
        AND($M$5=11,  WEEKDAY(R$6,2)=7)
      ))
    ),
    INDEX(reference!$H$1:$I$9, MATCH($M168, reference!$H$1:$H$9, 0), 2),
    ""
  ),
"")</f>
        <v/>
      </c>
      <c r="S168" s="53" t="str">
        <f>IFERROR(
  IF(
    AND(
      S$6&gt;=$I168, S$6&lt;=$J168, $Q$2="Yes",
      NOT( OR(
        AND($M$5=1, OR(WEEKDAY(S$6,2)=6, WEEKDAY(S$6,2)=7)),
        AND($M$5=17,  WEEKDAY(S$6,2)=6),
        AND($M$5=11,  WEEKDAY(S$6,2)=7)
      ))
    ),
    INDEX(reference!$H$1:$I$9, MATCH($M168, reference!$H$1:$H$9, 0), 2),
    ""
  ),
"")</f>
        <v/>
      </c>
      <c r="T168" s="53" t="str">
        <f>IFERROR(
  IF(
    AND(
      T$6&gt;=$I168, T$6&lt;=$J168, $Q$2="Yes",
      NOT( OR(
        AND($M$5=1, OR(WEEKDAY(T$6,2)=6, WEEKDAY(T$6,2)=7)),
        AND($M$5=17,  WEEKDAY(T$6,2)=6),
        AND($M$5=11,  WEEKDAY(T$6,2)=7)
      ))
    ),
    INDEX(reference!$H$1:$I$9, MATCH($M168, reference!$H$1:$H$9, 0), 2),
    ""
  ),
"")</f>
        <v/>
      </c>
      <c r="U168" s="53" t="str">
        <f>IFERROR(
  IF(
    AND(
      U$6&gt;=$I168, U$6&lt;=$J168, $Q$2="Yes",
      NOT( OR(
        AND($M$5=1, OR(WEEKDAY(U$6,2)=6, WEEKDAY(U$6,2)=7)),
        AND($M$5=17,  WEEKDAY(U$6,2)=6),
        AND($M$5=11,  WEEKDAY(U$6,2)=7)
      ))
    ),
    INDEX(reference!$H$1:$I$9, MATCH($M168, reference!$H$1:$H$9, 0), 2),
    ""
  ),
"")</f>
        <v/>
      </c>
      <c r="V168" s="53" t="str">
        <f>IFERROR(
  IF(
    AND(
      V$6&gt;=$I168, V$6&lt;=$J168, $Q$2="Yes",
      NOT( OR(
        AND($M$5=1, OR(WEEKDAY(V$6,2)=6, WEEKDAY(V$6,2)=7)),
        AND($M$5=17,  WEEKDAY(V$6,2)=6),
        AND($M$5=11,  WEEKDAY(V$6,2)=7)
      ))
    ),
    INDEX(reference!$H$1:$I$9, MATCH($M168, reference!$H$1:$H$9, 0), 2),
    ""
  ),
"")</f>
        <v/>
      </c>
      <c r="W168" s="53" t="str">
        <f>IFERROR(
  IF(
    AND(
      W$6&gt;=$I168, W$6&lt;=$J168, $Q$2="Yes",
      NOT( OR(
        AND($M$5=1, OR(WEEKDAY(W$6,2)=6, WEEKDAY(W$6,2)=7)),
        AND($M$5=17,  WEEKDAY(W$6,2)=6),
        AND($M$5=11,  WEEKDAY(W$6,2)=7)
      ))
    ),
    INDEX(reference!$H$1:$I$9, MATCH($M168, reference!$H$1:$H$9, 0), 2),
    ""
  ),
"")</f>
        <v/>
      </c>
      <c r="X168" s="53" t="str">
        <f>IFERROR(
  IF(
    AND(
      X$6&gt;=$I168, X$6&lt;=$J168, $Q$2="Yes",
      NOT( OR(
        AND($M$5=1, OR(WEEKDAY(X$6,2)=6, WEEKDAY(X$6,2)=7)),
        AND($M$5=17,  WEEKDAY(X$6,2)=6),
        AND($M$5=11,  WEEKDAY(X$6,2)=7)
      ))
    ),
    INDEX(reference!$H$1:$I$9, MATCH($M168, reference!$H$1:$H$9, 0), 2),
    ""
  ),
"")</f>
        <v/>
      </c>
      <c r="Y168" s="53" t="str">
        <f>IFERROR(
  IF(
    AND(
      Y$6&gt;=$I168, Y$6&lt;=$J168, $Q$2="Yes",
      NOT( OR(
        AND($M$5=1, OR(WEEKDAY(Y$6,2)=6, WEEKDAY(Y$6,2)=7)),
        AND($M$5=17,  WEEKDAY(Y$6,2)=6),
        AND($M$5=11,  WEEKDAY(Y$6,2)=7)
      ))
    ),
    INDEX(reference!$H$1:$I$9, MATCH($M168, reference!$H$1:$H$9, 0), 2),
    ""
  ),
"")</f>
        <v/>
      </c>
      <c r="Z168" s="53" t="str">
        <f>IFERROR(
  IF(
    AND(
      Z$6&gt;=$I168, Z$6&lt;=$J168, $Q$2="Yes",
      NOT( OR(
        AND($M$5=1, OR(WEEKDAY(Z$6,2)=6, WEEKDAY(Z$6,2)=7)),
        AND($M$5=17,  WEEKDAY(Z$6,2)=6),
        AND($M$5=11,  WEEKDAY(Z$6,2)=7)
      ))
    ),
    INDEX(reference!$H$1:$I$9, MATCH($M168, reference!$H$1:$H$9, 0), 2),
    ""
  ),
"")</f>
        <v/>
      </c>
      <c r="AA168" s="53" t="str">
        <f>IFERROR(
  IF(
    AND(
      AA$6&gt;=$I168, AA$6&lt;=$J168, $Q$2="Yes",
      NOT( OR(
        AND($M$5=1, OR(WEEKDAY(AA$6,2)=6, WEEKDAY(AA$6,2)=7)),
        AND($M$5=17,  WEEKDAY(AA$6,2)=6),
        AND($M$5=11,  WEEKDAY(AA$6,2)=7)
      ))
    ),
    INDEX(reference!$H$1:$I$9, MATCH($M168, reference!$H$1:$H$9, 0), 2),
    ""
  ),
"")</f>
        <v/>
      </c>
      <c r="AB168" s="53" t="str">
        <f>IFERROR(
  IF(
    AND(
      AB$6&gt;=$I168, AB$6&lt;=$J168, $Q$2="Yes",
      NOT( OR(
        AND($M$5=1, OR(WEEKDAY(AB$6,2)=6, WEEKDAY(AB$6,2)=7)),
        AND($M$5=17,  WEEKDAY(AB$6,2)=6),
        AND($M$5=11,  WEEKDAY(AB$6,2)=7)
      ))
    ),
    INDEX(reference!$H$1:$I$9, MATCH($M168, reference!$H$1:$H$9, 0), 2),
    ""
  ),
"")</f>
        <v/>
      </c>
      <c r="AC168" s="53" t="str">
        <f>IFERROR(
  IF(
    AND(
      AC$6&gt;=$I168, AC$6&lt;=$J168, $Q$2="Yes",
      NOT( OR(
        AND($M$5=1, OR(WEEKDAY(AC$6,2)=6, WEEKDAY(AC$6,2)=7)),
        AND($M$5=17,  WEEKDAY(AC$6,2)=6),
        AND($M$5=11,  WEEKDAY(AC$6,2)=7)
      ))
    ),
    INDEX(reference!$H$1:$I$9, MATCH($M168, reference!$H$1:$H$9, 0), 2),
    ""
  ),
"")</f>
        <v/>
      </c>
      <c r="AD168" s="53" t="str">
        <f>IFERROR(
  IF(
    AND(
      AD$6&gt;=$I168, AD$6&lt;=$J168, $Q$2="Yes",
      NOT( OR(
        AND($M$5=1, OR(WEEKDAY(AD$6,2)=6, WEEKDAY(AD$6,2)=7)),
        AND($M$5=17,  WEEKDAY(AD$6,2)=6),
        AND($M$5=11,  WEEKDAY(AD$6,2)=7)
      ))
    ),
    INDEX(reference!$H$1:$I$9, MATCH($M168, reference!$H$1:$H$9, 0), 2),
    ""
  ),
"")</f>
        <v/>
      </c>
      <c r="AE168" s="53" t="str">
        <f>IFERROR(
  IF(
    AND(
      AE$6&gt;=$I168, AE$6&lt;=$J168, $Q$2="Yes",
      NOT( OR(
        AND($M$5=1, OR(WEEKDAY(AE$6,2)=6, WEEKDAY(AE$6,2)=7)),
        AND($M$5=17,  WEEKDAY(AE$6,2)=6),
        AND($M$5=11,  WEEKDAY(AE$6,2)=7)
      ))
    ),
    INDEX(reference!$H$1:$I$9, MATCH($M168, reference!$H$1:$H$9, 0), 2),
    ""
  ),
"")</f>
        <v/>
      </c>
      <c r="AF168" s="53" t="str">
        <f>IFERROR(
  IF(
    AND(
      AF$6&gt;=$I168, AF$6&lt;=$J168, $Q$2="Yes",
      NOT( OR(
        AND($M$5=1, OR(WEEKDAY(AF$6,2)=6, WEEKDAY(AF$6,2)=7)),
        AND($M$5=17,  WEEKDAY(AF$6,2)=6),
        AND($M$5=11,  WEEKDAY(AF$6,2)=7)
      ))
    ),
    INDEX(reference!$H$1:$I$9, MATCH($M168, reference!$H$1:$H$9, 0), 2),
    ""
  ),
"")</f>
        <v/>
      </c>
      <c r="AG168" s="53" t="str">
        <f>IFERROR(
  IF(
    AND(
      AG$6&gt;=$I168, AG$6&lt;=$J168, $Q$2="Yes",
      NOT( OR(
        AND($M$5=1, OR(WEEKDAY(AG$6,2)=6, WEEKDAY(AG$6,2)=7)),
        AND($M$5=17,  WEEKDAY(AG$6,2)=6),
        AND($M$5=11,  WEEKDAY(AG$6,2)=7)
      ))
    ),
    INDEX(reference!$H$1:$I$9, MATCH($M168, reference!$H$1:$H$9, 0), 2),
    ""
  ),
"")</f>
        <v/>
      </c>
      <c r="AH168" s="53" t="str">
        <f>IFERROR(
  IF(
    AND(
      AH$6&gt;=$I168, AH$6&lt;=$J168, $Q$2="Yes",
      NOT( OR(
        AND($M$5=1, OR(WEEKDAY(AH$6,2)=6, WEEKDAY(AH$6,2)=7)),
        AND($M$5=17,  WEEKDAY(AH$6,2)=6),
        AND($M$5=11,  WEEKDAY(AH$6,2)=7)
      ))
    ),
    INDEX(reference!$H$1:$I$9, MATCH($M168, reference!$H$1:$H$9, 0), 2),
    ""
  ),
"")</f>
        <v/>
      </c>
      <c r="AI168" s="53" t="str">
        <f>IFERROR(
  IF(
    AND(
      AI$6&gt;=$I168, AI$6&lt;=$J168, $Q$2="Yes",
      NOT( OR(
        AND($M$5=1, OR(WEEKDAY(AI$6,2)=6, WEEKDAY(AI$6,2)=7)),
        AND($M$5=17,  WEEKDAY(AI$6,2)=6),
        AND($M$5=11,  WEEKDAY(AI$6,2)=7)
      ))
    ),
    INDEX(reference!$H$1:$I$9, MATCH($M168, reference!$H$1:$H$9, 0), 2),
    ""
  ),
"")</f>
        <v/>
      </c>
      <c r="AJ168" s="53" t="str">
        <f>IFERROR(
  IF(
    AND(
      AJ$6&gt;=$I168, AJ$6&lt;=$J168, $Q$2="Yes",
      NOT( OR(
        AND($M$5=1, OR(WEEKDAY(AJ$6,2)=6, WEEKDAY(AJ$6,2)=7)),
        AND($M$5=17,  WEEKDAY(AJ$6,2)=6),
        AND($M$5=11,  WEEKDAY(AJ$6,2)=7)
      ))
    ),
    INDEX(reference!$H$1:$I$9, MATCH($M168, reference!$H$1:$H$9, 0), 2),
    ""
  ),
"")</f>
        <v/>
      </c>
      <c r="AK168" s="53" t="str">
        <f>IFERROR(
  IF(
    AND(
      AK$6&gt;=$I168, AK$6&lt;=$J168, $Q$2="Yes",
      NOT( OR(
        AND($M$5=1, OR(WEEKDAY(AK$6,2)=6, WEEKDAY(AK$6,2)=7)),
        AND($M$5=17,  WEEKDAY(AK$6,2)=6),
        AND($M$5=11,  WEEKDAY(AK$6,2)=7)
      ))
    ),
    INDEX(reference!$H$1:$I$9, MATCH($M168, reference!$H$1:$H$9, 0), 2),
    ""
  ),
"")</f>
        <v/>
      </c>
      <c r="AL168" s="53" t="str">
        <f>IFERROR(
  IF(
    AND(
      AL$6&gt;=$I168, AL$6&lt;=$J168, $Q$2="Yes",
      NOT( OR(
        AND($M$5=1, OR(WEEKDAY(AL$6,2)=6, WEEKDAY(AL$6,2)=7)),
        AND($M$5=17,  WEEKDAY(AL$6,2)=6),
        AND($M$5=11,  WEEKDAY(AL$6,2)=7)
      ))
    ),
    INDEX(reference!$H$1:$I$9, MATCH($M168, reference!$H$1:$H$9, 0), 2),
    ""
  ),
"")</f>
        <v/>
      </c>
      <c r="AM168" s="53" t="str">
        <f>IFERROR(
  IF(
    AND(
      AM$6&gt;=$I168, AM$6&lt;=$J168, $Q$2="Yes",
      NOT( OR(
        AND($M$5=1, OR(WEEKDAY(AM$6,2)=6, WEEKDAY(AM$6,2)=7)),
        AND($M$5=17,  WEEKDAY(AM$6,2)=6),
        AND($M$5=11,  WEEKDAY(AM$6,2)=7)
      ))
    ),
    INDEX(reference!$H$1:$I$9, MATCH($M168, reference!$H$1:$H$9, 0), 2),
    ""
  ),
"")</f>
        <v/>
      </c>
      <c r="AN168" s="53" t="str">
        <f>IFERROR(
  IF(
    AND(
      AN$6&gt;=$I168, AN$6&lt;=$J168, $Q$2="Yes",
      NOT( OR(
        AND($M$5=1, OR(WEEKDAY(AN$6,2)=6, WEEKDAY(AN$6,2)=7)),
        AND($M$5=17,  WEEKDAY(AN$6,2)=6),
        AND($M$5=11,  WEEKDAY(AN$6,2)=7)
      ))
    ),
    INDEX(reference!$H$1:$I$9, MATCH($M168, reference!$H$1:$H$9, 0), 2),
    ""
  ),
"")</f>
        <v/>
      </c>
      <c r="AO168" s="53" t="str">
        <f>IFERROR(
  IF(
    AND(
      AO$6&gt;=$I168, AO$6&lt;=$J168, $Q$2="Yes",
      NOT( OR(
        AND($M$5=1, OR(WEEKDAY(AO$6,2)=6, WEEKDAY(AO$6,2)=7)),
        AND($M$5=17,  WEEKDAY(AO$6,2)=6),
        AND($M$5=11,  WEEKDAY(AO$6,2)=7)
      ))
    ),
    INDEX(reference!$H$1:$I$9, MATCH($M168, reference!$H$1:$H$9, 0), 2),
    ""
  ),
"")</f>
        <v/>
      </c>
      <c r="AP168" s="53" t="str">
        <f>IFERROR(
  IF(
    AND(
      AP$6&gt;=$I168, AP$6&lt;=$J168, $Q$2="Yes",
      NOT( OR(
        AND($M$5=1, OR(WEEKDAY(AP$6,2)=6, WEEKDAY(AP$6,2)=7)),
        AND($M$5=17,  WEEKDAY(AP$6,2)=6),
        AND($M$5=11,  WEEKDAY(AP$6,2)=7)
      ))
    ),
    INDEX(reference!$H$1:$I$9, MATCH($M168, reference!$H$1:$H$9, 0), 2),
    ""
  ),
"")</f>
        <v/>
      </c>
      <c r="AQ168" s="53" t="str">
        <f>IFERROR(
  IF(
    AND(
      AQ$6&gt;=$I168, AQ$6&lt;=$J168, $Q$2="Yes",
      NOT( OR(
        AND($M$5=1, OR(WEEKDAY(AQ$6,2)=6, WEEKDAY(AQ$6,2)=7)),
        AND($M$5=17,  WEEKDAY(AQ$6,2)=6),
        AND($M$5=11,  WEEKDAY(AQ$6,2)=7)
      ))
    ),
    INDEX(reference!$H$1:$I$9, MATCH($M168, reference!$H$1:$H$9, 0), 2),
    ""
  ),
"")</f>
        <v/>
      </c>
      <c r="AR168" s="53" t="str">
        <f>IFERROR(
  IF(
    AND(
      AR$6&gt;=$I168, AR$6&lt;=$J168, $Q$2="Yes",
      NOT( OR(
        AND($M$5=1, OR(WEEKDAY(AR$6,2)=6, WEEKDAY(AR$6,2)=7)),
        AND($M$5=17,  WEEKDAY(AR$6,2)=6),
        AND($M$5=11,  WEEKDAY(AR$6,2)=7)
      ))
    ),
    INDEX(reference!$H$1:$I$9, MATCH($M168, reference!$H$1:$H$9, 0), 2),
    ""
  ),
"")</f>
        <v/>
      </c>
      <c r="AS168" s="53" t="str">
        <f>IFERROR(
  IF(
    AND(
      AS$6&gt;=$I168, AS$6&lt;=$J168, $Q$2="Yes",
      NOT( OR(
        AND($M$5=1, OR(WEEKDAY(AS$6,2)=6, WEEKDAY(AS$6,2)=7)),
        AND($M$5=17,  WEEKDAY(AS$6,2)=6),
        AND($M$5=11,  WEEKDAY(AS$6,2)=7)
      ))
    ),
    INDEX(reference!$H$1:$I$9, MATCH($M168, reference!$H$1:$H$9, 0), 2),
    ""
  ),
"")</f>
        <v/>
      </c>
      <c r="AT168" s="53" t="str">
        <f>IFERROR(
  IF(
    AND(
      AT$6&gt;=$I168, AT$6&lt;=$J168, $Q$2="Yes",
      NOT( OR(
        AND($M$5=1, OR(WEEKDAY(AT$6,2)=6, WEEKDAY(AT$6,2)=7)),
        AND($M$5=17,  WEEKDAY(AT$6,2)=6),
        AND($M$5=11,  WEEKDAY(AT$6,2)=7)
      ))
    ),
    INDEX(reference!$H$1:$I$9, MATCH($M168, reference!$H$1:$H$9, 0), 2),
    ""
  ),
"")</f>
        <v/>
      </c>
      <c r="AU168" s="53" t="str">
        <f>IFERROR(
  IF(
    AND(
      AU$6&gt;=$I168, AU$6&lt;=$J168, $Q$2="Yes",
      NOT( OR(
        AND($M$5=1, OR(WEEKDAY(AU$6,2)=6, WEEKDAY(AU$6,2)=7)),
        AND($M$5=17,  WEEKDAY(AU$6,2)=6),
        AND($M$5=11,  WEEKDAY(AU$6,2)=7)
      ))
    ),
    INDEX(reference!$H$1:$I$9, MATCH($M168, reference!$H$1:$H$9, 0), 2),
    ""
  ),
"")</f>
        <v/>
      </c>
      <c r="AV168" s="53" t="str">
        <f>IFERROR(
  IF(
    AND(
      AV$6&gt;=$I168, AV$6&lt;=$J168, $Q$2="Yes",
      NOT( OR(
        AND($M$5=1, OR(WEEKDAY(AV$6,2)=6, WEEKDAY(AV$6,2)=7)),
        AND($M$5=17,  WEEKDAY(AV$6,2)=6),
        AND($M$5=11,  WEEKDAY(AV$6,2)=7)
      ))
    ),
    INDEX(reference!$H$1:$I$9, MATCH($M168, reference!$H$1:$H$9, 0), 2),
    ""
  ),
"")</f>
        <v/>
      </c>
      <c r="AW168" s="53" t="str">
        <f>IFERROR(
  IF(
    AND(
      AW$6&gt;=$I168, AW$6&lt;=$J168, $Q$2="Yes",
      NOT( OR(
        AND($M$5=1, OR(WEEKDAY(AW$6,2)=6, WEEKDAY(AW$6,2)=7)),
        AND($M$5=17,  WEEKDAY(AW$6,2)=6),
        AND($M$5=11,  WEEKDAY(AW$6,2)=7)
      ))
    ),
    INDEX(reference!$H$1:$I$9, MATCH($M168, reference!$H$1:$H$9, 0), 2),
    ""
  ),
"")</f>
        <v/>
      </c>
      <c r="AX168" s="53" t="str">
        <f>IFERROR(
  IF(
    AND(
      AX$6&gt;=$I168, AX$6&lt;=$J168, $Q$2="Yes",
      NOT( OR(
        AND($M$5=1, OR(WEEKDAY(AX$6,2)=6, WEEKDAY(AX$6,2)=7)),
        AND($M$5=17,  WEEKDAY(AX$6,2)=6),
        AND($M$5=11,  WEEKDAY(AX$6,2)=7)
      ))
    ),
    INDEX(reference!$H$1:$I$9, MATCH($M168, reference!$H$1:$H$9, 0), 2),
    ""
  ),
"")</f>
        <v/>
      </c>
      <c r="AY168" s="53" t="str">
        <f>IFERROR(
  IF(
    AND(
      AY$6&gt;=$I168, AY$6&lt;=$J168, $Q$2="Yes",
      NOT( OR(
        AND($M$5=1, OR(WEEKDAY(AY$6,2)=6, WEEKDAY(AY$6,2)=7)),
        AND($M$5=17,  WEEKDAY(AY$6,2)=6),
        AND($M$5=11,  WEEKDAY(AY$6,2)=7)
      ))
    ),
    INDEX(reference!$H$1:$I$9, MATCH($M168, reference!$H$1:$H$9, 0), 2),
    ""
  ),
"")</f>
        <v/>
      </c>
      <c r="AZ168" s="53" t="str">
        <f>IFERROR(
  IF(
    AND(
      AZ$6&gt;=$I168, AZ$6&lt;=$J168, $Q$2="Yes",
      NOT( OR(
        AND($M$5=1, OR(WEEKDAY(AZ$6,2)=6, WEEKDAY(AZ$6,2)=7)),
        AND($M$5=17,  WEEKDAY(AZ$6,2)=6),
        AND($M$5=11,  WEEKDAY(AZ$6,2)=7)
      ))
    ),
    INDEX(reference!$H$1:$I$9, MATCH($M168, reference!$H$1:$H$9, 0), 2),
    ""
  ),
"")</f>
        <v/>
      </c>
      <c r="BA168" s="53" t="str">
        <f>IFERROR(
  IF(
    AND(
      BA$6&gt;=$I168, BA$6&lt;=$J168, $Q$2="Yes",
      NOT( OR(
        AND($M$5=1, OR(WEEKDAY(BA$6,2)=6, WEEKDAY(BA$6,2)=7)),
        AND($M$5=17,  WEEKDAY(BA$6,2)=6),
        AND($M$5=11,  WEEKDAY(BA$6,2)=7)
      ))
    ),
    INDEX(reference!$H$1:$I$9, MATCH($M168, reference!$H$1:$H$9, 0), 2),
    ""
  ),
"")</f>
        <v/>
      </c>
      <c r="BB168" s="53" t="str">
        <f>IFERROR(
  IF(
    AND(
      BB$6&gt;=$I168, BB$6&lt;=$J168, $Q$2="Yes",
      NOT( OR(
        AND($M$5=1, OR(WEEKDAY(BB$6,2)=6, WEEKDAY(BB$6,2)=7)),
        AND($M$5=17,  WEEKDAY(BB$6,2)=6),
        AND($M$5=11,  WEEKDAY(BB$6,2)=7)
      ))
    ),
    INDEX(reference!$H$1:$I$9, MATCH($M168, reference!$H$1:$H$9, 0), 2),
    ""
  ),
"")</f>
        <v/>
      </c>
      <c r="BC168" s="53" t="str">
        <f>IFERROR(
  IF(
    AND(
      BC$6&gt;=$I168, BC$6&lt;=$J168, $Q$2="Yes",
      NOT( OR(
        AND($M$5=1, OR(WEEKDAY(BC$6,2)=6, WEEKDAY(BC$6,2)=7)),
        AND($M$5=17,  WEEKDAY(BC$6,2)=6),
        AND($M$5=11,  WEEKDAY(BC$6,2)=7)
      ))
    ),
    INDEX(reference!$H$1:$I$9, MATCH($M168, reference!$H$1:$H$9, 0), 2),
    ""
  ),
"")</f>
        <v/>
      </c>
      <c r="BD168" s="53" t="str">
        <f>IFERROR(
  IF(
    AND(
      BD$6&gt;=$I168, BD$6&lt;=$J168, $Q$2="Yes",
      NOT( OR(
        AND($M$5=1, OR(WEEKDAY(BD$6,2)=6, WEEKDAY(BD$6,2)=7)),
        AND($M$5=17,  WEEKDAY(BD$6,2)=6),
        AND($M$5=11,  WEEKDAY(BD$6,2)=7)
      ))
    ),
    INDEX(reference!$H$1:$I$9, MATCH($M168, reference!$H$1:$H$9, 0), 2),
    ""
  ),
"")</f>
        <v/>
      </c>
      <c r="BE168" s="53" t="str">
        <f>IFERROR(
  IF(
    AND(
      BE$6&gt;=$I168, BE$6&lt;=$J168, $Q$2="Yes",
      NOT( OR(
        AND($M$5=1, OR(WEEKDAY(BE$6,2)=6, WEEKDAY(BE$6,2)=7)),
        AND($M$5=17,  WEEKDAY(BE$6,2)=6),
        AND($M$5=11,  WEEKDAY(BE$6,2)=7)
      ))
    ),
    INDEX(reference!$H$1:$I$9, MATCH($M168, reference!$H$1:$H$9, 0), 2),
    ""
  ),
"")</f>
        <v/>
      </c>
      <c r="BF168" s="53" t="str">
        <f>IFERROR(
  IF(
    AND(
      BF$6&gt;=$I168, BF$6&lt;=$J168, $Q$2="Yes",
      NOT( OR(
        AND($M$5=1, OR(WEEKDAY(BF$6,2)=6, WEEKDAY(BF$6,2)=7)),
        AND($M$5=17,  WEEKDAY(BF$6,2)=6),
        AND($M$5=11,  WEEKDAY(BF$6,2)=7)
      ))
    ),
    INDEX(reference!$H$1:$I$9, MATCH($M168, reference!$H$1:$H$9, 0), 2),
    ""
  ),
"")</f>
        <v/>
      </c>
      <c r="BG168" s="53" t="str">
        <f>IFERROR(
  IF(
    AND(
      BG$6&gt;=$I168, BG$6&lt;=$J168, $Q$2="Yes",
      NOT( OR(
        AND($M$5=1, OR(WEEKDAY(BG$6,2)=6, WEEKDAY(BG$6,2)=7)),
        AND($M$5=17,  WEEKDAY(BG$6,2)=6),
        AND($M$5=11,  WEEKDAY(BG$6,2)=7)
      ))
    ),
    INDEX(reference!$H$1:$I$9, MATCH($M168, reference!$H$1:$H$9, 0), 2),
    ""
  ),
"")</f>
        <v/>
      </c>
      <c r="BH168" s="53" t="str">
        <f>IFERROR(
  IF(
    AND(
      BH$6&gt;=$I168, BH$6&lt;=$J168, $Q$2="Yes",
      NOT( OR(
        AND($M$5=1, OR(WEEKDAY(BH$6,2)=6, WEEKDAY(BH$6,2)=7)),
        AND($M$5=17,  WEEKDAY(BH$6,2)=6),
        AND($M$5=11,  WEEKDAY(BH$6,2)=7)
      ))
    ),
    INDEX(reference!$H$1:$I$9, MATCH($M168, reference!$H$1:$H$9, 0), 2),
    ""
  ),
"")</f>
        <v/>
      </c>
      <c r="BI168" s="53" t="str">
        <f>IFERROR(
  IF(
    AND(
      BI$6&gt;=$I168, BI$6&lt;=$J168, $Q$2="Yes",
      NOT( OR(
        AND($M$5=1, OR(WEEKDAY(BI$6,2)=6, WEEKDAY(BI$6,2)=7)),
        AND($M$5=17,  WEEKDAY(BI$6,2)=6),
        AND($M$5=11,  WEEKDAY(BI$6,2)=7)
      ))
    ),
    INDEX(reference!$H$1:$I$9, MATCH($M168, reference!$H$1:$H$9, 0), 2),
    ""
  ),
"")</f>
        <v/>
      </c>
      <c r="BJ168" s="53" t="str">
        <f>IFERROR(
  IF(
    AND(
      BJ$6&gt;=$I168, BJ$6&lt;=$J168, $Q$2="Yes",
      NOT( OR(
        AND($M$5=1, OR(WEEKDAY(BJ$6,2)=6, WEEKDAY(BJ$6,2)=7)),
        AND($M$5=17,  WEEKDAY(BJ$6,2)=6),
        AND($M$5=11,  WEEKDAY(BJ$6,2)=7)
      ))
    ),
    INDEX(reference!$H$1:$I$9, MATCH($M168, reference!$H$1:$H$9, 0), 2),
    ""
  ),
"")</f>
        <v/>
      </c>
      <c r="BK168" s="53" t="str">
        <f>IFERROR(
  IF(
    AND(
      BK$6&gt;=$I168, BK$6&lt;=$J168, $Q$2="Yes",
      NOT( OR(
        AND($M$5=1, OR(WEEKDAY(BK$6,2)=6, WEEKDAY(BK$6,2)=7)),
        AND($M$5=17,  WEEKDAY(BK$6,2)=6),
        AND($M$5=11,  WEEKDAY(BK$6,2)=7)
      ))
    ),
    INDEX(reference!$H$1:$I$9, MATCH($M168, reference!$H$1:$H$9, 0), 2),
    ""
  ),
"")</f>
        <v/>
      </c>
      <c r="BL168" s="53" t="str">
        <f>IFERROR(
  IF(
    AND(
      BL$6&gt;=$I168, BL$6&lt;=$J168, $Q$2="Yes",
      NOT( OR(
        AND($M$5=1, OR(WEEKDAY(BL$6,2)=6, WEEKDAY(BL$6,2)=7)),
        AND($M$5=17,  WEEKDAY(BL$6,2)=6),
        AND($M$5=11,  WEEKDAY(BL$6,2)=7)
      ))
    ),
    INDEX(reference!$H$1:$I$9, MATCH($M168, reference!$H$1:$H$9, 0), 2),
    ""
  ),
"")</f>
        <v/>
      </c>
      <c r="BM168" s="53" t="str">
        <f>IFERROR(
  IF(
    AND(
      BM$6&gt;=$I168, BM$6&lt;=$J168, $Q$2="Yes",
      NOT( OR(
        AND($M$5=1, OR(WEEKDAY(BM$6,2)=6, WEEKDAY(BM$6,2)=7)),
        AND($M$5=17,  WEEKDAY(BM$6,2)=6),
        AND($M$5=11,  WEEKDAY(BM$6,2)=7)
      ))
    ),
    INDEX(reference!$H$1:$I$9, MATCH($M168, reference!$H$1:$H$9, 0), 2),
    ""
  ),
"")</f>
        <v/>
      </c>
      <c r="BN168" s="53" t="str">
        <f>IFERROR(
  IF(
    AND(
      BN$6&gt;=$I168, BN$6&lt;=$J168, $Q$2="Yes",
      NOT( OR(
        AND($M$5=1, OR(WEEKDAY(BN$6,2)=6, WEEKDAY(BN$6,2)=7)),
        AND($M$5=17,  WEEKDAY(BN$6,2)=6),
        AND($M$5=11,  WEEKDAY(BN$6,2)=7)
      ))
    ),
    INDEX(reference!$H$1:$I$9, MATCH($M168, reference!$H$1:$H$9, 0), 2),
    ""
  ),
"")</f>
        <v/>
      </c>
      <c r="BO168" s="53" t="str">
        <f>IFERROR(
  IF(
    AND(
      BO$6&gt;=$I168, BO$6&lt;=$J168, $Q$2="Yes",
      NOT( OR(
        AND($M$5=1, OR(WEEKDAY(BO$6,2)=6, WEEKDAY(BO$6,2)=7)),
        AND($M$5=17,  WEEKDAY(BO$6,2)=6),
        AND($M$5=11,  WEEKDAY(BO$6,2)=7)
      ))
    ),
    INDEX(reference!$H$1:$I$9, MATCH($M168, reference!$H$1:$H$9, 0), 2),
    ""
  ),
"")</f>
        <v/>
      </c>
      <c r="BP168" s="53" t="str">
        <f>IFERROR(
  IF(
    AND(
      BP$6&gt;=$I168, BP$6&lt;=$J168, $Q$2="Yes",
      NOT( OR(
        AND($M$5=1, OR(WEEKDAY(BP$6,2)=6, WEEKDAY(BP$6,2)=7)),
        AND($M$5=17,  WEEKDAY(BP$6,2)=6),
        AND($M$5=11,  WEEKDAY(BP$6,2)=7)
      ))
    ),
    INDEX(reference!$H$1:$I$9, MATCH($M168, reference!$H$1:$H$9, 0), 2),
    ""
  ),
"")</f>
        <v/>
      </c>
      <c r="BQ168" s="53" t="str">
        <f>IFERROR(
  IF(
    AND(
      BQ$6&gt;=$I168, BQ$6&lt;=$J168, $Q$2="Yes",
      NOT( OR(
        AND($M$5=1, OR(WEEKDAY(BQ$6,2)=6, WEEKDAY(BQ$6,2)=7)),
        AND($M$5=17,  WEEKDAY(BQ$6,2)=6),
        AND($M$5=11,  WEEKDAY(BQ$6,2)=7)
      ))
    ),
    INDEX(reference!$H$1:$I$9, MATCH($M168, reference!$H$1:$H$9, 0), 2),
    ""
  ),
"")</f>
        <v/>
      </c>
    </row>
    <row r="169" spans="1:69" ht="22.5" customHeight="1" x14ac:dyDescent="0.15">
      <c r="A169" s="46">
        <f>COUNTIF($L$7:M169,M169)</f>
        <v>0</v>
      </c>
      <c r="B169" s="46" t="str">
        <f t="shared" si="10"/>
        <v>-0</v>
      </c>
      <c r="C169" s="46" t="str">
        <f>IFERROR(IF(G169="","",MOD(COUNTIFS($F$6:G169,"◯"),10)),"")</f>
        <v/>
      </c>
      <c r="D169" s="46" t="str" cm="1">
        <f t="array" ref="D169">IF(G169="","",_xlfn.SWITCH(G169,"◯",1,"◆",2,"★",3))</f>
        <v/>
      </c>
      <c r="E169" s="46"/>
      <c r="F169" s="47"/>
      <c r="G169" s="48"/>
      <c r="H169" s="49"/>
      <c r="I169" s="51"/>
      <c r="J169" s="51"/>
      <c r="K169" s="52" t="str">
        <f t="shared" si="9"/>
        <v/>
      </c>
      <c r="L169" s="50"/>
      <c r="M169" s="50"/>
      <c r="N169" s="53" t="str">
        <f>IFERROR(
  IF(
    AND(
      N$6&gt;=$I169, N$6&lt;=$J169, $Q$2="Yes",
      NOT( OR(
        AND($M$5=1, OR(WEEKDAY(N$6,2)=6, WEEKDAY(N$6,2)=7)),
        AND($M$5=17,  WEEKDAY(N$6,2)=6),
        AND($M$5=11,  WEEKDAY(N$6,2)=7)
      ))
    ),
    INDEX(reference!$H$1:$I$9, MATCH($M169, reference!$H$1:$H$9, 0), 2),
    ""
  ),
"")</f>
        <v/>
      </c>
      <c r="O169" s="53" t="str">
        <f>IFERROR(
  IF(
    AND(
      O$6&gt;=$I169, O$6&lt;=$J169, $Q$2="Yes",
      NOT( OR(
        AND($M$5=1, OR(WEEKDAY(O$6,2)=6, WEEKDAY(O$6,2)=7)),
        AND($M$5=17,  WEEKDAY(O$6,2)=6),
        AND($M$5=11,  WEEKDAY(O$6,2)=7)
      ))
    ),
    INDEX(reference!$H$1:$I$9, MATCH($M169, reference!$H$1:$H$9, 0), 2),
    ""
  ),
"")</f>
        <v/>
      </c>
      <c r="P169" s="53" t="str">
        <f>IFERROR(
  IF(
    AND(
      P$6&gt;=$I169, P$6&lt;=$J169, $Q$2="Yes",
      NOT( OR(
        AND($M$5=1, OR(WEEKDAY(P$6,2)=6, WEEKDAY(P$6,2)=7)),
        AND($M$5=17,  WEEKDAY(P$6,2)=6),
        AND($M$5=11,  WEEKDAY(P$6,2)=7)
      ))
    ),
    INDEX(reference!$H$1:$I$9, MATCH($M169, reference!$H$1:$H$9, 0), 2),
    ""
  ),
"")</f>
        <v/>
      </c>
      <c r="Q169" s="53" t="str">
        <f>IFERROR(
  IF(
    AND(
      Q$6&gt;=$I169, Q$6&lt;=$J169, $Q$2="Yes",
      NOT( OR(
        AND($M$5=1, OR(WEEKDAY(Q$6,2)=6, WEEKDAY(Q$6,2)=7)),
        AND($M$5=17,  WEEKDAY(Q$6,2)=6),
        AND($M$5=11,  WEEKDAY(Q$6,2)=7)
      ))
    ),
    INDEX(reference!$H$1:$I$9, MATCH($M169, reference!$H$1:$H$9, 0), 2),
    ""
  ),
"")</f>
        <v/>
      </c>
      <c r="R169" s="53" t="str">
        <f>IFERROR(
  IF(
    AND(
      R$6&gt;=$I169, R$6&lt;=$J169, $Q$2="Yes",
      NOT( OR(
        AND($M$5=1, OR(WEEKDAY(R$6,2)=6, WEEKDAY(R$6,2)=7)),
        AND($M$5=17,  WEEKDAY(R$6,2)=6),
        AND($M$5=11,  WEEKDAY(R$6,2)=7)
      ))
    ),
    INDEX(reference!$H$1:$I$9, MATCH($M169, reference!$H$1:$H$9, 0), 2),
    ""
  ),
"")</f>
        <v/>
      </c>
      <c r="S169" s="53" t="str">
        <f>IFERROR(
  IF(
    AND(
      S$6&gt;=$I169, S$6&lt;=$J169, $Q$2="Yes",
      NOT( OR(
        AND($M$5=1, OR(WEEKDAY(S$6,2)=6, WEEKDAY(S$6,2)=7)),
        AND($M$5=17,  WEEKDAY(S$6,2)=6),
        AND($M$5=11,  WEEKDAY(S$6,2)=7)
      ))
    ),
    INDEX(reference!$H$1:$I$9, MATCH($M169, reference!$H$1:$H$9, 0), 2),
    ""
  ),
"")</f>
        <v/>
      </c>
      <c r="T169" s="53" t="str">
        <f>IFERROR(
  IF(
    AND(
      T$6&gt;=$I169, T$6&lt;=$J169, $Q$2="Yes",
      NOT( OR(
        AND($M$5=1, OR(WEEKDAY(T$6,2)=6, WEEKDAY(T$6,2)=7)),
        AND($M$5=17,  WEEKDAY(T$6,2)=6),
        AND($M$5=11,  WEEKDAY(T$6,2)=7)
      ))
    ),
    INDEX(reference!$H$1:$I$9, MATCH($M169, reference!$H$1:$H$9, 0), 2),
    ""
  ),
"")</f>
        <v/>
      </c>
      <c r="U169" s="53" t="str">
        <f>IFERROR(
  IF(
    AND(
      U$6&gt;=$I169, U$6&lt;=$J169, $Q$2="Yes",
      NOT( OR(
        AND($M$5=1, OR(WEEKDAY(U$6,2)=6, WEEKDAY(U$6,2)=7)),
        AND($M$5=17,  WEEKDAY(U$6,2)=6),
        AND($M$5=11,  WEEKDAY(U$6,2)=7)
      ))
    ),
    INDEX(reference!$H$1:$I$9, MATCH($M169, reference!$H$1:$H$9, 0), 2),
    ""
  ),
"")</f>
        <v/>
      </c>
      <c r="V169" s="53" t="str">
        <f>IFERROR(
  IF(
    AND(
      V$6&gt;=$I169, V$6&lt;=$J169, $Q$2="Yes",
      NOT( OR(
        AND($M$5=1, OR(WEEKDAY(V$6,2)=6, WEEKDAY(V$6,2)=7)),
        AND($M$5=17,  WEEKDAY(V$6,2)=6),
        AND($M$5=11,  WEEKDAY(V$6,2)=7)
      ))
    ),
    INDEX(reference!$H$1:$I$9, MATCH($M169, reference!$H$1:$H$9, 0), 2),
    ""
  ),
"")</f>
        <v/>
      </c>
      <c r="W169" s="53" t="str">
        <f>IFERROR(
  IF(
    AND(
      W$6&gt;=$I169, W$6&lt;=$J169, $Q$2="Yes",
      NOT( OR(
        AND($M$5=1, OR(WEEKDAY(W$6,2)=6, WEEKDAY(W$6,2)=7)),
        AND($M$5=17,  WEEKDAY(W$6,2)=6),
        AND($M$5=11,  WEEKDAY(W$6,2)=7)
      ))
    ),
    INDEX(reference!$H$1:$I$9, MATCH($M169, reference!$H$1:$H$9, 0), 2),
    ""
  ),
"")</f>
        <v/>
      </c>
      <c r="X169" s="53" t="str">
        <f>IFERROR(
  IF(
    AND(
      X$6&gt;=$I169, X$6&lt;=$J169, $Q$2="Yes",
      NOT( OR(
        AND($M$5=1, OR(WEEKDAY(X$6,2)=6, WEEKDAY(X$6,2)=7)),
        AND($M$5=17,  WEEKDAY(X$6,2)=6),
        AND($M$5=11,  WEEKDAY(X$6,2)=7)
      ))
    ),
    INDEX(reference!$H$1:$I$9, MATCH($M169, reference!$H$1:$H$9, 0), 2),
    ""
  ),
"")</f>
        <v/>
      </c>
      <c r="Y169" s="53" t="str">
        <f>IFERROR(
  IF(
    AND(
      Y$6&gt;=$I169, Y$6&lt;=$J169, $Q$2="Yes",
      NOT( OR(
        AND($M$5=1, OR(WEEKDAY(Y$6,2)=6, WEEKDAY(Y$6,2)=7)),
        AND($M$5=17,  WEEKDAY(Y$6,2)=6),
        AND($M$5=11,  WEEKDAY(Y$6,2)=7)
      ))
    ),
    INDEX(reference!$H$1:$I$9, MATCH($M169, reference!$H$1:$H$9, 0), 2),
    ""
  ),
"")</f>
        <v/>
      </c>
      <c r="Z169" s="53" t="str">
        <f>IFERROR(
  IF(
    AND(
      Z$6&gt;=$I169, Z$6&lt;=$J169, $Q$2="Yes",
      NOT( OR(
        AND($M$5=1, OR(WEEKDAY(Z$6,2)=6, WEEKDAY(Z$6,2)=7)),
        AND($M$5=17,  WEEKDAY(Z$6,2)=6),
        AND($M$5=11,  WEEKDAY(Z$6,2)=7)
      ))
    ),
    INDEX(reference!$H$1:$I$9, MATCH($M169, reference!$H$1:$H$9, 0), 2),
    ""
  ),
"")</f>
        <v/>
      </c>
      <c r="AA169" s="53" t="str">
        <f>IFERROR(
  IF(
    AND(
      AA$6&gt;=$I169, AA$6&lt;=$J169, $Q$2="Yes",
      NOT( OR(
        AND($M$5=1, OR(WEEKDAY(AA$6,2)=6, WEEKDAY(AA$6,2)=7)),
        AND($M$5=17,  WEEKDAY(AA$6,2)=6),
        AND($M$5=11,  WEEKDAY(AA$6,2)=7)
      ))
    ),
    INDEX(reference!$H$1:$I$9, MATCH($M169, reference!$H$1:$H$9, 0), 2),
    ""
  ),
"")</f>
        <v/>
      </c>
      <c r="AB169" s="53" t="str">
        <f>IFERROR(
  IF(
    AND(
      AB$6&gt;=$I169, AB$6&lt;=$J169, $Q$2="Yes",
      NOT( OR(
        AND($M$5=1, OR(WEEKDAY(AB$6,2)=6, WEEKDAY(AB$6,2)=7)),
        AND($M$5=17,  WEEKDAY(AB$6,2)=6),
        AND($M$5=11,  WEEKDAY(AB$6,2)=7)
      ))
    ),
    INDEX(reference!$H$1:$I$9, MATCH($M169, reference!$H$1:$H$9, 0), 2),
    ""
  ),
"")</f>
        <v/>
      </c>
      <c r="AC169" s="53" t="str">
        <f>IFERROR(
  IF(
    AND(
      AC$6&gt;=$I169, AC$6&lt;=$J169, $Q$2="Yes",
      NOT( OR(
        AND($M$5=1, OR(WEEKDAY(AC$6,2)=6, WEEKDAY(AC$6,2)=7)),
        AND($M$5=17,  WEEKDAY(AC$6,2)=6),
        AND($M$5=11,  WEEKDAY(AC$6,2)=7)
      ))
    ),
    INDEX(reference!$H$1:$I$9, MATCH($M169, reference!$H$1:$H$9, 0), 2),
    ""
  ),
"")</f>
        <v/>
      </c>
      <c r="AD169" s="53" t="str">
        <f>IFERROR(
  IF(
    AND(
      AD$6&gt;=$I169, AD$6&lt;=$J169, $Q$2="Yes",
      NOT( OR(
        AND($M$5=1, OR(WEEKDAY(AD$6,2)=6, WEEKDAY(AD$6,2)=7)),
        AND($M$5=17,  WEEKDAY(AD$6,2)=6),
        AND($M$5=11,  WEEKDAY(AD$6,2)=7)
      ))
    ),
    INDEX(reference!$H$1:$I$9, MATCH($M169, reference!$H$1:$H$9, 0), 2),
    ""
  ),
"")</f>
        <v/>
      </c>
      <c r="AE169" s="53" t="str">
        <f>IFERROR(
  IF(
    AND(
      AE$6&gt;=$I169, AE$6&lt;=$J169, $Q$2="Yes",
      NOT( OR(
        AND($M$5=1, OR(WEEKDAY(AE$6,2)=6, WEEKDAY(AE$6,2)=7)),
        AND($M$5=17,  WEEKDAY(AE$6,2)=6),
        AND($M$5=11,  WEEKDAY(AE$6,2)=7)
      ))
    ),
    INDEX(reference!$H$1:$I$9, MATCH($M169, reference!$H$1:$H$9, 0), 2),
    ""
  ),
"")</f>
        <v/>
      </c>
      <c r="AF169" s="53" t="str">
        <f>IFERROR(
  IF(
    AND(
      AF$6&gt;=$I169, AF$6&lt;=$J169, $Q$2="Yes",
      NOT( OR(
        AND($M$5=1, OR(WEEKDAY(AF$6,2)=6, WEEKDAY(AF$6,2)=7)),
        AND($M$5=17,  WEEKDAY(AF$6,2)=6),
        AND($M$5=11,  WEEKDAY(AF$6,2)=7)
      ))
    ),
    INDEX(reference!$H$1:$I$9, MATCH($M169, reference!$H$1:$H$9, 0), 2),
    ""
  ),
"")</f>
        <v/>
      </c>
      <c r="AG169" s="53" t="str">
        <f>IFERROR(
  IF(
    AND(
      AG$6&gt;=$I169, AG$6&lt;=$J169, $Q$2="Yes",
      NOT( OR(
        AND($M$5=1, OR(WEEKDAY(AG$6,2)=6, WEEKDAY(AG$6,2)=7)),
        AND($M$5=17,  WEEKDAY(AG$6,2)=6),
        AND($M$5=11,  WEEKDAY(AG$6,2)=7)
      ))
    ),
    INDEX(reference!$H$1:$I$9, MATCH($M169, reference!$H$1:$H$9, 0), 2),
    ""
  ),
"")</f>
        <v/>
      </c>
      <c r="AH169" s="53" t="str">
        <f>IFERROR(
  IF(
    AND(
      AH$6&gt;=$I169, AH$6&lt;=$J169, $Q$2="Yes",
      NOT( OR(
        AND($M$5=1, OR(WEEKDAY(AH$6,2)=6, WEEKDAY(AH$6,2)=7)),
        AND($M$5=17,  WEEKDAY(AH$6,2)=6),
        AND($M$5=11,  WEEKDAY(AH$6,2)=7)
      ))
    ),
    INDEX(reference!$H$1:$I$9, MATCH($M169, reference!$H$1:$H$9, 0), 2),
    ""
  ),
"")</f>
        <v/>
      </c>
      <c r="AI169" s="53" t="str">
        <f>IFERROR(
  IF(
    AND(
      AI$6&gt;=$I169, AI$6&lt;=$J169, $Q$2="Yes",
      NOT( OR(
        AND($M$5=1, OR(WEEKDAY(AI$6,2)=6, WEEKDAY(AI$6,2)=7)),
        AND($M$5=17,  WEEKDAY(AI$6,2)=6),
        AND($M$5=11,  WEEKDAY(AI$6,2)=7)
      ))
    ),
    INDEX(reference!$H$1:$I$9, MATCH($M169, reference!$H$1:$H$9, 0), 2),
    ""
  ),
"")</f>
        <v/>
      </c>
      <c r="AJ169" s="53" t="str">
        <f>IFERROR(
  IF(
    AND(
      AJ$6&gt;=$I169, AJ$6&lt;=$J169, $Q$2="Yes",
      NOT( OR(
        AND($M$5=1, OR(WEEKDAY(AJ$6,2)=6, WEEKDAY(AJ$6,2)=7)),
        AND($M$5=17,  WEEKDAY(AJ$6,2)=6),
        AND($M$5=11,  WEEKDAY(AJ$6,2)=7)
      ))
    ),
    INDEX(reference!$H$1:$I$9, MATCH($M169, reference!$H$1:$H$9, 0), 2),
    ""
  ),
"")</f>
        <v/>
      </c>
      <c r="AK169" s="53" t="str">
        <f>IFERROR(
  IF(
    AND(
      AK$6&gt;=$I169, AK$6&lt;=$J169, $Q$2="Yes",
      NOT( OR(
        AND($M$5=1, OR(WEEKDAY(AK$6,2)=6, WEEKDAY(AK$6,2)=7)),
        AND($M$5=17,  WEEKDAY(AK$6,2)=6),
        AND($M$5=11,  WEEKDAY(AK$6,2)=7)
      ))
    ),
    INDEX(reference!$H$1:$I$9, MATCH($M169, reference!$H$1:$H$9, 0), 2),
    ""
  ),
"")</f>
        <v/>
      </c>
      <c r="AL169" s="53" t="str">
        <f>IFERROR(
  IF(
    AND(
      AL$6&gt;=$I169, AL$6&lt;=$J169, $Q$2="Yes",
      NOT( OR(
        AND($M$5=1, OR(WEEKDAY(AL$6,2)=6, WEEKDAY(AL$6,2)=7)),
        AND($M$5=17,  WEEKDAY(AL$6,2)=6),
        AND($M$5=11,  WEEKDAY(AL$6,2)=7)
      ))
    ),
    INDEX(reference!$H$1:$I$9, MATCH($M169, reference!$H$1:$H$9, 0), 2),
    ""
  ),
"")</f>
        <v/>
      </c>
      <c r="AM169" s="53" t="str">
        <f>IFERROR(
  IF(
    AND(
      AM$6&gt;=$I169, AM$6&lt;=$J169, $Q$2="Yes",
      NOT( OR(
        AND($M$5=1, OR(WEEKDAY(AM$6,2)=6, WEEKDAY(AM$6,2)=7)),
        AND($M$5=17,  WEEKDAY(AM$6,2)=6),
        AND($M$5=11,  WEEKDAY(AM$6,2)=7)
      ))
    ),
    INDEX(reference!$H$1:$I$9, MATCH($M169, reference!$H$1:$H$9, 0), 2),
    ""
  ),
"")</f>
        <v/>
      </c>
      <c r="AN169" s="53" t="str">
        <f>IFERROR(
  IF(
    AND(
      AN$6&gt;=$I169, AN$6&lt;=$J169, $Q$2="Yes",
      NOT( OR(
        AND($M$5=1, OR(WEEKDAY(AN$6,2)=6, WEEKDAY(AN$6,2)=7)),
        AND($M$5=17,  WEEKDAY(AN$6,2)=6),
        AND($M$5=11,  WEEKDAY(AN$6,2)=7)
      ))
    ),
    INDEX(reference!$H$1:$I$9, MATCH($M169, reference!$H$1:$H$9, 0), 2),
    ""
  ),
"")</f>
        <v/>
      </c>
      <c r="AO169" s="53" t="str">
        <f>IFERROR(
  IF(
    AND(
      AO$6&gt;=$I169, AO$6&lt;=$J169, $Q$2="Yes",
      NOT( OR(
        AND($M$5=1, OR(WEEKDAY(AO$6,2)=6, WEEKDAY(AO$6,2)=7)),
        AND($M$5=17,  WEEKDAY(AO$6,2)=6),
        AND($M$5=11,  WEEKDAY(AO$6,2)=7)
      ))
    ),
    INDEX(reference!$H$1:$I$9, MATCH($M169, reference!$H$1:$H$9, 0), 2),
    ""
  ),
"")</f>
        <v/>
      </c>
      <c r="AP169" s="53" t="str">
        <f>IFERROR(
  IF(
    AND(
      AP$6&gt;=$I169, AP$6&lt;=$J169, $Q$2="Yes",
      NOT( OR(
        AND($M$5=1, OR(WEEKDAY(AP$6,2)=6, WEEKDAY(AP$6,2)=7)),
        AND($M$5=17,  WEEKDAY(AP$6,2)=6),
        AND($M$5=11,  WEEKDAY(AP$6,2)=7)
      ))
    ),
    INDEX(reference!$H$1:$I$9, MATCH($M169, reference!$H$1:$H$9, 0), 2),
    ""
  ),
"")</f>
        <v/>
      </c>
      <c r="AQ169" s="53" t="str">
        <f>IFERROR(
  IF(
    AND(
      AQ$6&gt;=$I169, AQ$6&lt;=$J169, $Q$2="Yes",
      NOT( OR(
        AND($M$5=1, OR(WEEKDAY(AQ$6,2)=6, WEEKDAY(AQ$6,2)=7)),
        AND($M$5=17,  WEEKDAY(AQ$6,2)=6),
        AND($M$5=11,  WEEKDAY(AQ$6,2)=7)
      ))
    ),
    INDEX(reference!$H$1:$I$9, MATCH($M169, reference!$H$1:$H$9, 0), 2),
    ""
  ),
"")</f>
        <v/>
      </c>
      <c r="AR169" s="53" t="str">
        <f>IFERROR(
  IF(
    AND(
      AR$6&gt;=$I169, AR$6&lt;=$J169, $Q$2="Yes",
      NOT( OR(
        AND($M$5=1, OR(WEEKDAY(AR$6,2)=6, WEEKDAY(AR$6,2)=7)),
        AND($M$5=17,  WEEKDAY(AR$6,2)=6),
        AND($M$5=11,  WEEKDAY(AR$6,2)=7)
      ))
    ),
    INDEX(reference!$H$1:$I$9, MATCH($M169, reference!$H$1:$H$9, 0), 2),
    ""
  ),
"")</f>
        <v/>
      </c>
      <c r="AS169" s="53" t="str">
        <f>IFERROR(
  IF(
    AND(
      AS$6&gt;=$I169, AS$6&lt;=$J169, $Q$2="Yes",
      NOT( OR(
        AND($M$5=1, OR(WEEKDAY(AS$6,2)=6, WEEKDAY(AS$6,2)=7)),
        AND($M$5=17,  WEEKDAY(AS$6,2)=6),
        AND($M$5=11,  WEEKDAY(AS$6,2)=7)
      ))
    ),
    INDEX(reference!$H$1:$I$9, MATCH($M169, reference!$H$1:$H$9, 0), 2),
    ""
  ),
"")</f>
        <v/>
      </c>
      <c r="AT169" s="53" t="str">
        <f>IFERROR(
  IF(
    AND(
      AT$6&gt;=$I169, AT$6&lt;=$J169, $Q$2="Yes",
      NOT( OR(
        AND($M$5=1, OR(WEEKDAY(AT$6,2)=6, WEEKDAY(AT$6,2)=7)),
        AND($M$5=17,  WEEKDAY(AT$6,2)=6),
        AND($M$5=11,  WEEKDAY(AT$6,2)=7)
      ))
    ),
    INDEX(reference!$H$1:$I$9, MATCH($M169, reference!$H$1:$H$9, 0), 2),
    ""
  ),
"")</f>
        <v/>
      </c>
      <c r="AU169" s="53" t="str">
        <f>IFERROR(
  IF(
    AND(
      AU$6&gt;=$I169, AU$6&lt;=$J169, $Q$2="Yes",
      NOT( OR(
        AND($M$5=1, OR(WEEKDAY(AU$6,2)=6, WEEKDAY(AU$6,2)=7)),
        AND($M$5=17,  WEEKDAY(AU$6,2)=6),
        AND($M$5=11,  WEEKDAY(AU$6,2)=7)
      ))
    ),
    INDEX(reference!$H$1:$I$9, MATCH($M169, reference!$H$1:$H$9, 0), 2),
    ""
  ),
"")</f>
        <v/>
      </c>
      <c r="AV169" s="53" t="str">
        <f>IFERROR(
  IF(
    AND(
      AV$6&gt;=$I169, AV$6&lt;=$J169, $Q$2="Yes",
      NOT( OR(
        AND($M$5=1, OR(WEEKDAY(AV$6,2)=6, WEEKDAY(AV$6,2)=7)),
        AND($M$5=17,  WEEKDAY(AV$6,2)=6),
        AND($M$5=11,  WEEKDAY(AV$6,2)=7)
      ))
    ),
    INDEX(reference!$H$1:$I$9, MATCH($M169, reference!$H$1:$H$9, 0), 2),
    ""
  ),
"")</f>
        <v/>
      </c>
      <c r="AW169" s="53" t="str">
        <f>IFERROR(
  IF(
    AND(
      AW$6&gt;=$I169, AW$6&lt;=$J169, $Q$2="Yes",
      NOT( OR(
        AND($M$5=1, OR(WEEKDAY(AW$6,2)=6, WEEKDAY(AW$6,2)=7)),
        AND($M$5=17,  WEEKDAY(AW$6,2)=6),
        AND($M$5=11,  WEEKDAY(AW$6,2)=7)
      ))
    ),
    INDEX(reference!$H$1:$I$9, MATCH($M169, reference!$H$1:$H$9, 0), 2),
    ""
  ),
"")</f>
        <v/>
      </c>
      <c r="AX169" s="53" t="str">
        <f>IFERROR(
  IF(
    AND(
      AX$6&gt;=$I169, AX$6&lt;=$J169, $Q$2="Yes",
      NOT( OR(
        AND($M$5=1, OR(WEEKDAY(AX$6,2)=6, WEEKDAY(AX$6,2)=7)),
        AND($M$5=17,  WEEKDAY(AX$6,2)=6),
        AND($M$5=11,  WEEKDAY(AX$6,2)=7)
      ))
    ),
    INDEX(reference!$H$1:$I$9, MATCH($M169, reference!$H$1:$H$9, 0), 2),
    ""
  ),
"")</f>
        <v/>
      </c>
      <c r="AY169" s="53" t="str">
        <f>IFERROR(
  IF(
    AND(
      AY$6&gt;=$I169, AY$6&lt;=$J169, $Q$2="Yes",
      NOT( OR(
        AND($M$5=1, OR(WEEKDAY(AY$6,2)=6, WEEKDAY(AY$6,2)=7)),
        AND($M$5=17,  WEEKDAY(AY$6,2)=6),
        AND($M$5=11,  WEEKDAY(AY$6,2)=7)
      ))
    ),
    INDEX(reference!$H$1:$I$9, MATCH($M169, reference!$H$1:$H$9, 0), 2),
    ""
  ),
"")</f>
        <v/>
      </c>
      <c r="AZ169" s="53" t="str">
        <f>IFERROR(
  IF(
    AND(
      AZ$6&gt;=$I169, AZ$6&lt;=$J169, $Q$2="Yes",
      NOT( OR(
        AND($M$5=1, OR(WEEKDAY(AZ$6,2)=6, WEEKDAY(AZ$6,2)=7)),
        AND($M$5=17,  WEEKDAY(AZ$6,2)=6),
        AND($M$5=11,  WEEKDAY(AZ$6,2)=7)
      ))
    ),
    INDEX(reference!$H$1:$I$9, MATCH($M169, reference!$H$1:$H$9, 0), 2),
    ""
  ),
"")</f>
        <v/>
      </c>
      <c r="BA169" s="53" t="str">
        <f>IFERROR(
  IF(
    AND(
      BA$6&gt;=$I169, BA$6&lt;=$J169, $Q$2="Yes",
      NOT( OR(
        AND($M$5=1, OR(WEEKDAY(BA$6,2)=6, WEEKDAY(BA$6,2)=7)),
        AND($M$5=17,  WEEKDAY(BA$6,2)=6),
        AND($M$5=11,  WEEKDAY(BA$6,2)=7)
      ))
    ),
    INDEX(reference!$H$1:$I$9, MATCH($M169, reference!$H$1:$H$9, 0), 2),
    ""
  ),
"")</f>
        <v/>
      </c>
      <c r="BB169" s="53" t="str">
        <f>IFERROR(
  IF(
    AND(
      BB$6&gt;=$I169, BB$6&lt;=$J169, $Q$2="Yes",
      NOT( OR(
        AND($M$5=1, OR(WEEKDAY(BB$6,2)=6, WEEKDAY(BB$6,2)=7)),
        AND($M$5=17,  WEEKDAY(BB$6,2)=6),
        AND($M$5=11,  WEEKDAY(BB$6,2)=7)
      ))
    ),
    INDEX(reference!$H$1:$I$9, MATCH($M169, reference!$H$1:$H$9, 0), 2),
    ""
  ),
"")</f>
        <v/>
      </c>
      <c r="BC169" s="53" t="str">
        <f>IFERROR(
  IF(
    AND(
      BC$6&gt;=$I169, BC$6&lt;=$J169, $Q$2="Yes",
      NOT( OR(
        AND($M$5=1, OR(WEEKDAY(BC$6,2)=6, WEEKDAY(BC$6,2)=7)),
        AND($M$5=17,  WEEKDAY(BC$6,2)=6),
        AND($M$5=11,  WEEKDAY(BC$6,2)=7)
      ))
    ),
    INDEX(reference!$H$1:$I$9, MATCH($M169, reference!$H$1:$H$9, 0), 2),
    ""
  ),
"")</f>
        <v/>
      </c>
      <c r="BD169" s="53" t="str">
        <f>IFERROR(
  IF(
    AND(
      BD$6&gt;=$I169, BD$6&lt;=$J169, $Q$2="Yes",
      NOT( OR(
        AND($M$5=1, OR(WEEKDAY(BD$6,2)=6, WEEKDAY(BD$6,2)=7)),
        AND($M$5=17,  WEEKDAY(BD$6,2)=6),
        AND($M$5=11,  WEEKDAY(BD$6,2)=7)
      ))
    ),
    INDEX(reference!$H$1:$I$9, MATCH($M169, reference!$H$1:$H$9, 0), 2),
    ""
  ),
"")</f>
        <v/>
      </c>
      <c r="BE169" s="53" t="str">
        <f>IFERROR(
  IF(
    AND(
      BE$6&gt;=$I169, BE$6&lt;=$J169, $Q$2="Yes",
      NOT( OR(
        AND($M$5=1, OR(WEEKDAY(BE$6,2)=6, WEEKDAY(BE$6,2)=7)),
        AND($M$5=17,  WEEKDAY(BE$6,2)=6),
        AND($M$5=11,  WEEKDAY(BE$6,2)=7)
      ))
    ),
    INDEX(reference!$H$1:$I$9, MATCH($M169, reference!$H$1:$H$9, 0), 2),
    ""
  ),
"")</f>
        <v/>
      </c>
      <c r="BF169" s="53" t="str">
        <f>IFERROR(
  IF(
    AND(
      BF$6&gt;=$I169, BF$6&lt;=$J169, $Q$2="Yes",
      NOT( OR(
        AND($M$5=1, OR(WEEKDAY(BF$6,2)=6, WEEKDAY(BF$6,2)=7)),
        AND($M$5=17,  WEEKDAY(BF$6,2)=6),
        AND($M$5=11,  WEEKDAY(BF$6,2)=7)
      ))
    ),
    INDEX(reference!$H$1:$I$9, MATCH($M169, reference!$H$1:$H$9, 0), 2),
    ""
  ),
"")</f>
        <v/>
      </c>
      <c r="BG169" s="53" t="str">
        <f>IFERROR(
  IF(
    AND(
      BG$6&gt;=$I169, BG$6&lt;=$J169, $Q$2="Yes",
      NOT( OR(
        AND($M$5=1, OR(WEEKDAY(BG$6,2)=6, WEEKDAY(BG$6,2)=7)),
        AND($M$5=17,  WEEKDAY(BG$6,2)=6),
        AND($M$5=11,  WEEKDAY(BG$6,2)=7)
      ))
    ),
    INDEX(reference!$H$1:$I$9, MATCH($M169, reference!$H$1:$H$9, 0), 2),
    ""
  ),
"")</f>
        <v/>
      </c>
      <c r="BH169" s="53" t="str">
        <f>IFERROR(
  IF(
    AND(
      BH$6&gt;=$I169, BH$6&lt;=$J169, $Q$2="Yes",
      NOT( OR(
        AND($M$5=1, OR(WEEKDAY(BH$6,2)=6, WEEKDAY(BH$6,2)=7)),
        AND($M$5=17,  WEEKDAY(BH$6,2)=6),
        AND($M$5=11,  WEEKDAY(BH$6,2)=7)
      ))
    ),
    INDEX(reference!$H$1:$I$9, MATCH($M169, reference!$H$1:$H$9, 0), 2),
    ""
  ),
"")</f>
        <v/>
      </c>
      <c r="BI169" s="53" t="str">
        <f>IFERROR(
  IF(
    AND(
      BI$6&gt;=$I169, BI$6&lt;=$J169, $Q$2="Yes",
      NOT( OR(
        AND($M$5=1, OR(WEEKDAY(BI$6,2)=6, WEEKDAY(BI$6,2)=7)),
        AND($M$5=17,  WEEKDAY(BI$6,2)=6),
        AND($M$5=11,  WEEKDAY(BI$6,2)=7)
      ))
    ),
    INDEX(reference!$H$1:$I$9, MATCH($M169, reference!$H$1:$H$9, 0), 2),
    ""
  ),
"")</f>
        <v/>
      </c>
      <c r="BJ169" s="53" t="str">
        <f>IFERROR(
  IF(
    AND(
      BJ$6&gt;=$I169, BJ$6&lt;=$J169, $Q$2="Yes",
      NOT( OR(
        AND($M$5=1, OR(WEEKDAY(BJ$6,2)=6, WEEKDAY(BJ$6,2)=7)),
        AND($M$5=17,  WEEKDAY(BJ$6,2)=6),
        AND($M$5=11,  WEEKDAY(BJ$6,2)=7)
      ))
    ),
    INDEX(reference!$H$1:$I$9, MATCH($M169, reference!$H$1:$H$9, 0), 2),
    ""
  ),
"")</f>
        <v/>
      </c>
      <c r="BK169" s="53" t="str">
        <f>IFERROR(
  IF(
    AND(
      BK$6&gt;=$I169, BK$6&lt;=$J169, $Q$2="Yes",
      NOT( OR(
        AND($M$5=1, OR(WEEKDAY(BK$6,2)=6, WEEKDAY(BK$6,2)=7)),
        AND($M$5=17,  WEEKDAY(BK$6,2)=6),
        AND($M$5=11,  WEEKDAY(BK$6,2)=7)
      ))
    ),
    INDEX(reference!$H$1:$I$9, MATCH($M169, reference!$H$1:$H$9, 0), 2),
    ""
  ),
"")</f>
        <v/>
      </c>
      <c r="BL169" s="53" t="str">
        <f>IFERROR(
  IF(
    AND(
      BL$6&gt;=$I169, BL$6&lt;=$J169, $Q$2="Yes",
      NOT( OR(
        AND($M$5=1, OR(WEEKDAY(BL$6,2)=6, WEEKDAY(BL$6,2)=7)),
        AND($M$5=17,  WEEKDAY(BL$6,2)=6),
        AND($M$5=11,  WEEKDAY(BL$6,2)=7)
      ))
    ),
    INDEX(reference!$H$1:$I$9, MATCH($M169, reference!$H$1:$H$9, 0), 2),
    ""
  ),
"")</f>
        <v/>
      </c>
      <c r="BM169" s="53" t="str">
        <f>IFERROR(
  IF(
    AND(
      BM$6&gt;=$I169, BM$6&lt;=$J169, $Q$2="Yes",
      NOT( OR(
        AND($M$5=1, OR(WEEKDAY(BM$6,2)=6, WEEKDAY(BM$6,2)=7)),
        AND($M$5=17,  WEEKDAY(BM$6,2)=6),
        AND($M$5=11,  WEEKDAY(BM$6,2)=7)
      ))
    ),
    INDEX(reference!$H$1:$I$9, MATCH($M169, reference!$H$1:$H$9, 0), 2),
    ""
  ),
"")</f>
        <v/>
      </c>
      <c r="BN169" s="53" t="str">
        <f>IFERROR(
  IF(
    AND(
      BN$6&gt;=$I169, BN$6&lt;=$J169, $Q$2="Yes",
      NOT( OR(
        AND($M$5=1, OR(WEEKDAY(BN$6,2)=6, WEEKDAY(BN$6,2)=7)),
        AND($M$5=17,  WEEKDAY(BN$6,2)=6),
        AND($M$5=11,  WEEKDAY(BN$6,2)=7)
      ))
    ),
    INDEX(reference!$H$1:$I$9, MATCH($M169, reference!$H$1:$H$9, 0), 2),
    ""
  ),
"")</f>
        <v/>
      </c>
      <c r="BO169" s="53" t="str">
        <f>IFERROR(
  IF(
    AND(
      BO$6&gt;=$I169, BO$6&lt;=$J169, $Q$2="Yes",
      NOT( OR(
        AND($M$5=1, OR(WEEKDAY(BO$6,2)=6, WEEKDAY(BO$6,2)=7)),
        AND($M$5=17,  WEEKDAY(BO$6,2)=6),
        AND($M$5=11,  WEEKDAY(BO$6,2)=7)
      ))
    ),
    INDEX(reference!$H$1:$I$9, MATCH($M169, reference!$H$1:$H$9, 0), 2),
    ""
  ),
"")</f>
        <v/>
      </c>
      <c r="BP169" s="53" t="str">
        <f>IFERROR(
  IF(
    AND(
      BP$6&gt;=$I169, BP$6&lt;=$J169, $Q$2="Yes",
      NOT( OR(
        AND($M$5=1, OR(WEEKDAY(BP$6,2)=6, WEEKDAY(BP$6,2)=7)),
        AND($M$5=17,  WEEKDAY(BP$6,2)=6),
        AND($M$5=11,  WEEKDAY(BP$6,2)=7)
      ))
    ),
    INDEX(reference!$H$1:$I$9, MATCH($M169, reference!$H$1:$H$9, 0), 2),
    ""
  ),
"")</f>
        <v/>
      </c>
      <c r="BQ169" s="53" t="str">
        <f>IFERROR(
  IF(
    AND(
      BQ$6&gt;=$I169, BQ$6&lt;=$J169, $Q$2="Yes",
      NOT( OR(
        AND($M$5=1, OR(WEEKDAY(BQ$6,2)=6, WEEKDAY(BQ$6,2)=7)),
        AND($M$5=17,  WEEKDAY(BQ$6,2)=6),
        AND($M$5=11,  WEEKDAY(BQ$6,2)=7)
      ))
    ),
    INDEX(reference!$H$1:$I$9, MATCH($M169, reference!$H$1:$H$9, 0), 2),
    ""
  ),
"")</f>
        <v/>
      </c>
    </row>
    <row r="170" spans="1:69" ht="22.5" customHeight="1" x14ac:dyDescent="0.15">
      <c r="A170" s="46">
        <f>COUNTIF($L$7:M170,M170)</f>
        <v>0</v>
      </c>
      <c r="B170" s="46" t="str">
        <f t="shared" si="10"/>
        <v>-0</v>
      </c>
      <c r="C170" s="46" t="str">
        <f>IFERROR(IF(G170="","",MOD(COUNTIFS($F$6:G170,"◯"),10)),"")</f>
        <v/>
      </c>
      <c r="D170" s="46" t="str" cm="1">
        <f t="array" ref="D170">IF(G170="","",_xlfn.SWITCH(G170,"◯",1,"◆",2,"★",3))</f>
        <v/>
      </c>
      <c r="E170" s="46"/>
      <c r="F170" s="47"/>
      <c r="G170" s="48"/>
      <c r="H170" s="49"/>
      <c r="I170" s="51"/>
      <c r="J170" s="51"/>
      <c r="K170" s="52" t="str">
        <f t="shared" si="9"/>
        <v/>
      </c>
      <c r="L170" s="50"/>
      <c r="M170" s="50"/>
      <c r="N170" s="53" t="str">
        <f>IFERROR(
  IF(
    AND(
      N$6&gt;=$I170, N$6&lt;=$J170, $Q$2="Yes",
      NOT( OR(
        AND($M$5=1, OR(WEEKDAY(N$6,2)=6, WEEKDAY(N$6,2)=7)),
        AND($M$5=17,  WEEKDAY(N$6,2)=6),
        AND($M$5=11,  WEEKDAY(N$6,2)=7)
      ))
    ),
    INDEX(reference!$H$1:$I$9, MATCH($M170, reference!$H$1:$H$9, 0), 2),
    ""
  ),
"")</f>
        <v/>
      </c>
      <c r="O170" s="53" t="str">
        <f>IFERROR(
  IF(
    AND(
      O$6&gt;=$I170, O$6&lt;=$J170, $Q$2="Yes",
      NOT( OR(
        AND($M$5=1, OR(WEEKDAY(O$6,2)=6, WEEKDAY(O$6,2)=7)),
        AND($M$5=17,  WEEKDAY(O$6,2)=6),
        AND($M$5=11,  WEEKDAY(O$6,2)=7)
      ))
    ),
    INDEX(reference!$H$1:$I$9, MATCH($M170, reference!$H$1:$H$9, 0), 2),
    ""
  ),
"")</f>
        <v/>
      </c>
      <c r="P170" s="53" t="str">
        <f>IFERROR(
  IF(
    AND(
      P$6&gt;=$I170, P$6&lt;=$J170, $Q$2="Yes",
      NOT( OR(
        AND($M$5=1, OR(WEEKDAY(P$6,2)=6, WEEKDAY(P$6,2)=7)),
        AND($M$5=17,  WEEKDAY(P$6,2)=6),
        AND($M$5=11,  WEEKDAY(P$6,2)=7)
      ))
    ),
    INDEX(reference!$H$1:$I$9, MATCH($M170, reference!$H$1:$H$9, 0), 2),
    ""
  ),
"")</f>
        <v/>
      </c>
      <c r="Q170" s="53" t="str">
        <f>IFERROR(
  IF(
    AND(
      Q$6&gt;=$I170, Q$6&lt;=$J170, $Q$2="Yes",
      NOT( OR(
        AND($M$5=1, OR(WEEKDAY(Q$6,2)=6, WEEKDAY(Q$6,2)=7)),
        AND($M$5=17,  WEEKDAY(Q$6,2)=6),
        AND($M$5=11,  WEEKDAY(Q$6,2)=7)
      ))
    ),
    INDEX(reference!$H$1:$I$9, MATCH($M170, reference!$H$1:$H$9, 0), 2),
    ""
  ),
"")</f>
        <v/>
      </c>
      <c r="R170" s="53" t="str">
        <f>IFERROR(
  IF(
    AND(
      R$6&gt;=$I170, R$6&lt;=$J170, $Q$2="Yes",
      NOT( OR(
        AND($M$5=1, OR(WEEKDAY(R$6,2)=6, WEEKDAY(R$6,2)=7)),
        AND($M$5=17,  WEEKDAY(R$6,2)=6),
        AND($M$5=11,  WEEKDAY(R$6,2)=7)
      ))
    ),
    INDEX(reference!$H$1:$I$9, MATCH($M170, reference!$H$1:$H$9, 0), 2),
    ""
  ),
"")</f>
        <v/>
      </c>
      <c r="S170" s="53" t="str">
        <f>IFERROR(
  IF(
    AND(
      S$6&gt;=$I170, S$6&lt;=$J170, $Q$2="Yes",
      NOT( OR(
        AND($M$5=1, OR(WEEKDAY(S$6,2)=6, WEEKDAY(S$6,2)=7)),
        AND($M$5=17,  WEEKDAY(S$6,2)=6),
        AND($M$5=11,  WEEKDAY(S$6,2)=7)
      ))
    ),
    INDEX(reference!$H$1:$I$9, MATCH($M170, reference!$H$1:$H$9, 0), 2),
    ""
  ),
"")</f>
        <v/>
      </c>
      <c r="T170" s="53" t="str">
        <f>IFERROR(
  IF(
    AND(
      T$6&gt;=$I170, T$6&lt;=$J170, $Q$2="Yes",
      NOT( OR(
        AND($M$5=1, OR(WEEKDAY(T$6,2)=6, WEEKDAY(T$6,2)=7)),
        AND($M$5=17,  WEEKDAY(T$6,2)=6),
        AND($M$5=11,  WEEKDAY(T$6,2)=7)
      ))
    ),
    INDEX(reference!$H$1:$I$9, MATCH($M170, reference!$H$1:$H$9, 0), 2),
    ""
  ),
"")</f>
        <v/>
      </c>
      <c r="U170" s="53" t="str">
        <f>IFERROR(
  IF(
    AND(
      U$6&gt;=$I170, U$6&lt;=$J170, $Q$2="Yes",
      NOT( OR(
        AND($M$5=1, OR(WEEKDAY(U$6,2)=6, WEEKDAY(U$6,2)=7)),
        AND($M$5=17,  WEEKDAY(U$6,2)=6),
        AND($M$5=11,  WEEKDAY(U$6,2)=7)
      ))
    ),
    INDEX(reference!$H$1:$I$9, MATCH($M170, reference!$H$1:$H$9, 0), 2),
    ""
  ),
"")</f>
        <v/>
      </c>
      <c r="V170" s="53" t="str">
        <f>IFERROR(
  IF(
    AND(
      V$6&gt;=$I170, V$6&lt;=$J170, $Q$2="Yes",
      NOT( OR(
        AND($M$5=1, OR(WEEKDAY(V$6,2)=6, WEEKDAY(V$6,2)=7)),
        AND($M$5=17,  WEEKDAY(V$6,2)=6),
        AND($M$5=11,  WEEKDAY(V$6,2)=7)
      ))
    ),
    INDEX(reference!$H$1:$I$9, MATCH($M170, reference!$H$1:$H$9, 0), 2),
    ""
  ),
"")</f>
        <v/>
      </c>
      <c r="W170" s="53" t="str">
        <f>IFERROR(
  IF(
    AND(
      W$6&gt;=$I170, W$6&lt;=$J170, $Q$2="Yes",
      NOT( OR(
        AND($M$5=1, OR(WEEKDAY(W$6,2)=6, WEEKDAY(W$6,2)=7)),
        AND($M$5=17,  WEEKDAY(W$6,2)=6),
        AND($M$5=11,  WEEKDAY(W$6,2)=7)
      ))
    ),
    INDEX(reference!$H$1:$I$9, MATCH($M170, reference!$H$1:$H$9, 0), 2),
    ""
  ),
"")</f>
        <v/>
      </c>
      <c r="X170" s="53" t="str">
        <f>IFERROR(
  IF(
    AND(
      X$6&gt;=$I170, X$6&lt;=$J170, $Q$2="Yes",
      NOT( OR(
        AND($M$5=1, OR(WEEKDAY(X$6,2)=6, WEEKDAY(X$6,2)=7)),
        AND($M$5=17,  WEEKDAY(X$6,2)=6),
        AND($M$5=11,  WEEKDAY(X$6,2)=7)
      ))
    ),
    INDEX(reference!$H$1:$I$9, MATCH($M170, reference!$H$1:$H$9, 0), 2),
    ""
  ),
"")</f>
        <v/>
      </c>
      <c r="Y170" s="53" t="str">
        <f>IFERROR(
  IF(
    AND(
      Y$6&gt;=$I170, Y$6&lt;=$J170, $Q$2="Yes",
      NOT( OR(
        AND($M$5=1, OR(WEEKDAY(Y$6,2)=6, WEEKDAY(Y$6,2)=7)),
        AND($M$5=17,  WEEKDAY(Y$6,2)=6),
        AND($M$5=11,  WEEKDAY(Y$6,2)=7)
      ))
    ),
    INDEX(reference!$H$1:$I$9, MATCH($M170, reference!$H$1:$H$9, 0), 2),
    ""
  ),
"")</f>
        <v/>
      </c>
      <c r="Z170" s="53" t="str">
        <f>IFERROR(
  IF(
    AND(
      Z$6&gt;=$I170, Z$6&lt;=$J170, $Q$2="Yes",
      NOT( OR(
        AND($M$5=1, OR(WEEKDAY(Z$6,2)=6, WEEKDAY(Z$6,2)=7)),
        AND($M$5=17,  WEEKDAY(Z$6,2)=6),
        AND($M$5=11,  WEEKDAY(Z$6,2)=7)
      ))
    ),
    INDEX(reference!$H$1:$I$9, MATCH($M170, reference!$H$1:$H$9, 0), 2),
    ""
  ),
"")</f>
        <v/>
      </c>
      <c r="AA170" s="53" t="str">
        <f>IFERROR(
  IF(
    AND(
      AA$6&gt;=$I170, AA$6&lt;=$J170, $Q$2="Yes",
      NOT( OR(
        AND($M$5=1, OR(WEEKDAY(AA$6,2)=6, WEEKDAY(AA$6,2)=7)),
        AND($M$5=17,  WEEKDAY(AA$6,2)=6),
        AND($M$5=11,  WEEKDAY(AA$6,2)=7)
      ))
    ),
    INDEX(reference!$H$1:$I$9, MATCH($M170, reference!$H$1:$H$9, 0), 2),
    ""
  ),
"")</f>
        <v/>
      </c>
      <c r="AB170" s="53" t="str">
        <f>IFERROR(
  IF(
    AND(
      AB$6&gt;=$I170, AB$6&lt;=$J170, $Q$2="Yes",
      NOT( OR(
        AND($M$5=1, OR(WEEKDAY(AB$6,2)=6, WEEKDAY(AB$6,2)=7)),
        AND($M$5=17,  WEEKDAY(AB$6,2)=6),
        AND($M$5=11,  WEEKDAY(AB$6,2)=7)
      ))
    ),
    INDEX(reference!$H$1:$I$9, MATCH($M170, reference!$H$1:$H$9, 0), 2),
    ""
  ),
"")</f>
        <v/>
      </c>
      <c r="AC170" s="53" t="str">
        <f>IFERROR(
  IF(
    AND(
      AC$6&gt;=$I170, AC$6&lt;=$J170, $Q$2="Yes",
      NOT( OR(
        AND($M$5=1, OR(WEEKDAY(AC$6,2)=6, WEEKDAY(AC$6,2)=7)),
        AND($M$5=17,  WEEKDAY(AC$6,2)=6),
        AND($M$5=11,  WEEKDAY(AC$6,2)=7)
      ))
    ),
    INDEX(reference!$H$1:$I$9, MATCH($M170, reference!$H$1:$H$9, 0), 2),
    ""
  ),
"")</f>
        <v/>
      </c>
      <c r="AD170" s="53" t="str">
        <f>IFERROR(
  IF(
    AND(
      AD$6&gt;=$I170, AD$6&lt;=$J170, $Q$2="Yes",
      NOT( OR(
        AND($M$5=1, OR(WEEKDAY(AD$6,2)=6, WEEKDAY(AD$6,2)=7)),
        AND($M$5=17,  WEEKDAY(AD$6,2)=6),
        AND($M$5=11,  WEEKDAY(AD$6,2)=7)
      ))
    ),
    INDEX(reference!$H$1:$I$9, MATCH($M170, reference!$H$1:$H$9, 0), 2),
    ""
  ),
"")</f>
        <v/>
      </c>
      <c r="AE170" s="53" t="str">
        <f>IFERROR(
  IF(
    AND(
      AE$6&gt;=$I170, AE$6&lt;=$J170, $Q$2="Yes",
      NOT( OR(
        AND($M$5=1, OR(WEEKDAY(AE$6,2)=6, WEEKDAY(AE$6,2)=7)),
        AND($M$5=17,  WEEKDAY(AE$6,2)=6),
        AND($M$5=11,  WEEKDAY(AE$6,2)=7)
      ))
    ),
    INDEX(reference!$H$1:$I$9, MATCH($M170, reference!$H$1:$H$9, 0), 2),
    ""
  ),
"")</f>
        <v/>
      </c>
      <c r="AF170" s="53" t="str">
        <f>IFERROR(
  IF(
    AND(
      AF$6&gt;=$I170, AF$6&lt;=$J170, $Q$2="Yes",
      NOT( OR(
        AND($M$5=1, OR(WEEKDAY(AF$6,2)=6, WEEKDAY(AF$6,2)=7)),
        AND($M$5=17,  WEEKDAY(AF$6,2)=6),
        AND($M$5=11,  WEEKDAY(AF$6,2)=7)
      ))
    ),
    INDEX(reference!$H$1:$I$9, MATCH($M170, reference!$H$1:$H$9, 0), 2),
    ""
  ),
"")</f>
        <v/>
      </c>
      <c r="AG170" s="53" t="str">
        <f>IFERROR(
  IF(
    AND(
      AG$6&gt;=$I170, AG$6&lt;=$J170, $Q$2="Yes",
      NOT( OR(
        AND($M$5=1, OR(WEEKDAY(AG$6,2)=6, WEEKDAY(AG$6,2)=7)),
        AND($M$5=17,  WEEKDAY(AG$6,2)=6),
        AND($M$5=11,  WEEKDAY(AG$6,2)=7)
      ))
    ),
    INDEX(reference!$H$1:$I$9, MATCH($M170, reference!$H$1:$H$9, 0), 2),
    ""
  ),
"")</f>
        <v/>
      </c>
      <c r="AH170" s="53" t="str">
        <f>IFERROR(
  IF(
    AND(
      AH$6&gt;=$I170, AH$6&lt;=$J170, $Q$2="Yes",
      NOT( OR(
        AND($M$5=1, OR(WEEKDAY(AH$6,2)=6, WEEKDAY(AH$6,2)=7)),
        AND($M$5=17,  WEEKDAY(AH$6,2)=6),
        AND($M$5=11,  WEEKDAY(AH$6,2)=7)
      ))
    ),
    INDEX(reference!$H$1:$I$9, MATCH($M170, reference!$H$1:$H$9, 0), 2),
    ""
  ),
"")</f>
        <v/>
      </c>
      <c r="AI170" s="53" t="str">
        <f>IFERROR(
  IF(
    AND(
      AI$6&gt;=$I170, AI$6&lt;=$J170, $Q$2="Yes",
      NOT( OR(
        AND($M$5=1, OR(WEEKDAY(AI$6,2)=6, WEEKDAY(AI$6,2)=7)),
        AND($M$5=17,  WEEKDAY(AI$6,2)=6),
        AND($M$5=11,  WEEKDAY(AI$6,2)=7)
      ))
    ),
    INDEX(reference!$H$1:$I$9, MATCH($M170, reference!$H$1:$H$9, 0), 2),
    ""
  ),
"")</f>
        <v/>
      </c>
      <c r="AJ170" s="53" t="str">
        <f>IFERROR(
  IF(
    AND(
      AJ$6&gt;=$I170, AJ$6&lt;=$J170, $Q$2="Yes",
      NOT( OR(
        AND($M$5=1, OR(WEEKDAY(AJ$6,2)=6, WEEKDAY(AJ$6,2)=7)),
        AND($M$5=17,  WEEKDAY(AJ$6,2)=6),
        AND($M$5=11,  WEEKDAY(AJ$6,2)=7)
      ))
    ),
    INDEX(reference!$H$1:$I$9, MATCH($M170, reference!$H$1:$H$9, 0), 2),
    ""
  ),
"")</f>
        <v/>
      </c>
      <c r="AK170" s="53" t="str">
        <f>IFERROR(
  IF(
    AND(
      AK$6&gt;=$I170, AK$6&lt;=$J170, $Q$2="Yes",
      NOT( OR(
        AND($M$5=1, OR(WEEKDAY(AK$6,2)=6, WEEKDAY(AK$6,2)=7)),
        AND($M$5=17,  WEEKDAY(AK$6,2)=6),
        AND($M$5=11,  WEEKDAY(AK$6,2)=7)
      ))
    ),
    INDEX(reference!$H$1:$I$9, MATCH($M170, reference!$H$1:$H$9, 0), 2),
    ""
  ),
"")</f>
        <v/>
      </c>
      <c r="AL170" s="53" t="str">
        <f>IFERROR(
  IF(
    AND(
      AL$6&gt;=$I170, AL$6&lt;=$J170, $Q$2="Yes",
      NOT( OR(
        AND($M$5=1, OR(WEEKDAY(AL$6,2)=6, WEEKDAY(AL$6,2)=7)),
        AND($M$5=17,  WEEKDAY(AL$6,2)=6),
        AND($M$5=11,  WEEKDAY(AL$6,2)=7)
      ))
    ),
    INDEX(reference!$H$1:$I$9, MATCH($M170, reference!$H$1:$H$9, 0), 2),
    ""
  ),
"")</f>
        <v/>
      </c>
      <c r="AM170" s="53" t="str">
        <f>IFERROR(
  IF(
    AND(
      AM$6&gt;=$I170, AM$6&lt;=$J170, $Q$2="Yes",
      NOT( OR(
        AND($M$5=1, OR(WEEKDAY(AM$6,2)=6, WEEKDAY(AM$6,2)=7)),
        AND($M$5=17,  WEEKDAY(AM$6,2)=6),
        AND($M$5=11,  WEEKDAY(AM$6,2)=7)
      ))
    ),
    INDEX(reference!$H$1:$I$9, MATCH($M170, reference!$H$1:$H$9, 0), 2),
    ""
  ),
"")</f>
        <v/>
      </c>
      <c r="AN170" s="53" t="str">
        <f>IFERROR(
  IF(
    AND(
      AN$6&gt;=$I170, AN$6&lt;=$J170, $Q$2="Yes",
      NOT( OR(
        AND($M$5=1, OR(WEEKDAY(AN$6,2)=6, WEEKDAY(AN$6,2)=7)),
        AND($M$5=17,  WEEKDAY(AN$6,2)=6),
        AND($M$5=11,  WEEKDAY(AN$6,2)=7)
      ))
    ),
    INDEX(reference!$H$1:$I$9, MATCH($M170, reference!$H$1:$H$9, 0), 2),
    ""
  ),
"")</f>
        <v/>
      </c>
      <c r="AO170" s="53" t="str">
        <f>IFERROR(
  IF(
    AND(
      AO$6&gt;=$I170, AO$6&lt;=$J170, $Q$2="Yes",
      NOT( OR(
        AND($M$5=1, OR(WEEKDAY(AO$6,2)=6, WEEKDAY(AO$6,2)=7)),
        AND($M$5=17,  WEEKDAY(AO$6,2)=6),
        AND($M$5=11,  WEEKDAY(AO$6,2)=7)
      ))
    ),
    INDEX(reference!$H$1:$I$9, MATCH($M170, reference!$H$1:$H$9, 0), 2),
    ""
  ),
"")</f>
        <v/>
      </c>
      <c r="AP170" s="53" t="str">
        <f>IFERROR(
  IF(
    AND(
      AP$6&gt;=$I170, AP$6&lt;=$J170, $Q$2="Yes",
      NOT( OR(
        AND($M$5=1, OR(WEEKDAY(AP$6,2)=6, WEEKDAY(AP$6,2)=7)),
        AND($M$5=17,  WEEKDAY(AP$6,2)=6),
        AND($M$5=11,  WEEKDAY(AP$6,2)=7)
      ))
    ),
    INDEX(reference!$H$1:$I$9, MATCH($M170, reference!$H$1:$H$9, 0), 2),
    ""
  ),
"")</f>
        <v/>
      </c>
      <c r="AQ170" s="53" t="str">
        <f>IFERROR(
  IF(
    AND(
      AQ$6&gt;=$I170, AQ$6&lt;=$J170, $Q$2="Yes",
      NOT( OR(
        AND($M$5=1, OR(WEEKDAY(AQ$6,2)=6, WEEKDAY(AQ$6,2)=7)),
        AND($M$5=17,  WEEKDAY(AQ$6,2)=6),
        AND($M$5=11,  WEEKDAY(AQ$6,2)=7)
      ))
    ),
    INDEX(reference!$H$1:$I$9, MATCH($M170, reference!$H$1:$H$9, 0), 2),
    ""
  ),
"")</f>
        <v/>
      </c>
      <c r="AR170" s="53" t="str">
        <f>IFERROR(
  IF(
    AND(
      AR$6&gt;=$I170, AR$6&lt;=$J170, $Q$2="Yes",
      NOT( OR(
        AND($M$5=1, OR(WEEKDAY(AR$6,2)=6, WEEKDAY(AR$6,2)=7)),
        AND($M$5=17,  WEEKDAY(AR$6,2)=6),
        AND($M$5=11,  WEEKDAY(AR$6,2)=7)
      ))
    ),
    INDEX(reference!$H$1:$I$9, MATCH($M170, reference!$H$1:$H$9, 0), 2),
    ""
  ),
"")</f>
        <v/>
      </c>
      <c r="AS170" s="53" t="str">
        <f>IFERROR(
  IF(
    AND(
      AS$6&gt;=$I170, AS$6&lt;=$J170, $Q$2="Yes",
      NOT( OR(
        AND($M$5=1, OR(WEEKDAY(AS$6,2)=6, WEEKDAY(AS$6,2)=7)),
        AND($M$5=17,  WEEKDAY(AS$6,2)=6),
        AND($M$5=11,  WEEKDAY(AS$6,2)=7)
      ))
    ),
    INDEX(reference!$H$1:$I$9, MATCH($M170, reference!$H$1:$H$9, 0), 2),
    ""
  ),
"")</f>
        <v/>
      </c>
      <c r="AT170" s="53" t="str">
        <f>IFERROR(
  IF(
    AND(
      AT$6&gt;=$I170, AT$6&lt;=$J170, $Q$2="Yes",
      NOT( OR(
        AND($M$5=1, OR(WEEKDAY(AT$6,2)=6, WEEKDAY(AT$6,2)=7)),
        AND($M$5=17,  WEEKDAY(AT$6,2)=6),
        AND($M$5=11,  WEEKDAY(AT$6,2)=7)
      ))
    ),
    INDEX(reference!$H$1:$I$9, MATCH($M170, reference!$H$1:$H$9, 0), 2),
    ""
  ),
"")</f>
        <v/>
      </c>
      <c r="AU170" s="53" t="str">
        <f>IFERROR(
  IF(
    AND(
      AU$6&gt;=$I170, AU$6&lt;=$J170, $Q$2="Yes",
      NOT( OR(
        AND($M$5=1, OR(WEEKDAY(AU$6,2)=6, WEEKDAY(AU$6,2)=7)),
        AND($M$5=17,  WEEKDAY(AU$6,2)=6),
        AND($M$5=11,  WEEKDAY(AU$6,2)=7)
      ))
    ),
    INDEX(reference!$H$1:$I$9, MATCH($M170, reference!$H$1:$H$9, 0), 2),
    ""
  ),
"")</f>
        <v/>
      </c>
      <c r="AV170" s="53" t="str">
        <f>IFERROR(
  IF(
    AND(
      AV$6&gt;=$I170, AV$6&lt;=$J170, $Q$2="Yes",
      NOT( OR(
        AND($M$5=1, OR(WEEKDAY(AV$6,2)=6, WEEKDAY(AV$6,2)=7)),
        AND($M$5=17,  WEEKDAY(AV$6,2)=6),
        AND($M$5=11,  WEEKDAY(AV$6,2)=7)
      ))
    ),
    INDEX(reference!$H$1:$I$9, MATCH($M170, reference!$H$1:$H$9, 0), 2),
    ""
  ),
"")</f>
        <v/>
      </c>
      <c r="AW170" s="53" t="str">
        <f>IFERROR(
  IF(
    AND(
      AW$6&gt;=$I170, AW$6&lt;=$J170, $Q$2="Yes",
      NOT( OR(
        AND($M$5=1, OR(WEEKDAY(AW$6,2)=6, WEEKDAY(AW$6,2)=7)),
        AND($M$5=17,  WEEKDAY(AW$6,2)=6),
        AND($M$5=11,  WEEKDAY(AW$6,2)=7)
      ))
    ),
    INDEX(reference!$H$1:$I$9, MATCH($M170, reference!$H$1:$H$9, 0), 2),
    ""
  ),
"")</f>
        <v/>
      </c>
      <c r="AX170" s="53" t="str">
        <f>IFERROR(
  IF(
    AND(
      AX$6&gt;=$I170, AX$6&lt;=$J170, $Q$2="Yes",
      NOT( OR(
        AND($M$5=1, OR(WEEKDAY(AX$6,2)=6, WEEKDAY(AX$6,2)=7)),
        AND($M$5=17,  WEEKDAY(AX$6,2)=6),
        AND($M$5=11,  WEEKDAY(AX$6,2)=7)
      ))
    ),
    INDEX(reference!$H$1:$I$9, MATCH($M170, reference!$H$1:$H$9, 0), 2),
    ""
  ),
"")</f>
        <v/>
      </c>
      <c r="AY170" s="53" t="str">
        <f>IFERROR(
  IF(
    AND(
      AY$6&gt;=$I170, AY$6&lt;=$J170, $Q$2="Yes",
      NOT( OR(
        AND($M$5=1, OR(WEEKDAY(AY$6,2)=6, WEEKDAY(AY$6,2)=7)),
        AND($M$5=17,  WEEKDAY(AY$6,2)=6),
        AND($M$5=11,  WEEKDAY(AY$6,2)=7)
      ))
    ),
    INDEX(reference!$H$1:$I$9, MATCH($M170, reference!$H$1:$H$9, 0), 2),
    ""
  ),
"")</f>
        <v/>
      </c>
      <c r="AZ170" s="53" t="str">
        <f>IFERROR(
  IF(
    AND(
      AZ$6&gt;=$I170, AZ$6&lt;=$J170, $Q$2="Yes",
      NOT( OR(
        AND($M$5=1, OR(WEEKDAY(AZ$6,2)=6, WEEKDAY(AZ$6,2)=7)),
        AND($M$5=17,  WEEKDAY(AZ$6,2)=6),
        AND($M$5=11,  WEEKDAY(AZ$6,2)=7)
      ))
    ),
    INDEX(reference!$H$1:$I$9, MATCH($M170, reference!$H$1:$H$9, 0), 2),
    ""
  ),
"")</f>
        <v/>
      </c>
      <c r="BA170" s="53" t="str">
        <f>IFERROR(
  IF(
    AND(
      BA$6&gt;=$I170, BA$6&lt;=$J170, $Q$2="Yes",
      NOT( OR(
        AND($M$5=1, OR(WEEKDAY(BA$6,2)=6, WEEKDAY(BA$6,2)=7)),
        AND($M$5=17,  WEEKDAY(BA$6,2)=6),
        AND($M$5=11,  WEEKDAY(BA$6,2)=7)
      ))
    ),
    INDEX(reference!$H$1:$I$9, MATCH($M170, reference!$H$1:$H$9, 0), 2),
    ""
  ),
"")</f>
        <v/>
      </c>
      <c r="BB170" s="53" t="str">
        <f>IFERROR(
  IF(
    AND(
      BB$6&gt;=$I170, BB$6&lt;=$J170, $Q$2="Yes",
      NOT( OR(
        AND($M$5=1, OR(WEEKDAY(BB$6,2)=6, WEEKDAY(BB$6,2)=7)),
        AND($M$5=17,  WEEKDAY(BB$6,2)=6),
        AND($M$5=11,  WEEKDAY(BB$6,2)=7)
      ))
    ),
    INDEX(reference!$H$1:$I$9, MATCH($M170, reference!$H$1:$H$9, 0), 2),
    ""
  ),
"")</f>
        <v/>
      </c>
      <c r="BC170" s="53" t="str">
        <f>IFERROR(
  IF(
    AND(
      BC$6&gt;=$I170, BC$6&lt;=$J170, $Q$2="Yes",
      NOT( OR(
        AND($M$5=1, OR(WEEKDAY(BC$6,2)=6, WEEKDAY(BC$6,2)=7)),
        AND($M$5=17,  WEEKDAY(BC$6,2)=6),
        AND($M$5=11,  WEEKDAY(BC$6,2)=7)
      ))
    ),
    INDEX(reference!$H$1:$I$9, MATCH($M170, reference!$H$1:$H$9, 0), 2),
    ""
  ),
"")</f>
        <v/>
      </c>
      <c r="BD170" s="53" t="str">
        <f>IFERROR(
  IF(
    AND(
      BD$6&gt;=$I170, BD$6&lt;=$J170, $Q$2="Yes",
      NOT( OR(
        AND($M$5=1, OR(WEEKDAY(BD$6,2)=6, WEEKDAY(BD$6,2)=7)),
        AND($M$5=17,  WEEKDAY(BD$6,2)=6),
        AND($M$5=11,  WEEKDAY(BD$6,2)=7)
      ))
    ),
    INDEX(reference!$H$1:$I$9, MATCH($M170, reference!$H$1:$H$9, 0), 2),
    ""
  ),
"")</f>
        <v/>
      </c>
      <c r="BE170" s="53" t="str">
        <f>IFERROR(
  IF(
    AND(
      BE$6&gt;=$I170, BE$6&lt;=$J170, $Q$2="Yes",
      NOT( OR(
        AND($M$5=1, OR(WEEKDAY(BE$6,2)=6, WEEKDAY(BE$6,2)=7)),
        AND($M$5=17,  WEEKDAY(BE$6,2)=6),
        AND($M$5=11,  WEEKDAY(BE$6,2)=7)
      ))
    ),
    INDEX(reference!$H$1:$I$9, MATCH($M170, reference!$H$1:$H$9, 0), 2),
    ""
  ),
"")</f>
        <v/>
      </c>
      <c r="BF170" s="53" t="str">
        <f>IFERROR(
  IF(
    AND(
      BF$6&gt;=$I170, BF$6&lt;=$J170, $Q$2="Yes",
      NOT( OR(
        AND($M$5=1, OR(WEEKDAY(BF$6,2)=6, WEEKDAY(BF$6,2)=7)),
        AND($M$5=17,  WEEKDAY(BF$6,2)=6),
        AND($M$5=11,  WEEKDAY(BF$6,2)=7)
      ))
    ),
    INDEX(reference!$H$1:$I$9, MATCH($M170, reference!$H$1:$H$9, 0), 2),
    ""
  ),
"")</f>
        <v/>
      </c>
      <c r="BG170" s="53" t="str">
        <f>IFERROR(
  IF(
    AND(
      BG$6&gt;=$I170, BG$6&lt;=$J170, $Q$2="Yes",
      NOT( OR(
        AND($M$5=1, OR(WEEKDAY(BG$6,2)=6, WEEKDAY(BG$6,2)=7)),
        AND($M$5=17,  WEEKDAY(BG$6,2)=6),
        AND($M$5=11,  WEEKDAY(BG$6,2)=7)
      ))
    ),
    INDEX(reference!$H$1:$I$9, MATCH($M170, reference!$H$1:$H$9, 0), 2),
    ""
  ),
"")</f>
        <v/>
      </c>
      <c r="BH170" s="53" t="str">
        <f>IFERROR(
  IF(
    AND(
      BH$6&gt;=$I170, BH$6&lt;=$J170, $Q$2="Yes",
      NOT( OR(
        AND($M$5=1, OR(WEEKDAY(BH$6,2)=6, WEEKDAY(BH$6,2)=7)),
        AND($M$5=17,  WEEKDAY(BH$6,2)=6),
        AND($M$5=11,  WEEKDAY(BH$6,2)=7)
      ))
    ),
    INDEX(reference!$H$1:$I$9, MATCH($M170, reference!$H$1:$H$9, 0), 2),
    ""
  ),
"")</f>
        <v/>
      </c>
      <c r="BI170" s="53" t="str">
        <f>IFERROR(
  IF(
    AND(
      BI$6&gt;=$I170, BI$6&lt;=$J170, $Q$2="Yes",
      NOT( OR(
        AND($M$5=1, OR(WEEKDAY(BI$6,2)=6, WEEKDAY(BI$6,2)=7)),
        AND($M$5=17,  WEEKDAY(BI$6,2)=6),
        AND($M$5=11,  WEEKDAY(BI$6,2)=7)
      ))
    ),
    INDEX(reference!$H$1:$I$9, MATCH($M170, reference!$H$1:$H$9, 0), 2),
    ""
  ),
"")</f>
        <v/>
      </c>
      <c r="BJ170" s="53" t="str">
        <f>IFERROR(
  IF(
    AND(
      BJ$6&gt;=$I170, BJ$6&lt;=$J170, $Q$2="Yes",
      NOT( OR(
        AND($M$5=1, OR(WEEKDAY(BJ$6,2)=6, WEEKDAY(BJ$6,2)=7)),
        AND($M$5=17,  WEEKDAY(BJ$6,2)=6),
        AND($M$5=11,  WEEKDAY(BJ$6,2)=7)
      ))
    ),
    INDEX(reference!$H$1:$I$9, MATCH($M170, reference!$H$1:$H$9, 0), 2),
    ""
  ),
"")</f>
        <v/>
      </c>
      <c r="BK170" s="53" t="str">
        <f>IFERROR(
  IF(
    AND(
      BK$6&gt;=$I170, BK$6&lt;=$J170, $Q$2="Yes",
      NOT( OR(
        AND($M$5=1, OR(WEEKDAY(BK$6,2)=6, WEEKDAY(BK$6,2)=7)),
        AND($M$5=17,  WEEKDAY(BK$6,2)=6),
        AND($M$5=11,  WEEKDAY(BK$6,2)=7)
      ))
    ),
    INDEX(reference!$H$1:$I$9, MATCH($M170, reference!$H$1:$H$9, 0), 2),
    ""
  ),
"")</f>
        <v/>
      </c>
      <c r="BL170" s="53" t="str">
        <f>IFERROR(
  IF(
    AND(
      BL$6&gt;=$I170, BL$6&lt;=$J170, $Q$2="Yes",
      NOT( OR(
        AND($M$5=1, OR(WEEKDAY(BL$6,2)=6, WEEKDAY(BL$6,2)=7)),
        AND($M$5=17,  WEEKDAY(BL$6,2)=6),
        AND($M$5=11,  WEEKDAY(BL$6,2)=7)
      ))
    ),
    INDEX(reference!$H$1:$I$9, MATCH($M170, reference!$H$1:$H$9, 0), 2),
    ""
  ),
"")</f>
        <v/>
      </c>
      <c r="BM170" s="53" t="str">
        <f>IFERROR(
  IF(
    AND(
      BM$6&gt;=$I170, BM$6&lt;=$J170, $Q$2="Yes",
      NOT( OR(
        AND($M$5=1, OR(WEEKDAY(BM$6,2)=6, WEEKDAY(BM$6,2)=7)),
        AND($M$5=17,  WEEKDAY(BM$6,2)=6),
        AND($M$5=11,  WEEKDAY(BM$6,2)=7)
      ))
    ),
    INDEX(reference!$H$1:$I$9, MATCH($M170, reference!$H$1:$H$9, 0), 2),
    ""
  ),
"")</f>
        <v/>
      </c>
      <c r="BN170" s="53" t="str">
        <f>IFERROR(
  IF(
    AND(
      BN$6&gt;=$I170, BN$6&lt;=$J170, $Q$2="Yes",
      NOT( OR(
        AND($M$5=1, OR(WEEKDAY(BN$6,2)=6, WEEKDAY(BN$6,2)=7)),
        AND($M$5=17,  WEEKDAY(BN$6,2)=6),
        AND($M$5=11,  WEEKDAY(BN$6,2)=7)
      ))
    ),
    INDEX(reference!$H$1:$I$9, MATCH($M170, reference!$H$1:$H$9, 0), 2),
    ""
  ),
"")</f>
        <v/>
      </c>
      <c r="BO170" s="53" t="str">
        <f>IFERROR(
  IF(
    AND(
      BO$6&gt;=$I170, BO$6&lt;=$J170, $Q$2="Yes",
      NOT( OR(
        AND($M$5=1, OR(WEEKDAY(BO$6,2)=6, WEEKDAY(BO$6,2)=7)),
        AND($M$5=17,  WEEKDAY(BO$6,2)=6),
        AND($M$5=11,  WEEKDAY(BO$6,2)=7)
      ))
    ),
    INDEX(reference!$H$1:$I$9, MATCH($M170, reference!$H$1:$H$9, 0), 2),
    ""
  ),
"")</f>
        <v/>
      </c>
      <c r="BP170" s="53" t="str">
        <f>IFERROR(
  IF(
    AND(
      BP$6&gt;=$I170, BP$6&lt;=$J170, $Q$2="Yes",
      NOT( OR(
        AND($M$5=1, OR(WEEKDAY(BP$6,2)=6, WEEKDAY(BP$6,2)=7)),
        AND($M$5=17,  WEEKDAY(BP$6,2)=6),
        AND($M$5=11,  WEEKDAY(BP$6,2)=7)
      ))
    ),
    INDEX(reference!$H$1:$I$9, MATCH($M170, reference!$H$1:$H$9, 0), 2),
    ""
  ),
"")</f>
        <v/>
      </c>
      <c r="BQ170" s="53" t="str">
        <f>IFERROR(
  IF(
    AND(
      BQ$6&gt;=$I170, BQ$6&lt;=$J170, $Q$2="Yes",
      NOT( OR(
        AND($M$5=1, OR(WEEKDAY(BQ$6,2)=6, WEEKDAY(BQ$6,2)=7)),
        AND($M$5=17,  WEEKDAY(BQ$6,2)=6),
        AND($M$5=11,  WEEKDAY(BQ$6,2)=7)
      ))
    ),
    INDEX(reference!$H$1:$I$9, MATCH($M170, reference!$H$1:$H$9, 0), 2),
    ""
  ),
"")</f>
        <v/>
      </c>
    </row>
    <row r="171" spans="1:69" ht="22.5" customHeight="1" x14ac:dyDescent="0.15">
      <c r="A171" s="46">
        <f>COUNTIF($L$7:M171,M171)</f>
        <v>0</v>
      </c>
      <c r="B171" s="46" t="str">
        <f t="shared" si="10"/>
        <v>-0</v>
      </c>
      <c r="C171" s="46" t="str">
        <f>IFERROR(IF(G171="","",MOD(COUNTIFS($F$6:G171,"◯"),10)),"")</f>
        <v/>
      </c>
      <c r="D171" s="46" t="str" cm="1">
        <f t="array" ref="D171">IF(G171="","",_xlfn.SWITCH(G171,"◯",1,"◆",2,"★",3))</f>
        <v/>
      </c>
      <c r="E171" s="46"/>
      <c r="F171" s="47"/>
      <c r="G171" s="48"/>
      <c r="H171" s="49"/>
      <c r="I171" s="51"/>
      <c r="J171" s="51"/>
      <c r="K171" s="52" t="str">
        <f t="shared" si="9"/>
        <v/>
      </c>
      <c r="L171" s="50"/>
      <c r="M171" s="50"/>
      <c r="N171" s="53" t="str">
        <f>IFERROR(
  IF(
    AND(
      N$6&gt;=$I171, N$6&lt;=$J171, $Q$2="Yes",
      NOT( OR(
        AND($M$5=1, OR(WEEKDAY(N$6,2)=6, WEEKDAY(N$6,2)=7)),
        AND($M$5=17,  WEEKDAY(N$6,2)=6),
        AND($M$5=11,  WEEKDAY(N$6,2)=7)
      ))
    ),
    INDEX(reference!$H$1:$I$9, MATCH($M171, reference!$H$1:$H$9, 0), 2),
    ""
  ),
"")</f>
        <v/>
      </c>
      <c r="O171" s="53" t="str">
        <f>IFERROR(
  IF(
    AND(
      O$6&gt;=$I171, O$6&lt;=$J171, $Q$2="Yes",
      NOT( OR(
        AND($M$5=1, OR(WEEKDAY(O$6,2)=6, WEEKDAY(O$6,2)=7)),
        AND($M$5=17,  WEEKDAY(O$6,2)=6),
        AND($M$5=11,  WEEKDAY(O$6,2)=7)
      ))
    ),
    INDEX(reference!$H$1:$I$9, MATCH($M171, reference!$H$1:$H$9, 0), 2),
    ""
  ),
"")</f>
        <v/>
      </c>
      <c r="P171" s="53" t="str">
        <f>IFERROR(
  IF(
    AND(
      P$6&gt;=$I171, P$6&lt;=$J171, $Q$2="Yes",
      NOT( OR(
        AND($M$5=1, OR(WEEKDAY(P$6,2)=6, WEEKDAY(P$6,2)=7)),
        AND($M$5=17,  WEEKDAY(P$6,2)=6),
        AND($M$5=11,  WEEKDAY(P$6,2)=7)
      ))
    ),
    INDEX(reference!$H$1:$I$9, MATCH($M171, reference!$H$1:$H$9, 0), 2),
    ""
  ),
"")</f>
        <v/>
      </c>
      <c r="Q171" s="53" t="str">
        <f>IFERROR(
  IF(
    AND(
      Q$6&gt;=$I171, Q$6&lt;=$J171, $Q$2="Yes",
      NOT( OR(
        AND($M$5=1, OR(WEEKDAY(Q$6,2)=6, WEEKDAY(Q$6,2)=7)),
        AND($M$5=17,  WEEKDAY(Q$6,2)=6),
        AND($M$5=11,  WEEKDAY(Q$6,2)=7)
      ))
    ),
    INDEX(reference!$H$1:$I$9, MATCH($M171, reference!$H$1:$H$9, 0), 2),
    ""
  ),
"")</f>
        <v/>
      </c>
      <c r="R171" s="53" t="str">
        <f>IFERROR(
  IF(
    AND(
      R$6&gt;=$I171, R$6&lt;=$J171, $Q$2="Yes",
      NOT( OR(
        AND($M$5=1, OR(WEEKDAY(R$6,2)=6, WEEKDAY(R$6,2)=7)),
        AND($M$5=17,  WEEKDAY(R$6,2)=6),
        AND($M$5=11,  WEEKDAY(R$6,2)=7)
      ))
    ),
    INDEX(reference!$H$1:$I$9, MATCH($M171, reference!$H$1:$H$9, 0), 2),
    ""
  ),
"")</f>
        <v/>
      </c>
      <c r="S171" s="53" t="str">
        <f>IFERROR(
  IF(
    AND(
      S$6&gt;=$I171, S$6&lt;=$J171, $Q$2="Yes",
      NOT( OR(
        AND($M$5=1, OR(WEEKDAY(S$6,2)=6, WEEKDAY(S$6,2)=7)),
        AND($M$5=17,  WEEKDAY(S$6,2)=6),
        AND($M$5=11,  WEEKDAY(S$6,2)=7)
      ))
    ),
    INDEX(reference!$H$1:$I$9, MATCH($M171, reference!$H$1:$H$9, 0), 2),
    ""
  ),
"")</f>
        <v/>
      </c>
      <c r="T171" s="53" t="str">
        <f>IFERROR(
  IF(
    AND(
      T$6&gt;=$I171, T$6&lt;=$J171, $Q$2="Yes",
      NOT( OR(
        AND($M$5=1, OR(WEEKDAY(T$6,2)=6, WEEKDAY(T$6,2)=7)),
        AND($M$5=17,  WEEKDAY(T$6,2)=6),
        AND($M$5=11,  WEEKDAY(T$6,2)=7)
      ))
    ),
    INDEX(reference!$H$1:$I$9, MATCH($M171, reference!$H$1:$H$9, 0), 2),
    ""
  ),
"")</f>
        <v/>
      </c>
      <c r="U171" s="53" t="str">
        <f>IFERROR(
  IF(
    AND(
      U$6&gt;=$I171, U$6&lt;=$J171, $Q$2="Yes",
      NOT( OR(
        AND($M$5=1, OR(WEEKDAY(U$6,2)=6, WEEKDAY(U$6,2)=7)),
        AND($M$5=17,  WEEKDAY(U$6,2)=6),
        AND($M$5=11,  WEEKDAY(U$6,2)=7)
      ))
    ),
    INDEX(reference!$H$1:$I$9, MATCH($M171, reference!$H$1:$H$9, 0), 2),
    ""
  ),
"")</f>
        <v/>
      </c>
      <c r="V171" s="53" t="str">
        <f>IFERROR(
  IF(
    AND(
      V$6&gt;=$I171, V$6&lt;=$J171, $Q$2="Yes",
      NOT( OR(
        AND($M$5=1, OR(WEEKDAY(V$6,2)=6, WEEKDAY(V$6,2)=7)),
        AND($M$5=17,  WEEKDAY(V$6,2)=6),
        AND($M$5=11,  WEEKDAY(V$6,2)=7)
      ))
    ),
    INDEX(reference!$H$1:$I$9, MATCH($M171, reference!$H$1:$H$9, 0), 2),
    ""
  ),
"")</f>
        <v/>
      </c>
      <c r="W171" s="53" t="str">
        <f>IFERROR(
  IF(
    AND(
      W$6&gt;=$I171, W$6&lt;=$J171, $Q$2="Yes",
      NOT( OR(
        AND($M$5=1, OR(WEEKDAY(W$6,2)=6, WEEKDAY(W$6,2)=7)),
        AND($M$5=17,  WEEKDAY(W$6,2)=6),
        AND($M$5=11,  WEEKDAY(W$6,2)=7)
      ))
    ),
    INDEX(reference!$H$1:$I$9, MATCH($M171, reference!$H$1:$H$9, 0), 2),
    ""
  ),
"")</f>
        <v/>
      </c>
      <c r="X171" s="53" t="str">
        <f>IFERROR(
  IF(
    AND(
      X$6&gt;=$I171, X$6&lt;=$J171, $Q$2="Yes",
      NOT( OR(
        AND($M$5=1, OR(WEEKDAY(X$6,2)=6, WEEKDAY(X$6,2)=7)),
        AND($M$5=17,  WEEKDAY(X$6,2)=6),
        AND($M$5=11,  WEEKDAY(X$6,2)=7)
      ))
    ),
    INDEX(reference!$H$1:$I$9, MATCH($M171, reference!$H$1:$H$9, 0), 2),
    ""
  ),
"")</f>
        <v/>
      </c>
      <c r="Y171" s="53" t="str">
        <f>IFERROR(
  IF(
    AND(
      Y$6&gt;=$I171, Y$6&lt;=$J171, $Q$2="Yes",
      NOT( OR(
        AND($M$5=1, OR(WEEKDAY(Y$6,2)=6, WEEKDAY(Y$6,2)=7)),
        AND($M$5=17,  WEEKDAY(Y$6,2)=6),
        AND($M$5=11,  WEEKDAY(Y$6,2)=7)
      ))
    ),
    INDEX(reference!$H$1:$I$9, MATCH($M171, reference!$H$1:$H$9, 0), 2),
    ""
  ),
"")</f>
        <v/>
      </c>
      <c r="Z171" s="53" t="str">
        <f>IFERROR(
  IF(
    AND(
      Z$6&gt;=$I171, Z$6&lt;=$J171, $Q$2="Yes",
      NOT( OR(
        AND($M$5=1, OR(WEEKDAY(Z$6,2)=6, WEEKDAY(Z$6,2)=7)),
        AND($M$5=17,  WEEKDAY(Z$6,2)=6),
        AND($M$5=11,  WEEKDAY(Z$6,2)=7)
      ))
    ),
    INDEX(reference!$H$1:$I$9, MATCH($M171, reference!$H$1:$H$9, 0), 2),
    ""
  ),
"")</f>
        <v/>
      </c>
      <c r="AA171" s="53" t="str">
        <f>IFERROR(
  IF(
    AND(
      AA$6&gt;=$I171, AA$6&lt;=$J171, $Q$2="Yes",
      NOT( OR(
        AND($M$5=1, OR(WEEKDAY(AA$6,2)=6, WEEKDAY(AA$6,2)=7)),
        AND($M$5=17,  WEEKDAY(AA$6,2)=6),
        AND($M$5=11,  WEEKDAY(AA$6,2)=7)
      ))
    ),
    INDEX(reference!$H$1:$I$9, MATCH($M171, reference!$H$1:$H$9, 0), 2),
    ""
  ),
"")</f>
        <v/>
      </c>
      <c r="AB171" s="53" t="str">
        <f>IFERROR(
  IF(
    AND(
      AB$6&gt;=$I171, AB$6&lt;=$J171, $Q$2="Yes",
      NOT( OR(
        AND($M$5=1, OR(WEEKDAY(AB$6,2)=6, WEEKDAY(AB$6,2)=7)),
        AND($M$5=17,  WEEKDAY(AB$6,2)=6),
        AND($M$5=11,  WEEKDAY(AB$6,2)=7)
      ))
    ),
    INDEX(reference!$H$1:$I$9, MATCH($M171, reference!$H$1:$H$9, 0), 2),
    ""
  ),
"")</f>
        <v/>
      </c>
      <c r="AC171" s="53" t="str">
        <f>IFERROR(
  IF(
    AND(
      AC$6&gt;=$I171, AC$6&lt;=$J171, $Q$2="Yes",
      NOT( OR(
        AND($M$5=1, OR(WEEKDAY(AC$6,2)=6, WEEKDAY(AC$6,2)=7)),
        AND($M$5=17,  WEEKDAY(AC$6,2)=6),
        AND($M$5=11,  WEEKDAY(AC$6,2)=7)
      ))
    ),
    INDEX(reference!$H$1:$I$9, MATCH($M171, reference!$H$1:$H$9, 0), 2),
    ""
  ),
"")</f>
        <v/>
      </c>
      <c r="AD171" s="53" t="str">
        <f>IFERROR(
  IF(
    AND(
      AD$6&gt;=$I171, AD$6&lt;=$J171, $Q$2="Yes",
      NOT( OR(
        AND($M$5=1, OR(WEEKDAY(AD$6,2)=6, WEEKDAY(AD$6,2)=7)),
        AND($M$5=17,  WEEKDAY(AD$6,2)=6),
        AND($M$5=11,  WEEKDAY(AD$6,2)=7)
      ))
    ),
    INDEX(reference!$H$1:$I$9, MATCH($M171, reference!$H$1:$H$9, 0), 2),
    ""
  ),
"")</f>
        <v/>
      </c>
      <c r="AE171" s="53" t="str">
        <f>IFERROR(
  IF(
    AND(
      AE$6&gt;=$I171, AE$6&lt;=$J171, $Q$2="Yes",
      NOT( OR(
        AND($M$5=1, OR(WEEKDAY(AE$6,2)=6, WEEKDAY(AE$6,2)=7)),
        AND($M$5=17,  WEEKDAY(AE$6,2)=6),
        AND($M$5=11,  WEEKDAY(AE$6,2)=7)
      ))
    ),
    INDEX(reference!$H$1:$I$9, MATCH($M171, reference!$H$1:$H$9, 0), 2),
    ""
  ),
"")</f>
        <v/>
      </c>
      <c r="AF171" s="53" t="str">
        <f>IFERROR(
  IF(
    AND(
      AF$6&gt;=$I171, AF$6&lt;=$J171, $Q$2="Yes",
      NOT( OR(
        AND($M$5=1, OR(WEEKDAY(AF$6,2)=6, WEEKDAY(AF$6,2)=7)),
        AND($M$5=17,  WEEKDAY(AF$6,2)=6),
        AND($M$5=11,  WEEKDAY(AF$6,2)=7)
      ))
    ),
    INDEX(reference!$H$1:$I$9, MATCH($M171, reference!$H$1:$H$9, 0), 2),
    ""
  ),
"")</f>
        <v/>
      </c>
      <c r="AG171" s="53" t="str">
        <f>IFERROR(
  IF(
    AND(
      AG$6&gt;=$I171, AG$6&lt;=$J171, $Q$2="Yes",
      NOT( OR(
        AND($M$5=1, OR(WEEKDAY(AG$6,2)=6, WEEKDAY(AG$6,2)=7)),
        AND($M$5=17,  WEEKDAY(AG$6,2)=6),
        AND($M$5=11,  WEEKDAY(AG$6,2)=7)
      ))
    ),
    INDEX(reference!$H$1:$I$9, MATCH($M171, reference!$H$1:$H$9, 0), 2),
    ""
  ),
"")</f>
        <v/>
      </c>
      <c r="AH171" s="53" t="str">
        <f>IFERROR(
  IF(
    AND(
      AH$6&gt;=$I171, AH$6&lt;=$J171, $Q$2="Yes",
      NOT( OR(
        AND($M$5=1, OR(WEEKDAY(AH$6,2)=6, WEEKDAY(AH$6,2)=7)),
        AND($M$5=17,  WEEKDAY(AH$6,2)=6),
        AND($M$5=11,  WEEKDAY(AH$6,2)=7)
      ))
    ),
    INDEX(reference!$H$1:$I$9, MATCH($M171, reference!$H$1:$H$9, 0), 2),
    ""
  ),
"")</f>
        <v/>
      </c>
      <c r="AI171" s="53" t="str">
        <f>IFERROR(
  IF(
    AND(
      AI$6&gt;=$I171, AI$6&lt;=$J171, $Q$2="Yes",
      NOT( OR(
        AND($M$5=1, OR(WEEKDAY(AI$6,2)=6, WEEKDAY(AI$6,2)=7)),
        AND($M$5=17,  WEEKDAY(AI$6,2)=6),
        AND($M$5=11,  WEEKDAY(AI$6,2)=7)
      ))
    ),
    INDEX(reference!$H$1:$I$9, MATCH($M171, reference!$H$1:$H$9, 0), 2),
    ""
  ),
"")</f>
        <v/>
      </c>
      <c r="AJ171" s="53" t="str">
        <f>IFERROR(
  IF(
    AND(
      AJ$6&gt;=$I171, AJ$6&lt;=$J171, $Q$2="Yes",
      NOT( OR(
        AND($M$5=1, OR(WEEKDAY(AJ$6,2)=6, WEEKDAY(AJ$6,2)=7)),
        AND($M$5=17,  WEEKDAY(AJ$6,2)=6),
        AND($M$5=11,  WEEKDAY(AJ$6,2)=7)
      ))
    ),
    INDEX(reference!$H$1:$I$9, MATCH($M171, reference!$H$1:$H$9, 0), 2),
    ""
  ),
"")</f>
        <v/>
      </c>
      <c r="AK171" s="53" t="str">
        <f>IFERROR(
  IF(
    AND(
      AK$6&gt;=$I171, AK$6&lt;=$J171, $Q$2="Yes",
      NOT( OR(
        AND($M$5=1, OR(WEEKDAY(AK$6,2)=6, WEEKDAY(AK$6,2)=7)),
        AND($M$5=17,  WEEKDAY(AK$6,2)=6),
        AND($M$5=11,  WEEKDAY(AK$6,2)=7)
      ))
    ),
    INDEX(reference!$H$1:$I$9, MATCH($M171, reference!$H$1:$H$9, 0), 2),
    ""
  ),
"")</f>
        <v/>
      </c>
      <c r="AL171" s="53" t="str">
        <f>IFERROR(
  IF(
    AND(
      AL$6&gt;=$I171, AL$6&lt;=$J171, $Q$2="Yes",
      NOT( OR(
        AND($M$5=1, OR(WEEKDAY(AL$6,2)=6, WEEKDAY(AL$6,2)=7)),
        AND($M$5=17,  WEEKDAY(AL$6,2)=6),
        AND($M$5=11,  WEEKDAY(AL$6,2)=7)
      ))
    ),
    INDEX(reference!$H$1:$I$9, MATCH($M171, reference!$H$1:$H$9, 0), 2),
    ""
  ),
"")</f>
        <v/>
      </c>
      <c r="AM171" s="53" t="str">
        <f>IFERROR(
  IF(
    AND(
      AM$6&gt;=$I171, AM$6&lt;=$J171, $Q$2="Yes",
      NOT( OR(
        AND($M$5=1, OR(WEEKDAY(AM$6,2)=6, WEEKDAY(AM$6,2)=7)),
        AND($M$5=17,  WEEKDAY(AM$6,2)=6),
        AND($M$5=11,  WEEKDAY(AM$6,2)=7)
      ))
    ),
    INDEX(reference!$H$1:$I$9, MATCH($M171, reference!$H$1:$H$9, 0), 2),
    ""
  ),
"")</f>
        <v/>
      </c>
      <c r="AN171" s="53" t="str">
        <f>IFERROR(
  IF(
    AND(
      AN$6&gt;=$I171, AN$6&lt;=$J171, $Q$2="Yes",
      NOT( OR(
        AND($M$5=1, OR(WEEKDAY(AN$6,2)=6, WEEKDAY(AN$6,2)=7)),
        AND($M$5=17,  WEEKDAY(AN$6,2)=6),
        AND($M$5=11,  WEEKDAY(AN$6,2)=7)
      ))
    ),
    INDEX(reference!$H$1:$I$9, MATCH($M171, reference!$H$1:$H$9, 0), 2),
    ""
  ),
"")</f>
        <v/>
      </c>
      <c r="AO171" s="53" t="str">
        <f>IFERROR(
  IF(
    AND(
      AO$6&gt;=$I171, AO$6&lt;=$J171, $Q$2="Yes",
      NOT( OR(
        AND($M$5=1, OR(WEEKDAY(AO$6,2)=6, WEEKDAY(AO$6,2)=7)),
        AND($M$5=17,  WEEKDAY(AO$6,2)=6),
        AND($M$5=11,  WEEKDAY(AO$6,2)=7)
      ))
    ),
    INDEX(reference!$H$1:$I$9, MATCH($M171, reference!$H$1:$H$9, 0), 2),
    ""
  ),
"")</f>
        <v/>
      </c>
      <c r="AP171" s="53" t="str">
        <f>IFERROR(
  IF(
    AND(
      AP$6&gt;=$I171, AP$6&lt;=$J171, $Q$2="Yes",
      NOT( OR(
        AND($M$5=1, OR(WEEKDAY(AP$6,2)=6, WEEKDAY(AP$6,2)=7)),
        AND($M$5=17,  WEEKDAY(AP$6,2)=6),
        AND($M$5=11,  WEEKDAY(AP$6,2)=7)
      ))
    ),
    INDEX(reference!$H$1:$I$9, MATCH($M171, reference!$H$1:$H$9, 0), 2),
    ""
  ),
"")</f>
        <v/>
      </c>
      <c r="AQ171" s="53" t="str">
        <f>IFERROR(
  IF(
    AND(
      AQ$6&gt;=$I171, AQ$6&lt;=$J171, $Q$2="Yes",
      NOT( OR(
        AND($M$5=1, OR(WEEKDAY(AQ$6,2)=6, WEEKDAY(AQ$6,2)=7)),
        AND($M$5=17,  WEEKDAY(AQ$6,2)=6),
        AND($M$5=11,  WEEKDAY(AQ$6,2)=7)
      ))
    ),
    INDEX(reference!$H$1:$I$9, MATCH($M171, reference!$H$1:$H$9, 0), 2),
    ""
  ),
"")</f>
        <v/>
      </c>
      <c r="AR171" s="53" t="str">
        <f>IFERROR(
  IF(
    AND(
      AR$6&gt;=$I171, AR$6&lt;=$J171, $Q$2="Yes",
      NOT( OR(
        AND($M$5=1, OR(WEEKDAY(AR$6,2)=6, WEEKDAY(AR$6,2)=7)),
        AND($M$5=17,  WEEKDAY(AR$6,2)=6),
        AND($M$5=11,  WEEKDAY(AR$6,2)=7)
      ))
    ),
    INDEX(reference!$H$1:$I$9, MATCH($M171, reference!$H$1:$H$9, 0), 2),
    ""
  ),
"")</f>
        <v/>
      </c>
      <c r="AS171" s="53" t="str">
        <f>IFERROR(
  IF(
    AND(
      AS$6&gt;=$I171, AS$6&lt;=$J171, $Q$2="Yes",
      NOT( OR(
        AND($M$5=1, OR(WEEKDAY(AS$6,2)=6, WEEKDAY(AS$6,2)=7)),
        AND($M$5=17,  WEEKDAY(AS$6,2)=6),
        AND($M$5=11,  WEEKDAY(AS$6,2)=7)
      ))
    ),
    INDEX(reference!$H$1:$I$9, MATCH($M171, reference!$H$1:$H$9, 0), 2),
    ""
  ),
"")</f>
        <v/>
      </c>
      <c r="AT171" s="53" t="str">
        <f>IFERROR(
  IF(
    AND(
      AT$6&gt;=$I171, AT$6&lt;=$J171, $Q$2="Yes",
      NOT( OR(
        AND($M$5=1, OR(WEEKDAY(AT$6,2)=6, WEEKDAY(AT$6,2)=7)),
        AND($M$5=17,  WEEKDAY(AT$6,2)=6),
        AND($M$5=11,  WEEKDAY(AT$6,2)=7)
      ))
    ),
    INDEX(reference!$H$1:$I$9, MATCH($M171, reference!$H$1:$H$9, 0), 2),
    ""
  ),
"")</f>
        <v/>
      </c>
      <c r="AU171" s="53" t="str">
        <f>IFERROR(
  IF(
    AND(
      AU$6&gt;=$I171, AU$6&lt;=$J171, $Q$2="Yes",
      NOT( OR(
        AND($M$5=1, OR(WEEKDAY(AU$6,2)=6, WEEKDAY(AU$6,2)=7)),
        AND($M$5=17,  WEEKDAY(AU$6,2)=6),
        AND($M$5=11,  WEEKDAY(AU$6,2)=7)
      ))
    ),
    INDEX(reference!$H$1:$I$9, MATCH($M171, reference!$H$1:$H$9, 0), 2),
    ""
  ),
"")</f>
        <v/>
      </c>
      <c r="AV171" s="53" t="str">
        <f>IFERROR(
  IF(
    AND(
      AV$6&gt;=$I171, AV$6&lt;=$J171, $Q$2="Yes",
      NOT( OR(
        AND($M$5=1, OR(WEEKDAY(AV$6,2)=6, WEEKDAY(AV$6,2)=7)),
        AND($M$5=17,  WEEKDAY(AV$6,2)=6),
        AND($M$5=11,  WEEKDAY(AV$6,2)=7)
      ))
    ),
    INDEX(reference!$H$1:$I$9, MATCH($M171, reference!$H$1:$H$9, 0), 2),
    ""
  ),
"")</f>
        <v/>
      </c>
      <c r="AW171" s="53" t="str">
        <f>IFERROR(
  IF(
    AND(
      AW$6&gt;=$I171, AW$6&lt;=$J171, $Q$2="Yes",
      NOT( OR(
        AND($M$5=1, OR(WEEKDAY(AW$6,2)=6, WEEKDAY(AW$6,2)=7)),
        AND($M$5=17,  WEEKDAY(AW$6,2)=6),
        AND($M$5=11,  WEEKDAY(AW$6,2)=7)
      ))
    ),
    INDEX(reference!$H$1:$I$9, MATCH($M171, reference!$H$1:$H$9, 0), 2),
    ""
  ),
"")</f>
        <v/>
      </c>
      <c r="AX171" s="53" t="str">
        <f>IFERROR(
  IF(
    AND(
      AX$6&gt;=$I171, AX$6&lt;=$J171, $Q$2="Yes",
      NOT( OR(
        AND($M$5=1, OR(WEEKDAY(AX$6,2)=6, WEEKDAY(AX$6,2)=7)),
        AND($M$5=17,  WEEKDAY(AX$6,2)=6),
        AND($M$5=11,  WEEKDAY(AX$6,2)=7)
      ))
    ),
    INDEX(reference!$H$1:$I$9, MATCH($M171, reference!$H$1:$H$9, 0), 2),
    ""
  ),
"")</f>
        <v/>
      </c>
      <c r="AY171" s="53" t="str">
        <f>IFERROR(
  IF(
    AND(
      AY$6&gt;=$I171, AY$6&lt;=$J171, $Q$2="Yes",
      NOT( OR(
        AND($M$5=1, OR(WEEKDAY(AY$6,2)=6, WEEKDAY(AY$6,2)=7)),
        AND($M$5=17,  WEEKDAY(AY$6,2)=6),
        AND($M$5=11,  WEEKDAY(AY$6,2)=7)
      ))
    ),
    INDEX(reference!$H$1:$I$9, MATCH($M171, reference!$H$1:$H$9, 0), 2),
    ""
  ),
"")</f>
        <v/>
      </c>
      <c r="AZ171" s="53" t="str">
        <f>IFERROR(
  IF(
    AND(
      AZ$6&gt;=$I171, AZ$6&lt;=$J171, $Q$2="Yes",
      NOT( OR(
        AND($M$5=1, OR(WEEKDAY(AZ$6,2)=6, WEEKDAY(AZ$6,2)=7)),
        AND($M$5=17,  WEEKDAY(AZ$6,2)=6),
        AND($M$5=11,  WEEKDAY(AZ$6,2)=7)
      ))
    ),
    INDEX(reference!$H$1:$I$9, MATCH($M171, reference!$H$1:$H$9, 0), 2),
    ""
  ),
"")</f>
        <v/>
      </c>
      <c r="BA171" s="53" t="str">
        <f>IFERROR(
  IF(
    AND(
      BA$6&gt;=$I171, BA$6&lt;=$J171, $Q$2="Yes",
      NOT( OR(
        AND($M$5=1, OR(WEEKDAY(BA$6,2)=6, WEEKDAY(BA$6,2)=7)),
        AND($M$5=17,  WEEKDAY(BA$6,2)=6),
        AND($M$5=11,  WEEKDAY(BA$6,2)=7)
      ))
    ),
    INDEX(reference!$H$1:$I$9, MATCH($M171, reference!$H$1:$H$9, 0), 2),
    ""
  ),
"")</f>
        <v/>
      </c>
      <c r="BB171" s="53" t="str">
        <f>IFERROR(
  IF(
    AND(
      BB$6&gt;=$I171, BB$6&lt;=$J171, $Q$2="Yes",
      NOT( OR(
        AND($M$5=1, OR(WEEKDAY(BB$6,2)=6, WEEKDAY(BB$6,2)=7)),
        AND($M$5=17,  WEEKDAY(BB$6,2)=6),
        AND($M$5=11,  WEEKDAY(BB$6,2)=7)
      ))
    ),
    INDEX(reference!$H$1:$I$9, MATCH($M171, reference!$H$1:$H$9, 0), 2),
    ""
  ),
"")</f>
        <v/>
      </c>
      <c r="BC171" s="53" t="str">
        <f>IFERROR(
  IF(
    AND(
      BC$6&gt;=$I171, BC$6&lt;=$J171, $Q$2="Yes",
      NOT( OR(
        AND($M$5=1, OR(WEEKDAY(BC$6,2)=6, WEEKDAY(BC$6,2)=7)),
        AND($M$5=17,  WEEKDAY(BC$6,2)=6),
        AND($M$5=11,  WEEKDAY(BC$6,2)=7)
      ))
    ),
    INDEX(reference!$H$1:$I$9, MATCH($M171, reference!$H$1:$H$9, 0), 2),
    ""
  ),
"")</f>
        <v/>
      </c>
      <c r="BD171" s="53" t="str">
        <f>IFERROR(
  IF(
    AND(
      BD$6&gt;=$I171, BD$6&lt;=$J171, $Q$2="Yes",
      NOT( OR(
        AND($M$5=1, OR(WEEKDAY(BD$6,2)=6, WEEKDAY(BD$6,2)=7)),
        AND($M$5=17,  WEEKDAY(BD$6,2)=6),
        AND($M$5=11,  WEEKDAY(BD$6,2)=7)
      ))
    ),
    INDEX(reference!$H$1:$I$9, MATCH($M171, reference!$H$1:$H$9, 0), 2),
    ""
  ),
"")</f>
        <v/>
      </c>
      <c r="BE171" s="53" t="str">
        <f>IFERROR(
  IF(
    AND(
      BE$6&gt;=$I171, BE$6&lt;=$J171, $Q$2="Yes",
      NOT( OR(
        AND($M$5=1, OR(WEEKDAY(BE$6,2)=6, WEEKDAY(BE$6,2)=7)),
        AND($M$5=17,  WEEKDAY(BE$6,2)=6),
        AND($M$5=11,  WEEKDAY(BE$6,2)=7)
      ))
    ),
    INDEX(reference!$H$1:$I$9, MATCH($M171, reference!$H$1:$H$9, 0), 2),
    ""
  ),
"")</f>
        <v/>
      </c>
      <c r="BF171" s="53" t="str">
        <f>IFERROR(
  IF(
    AND(
      BF$6&gt;=$I171, BF$6&lt;=$J171, $Q$2="Yes",
      NOT( OR(
        AND($M$5=1, OR(WEEKDAY(BF$6,2)=6, WEEKDAY(BF$6,2)=7)),
        AND($M$5=17,  WEEKDAY(BF$6,2)=6),
        AND($M$5=11,  WEEKDAY(BF$6,2)=7)
      ))
    ),
    INDEX(reference!$H$1:$I$9, MATCH($M171, reference!$H$1:$H$9, 0), 2),
    ""
  ),
"")</f>
        <v/>
      </c>
      <c r="BG171" s="53" t="str">
        <f>IFERROR(
  IF(
    AND(
      BG$6&gt;=$I171, BG$6&lt;=$J171, $Q$2="Yes",
      NOT( OR(
        AND($M$5=1, OR(WEEKDAY(BG$6,2)=6, WEEKDAY(BG$6,2)=7)),
        AND($M$5=17,  WEEKDAY(BG$6,2)=6),
        AND($M$5=11,  WEEKDAY(BG$6,2)=7)
      ))
    ),
    INDEX(reference!$H$1:$I$9, MATCH($M171, reference!$H$1:$H$9, 0), 2),
    ""
  ),
"")</f>
        <v/>
      </c>
      <c r="BH171" s="53" t="str">
        <f>IFERROR(
  IF(
    AND(
      BH$6&gt;=$I171, BH$6&lt;=$J171, $Q$2="Yes",
      NOT( OR(
        AND($M$5=1, OR(WEEKDAY(BH$6,2)=6, WEEKDAY(BH$6,2)=7)),
        AND($M$5=17,  WEEKDAY(BH$6,2)=6),
        AND($M$5=11,  WEEKDAY(BH$6,2)=7)
      ))
    ),
    INDEX(reference!$H$1:$I$9, MATCH($M171, reference!$H$1:$H$9, 0), 2),
    ""
  ),
"")</f>
        <v/>
      </c>
      <c r="BI171" s="53" t="str">
        <f>IFERROR(
  IF(
    AND(
      BI$6&gt;=$I171, BI$6&lt;=$J171, $Q$2="Yes",
      NOT( OR(
        AND($M$5=1, OR(WEEKDAY(BI$6,2)=6, WEEKDAY(BI$6,2)=7)),
        AND($M$5=17,  WEEKDAY(BI$6,2)=6),
        AND($M$5=11,  WEEKDAY(BI$6,2)=7)
      ))
    ),
    INDEX(reference!$H$1:$I$9, MATCH($M171, reference!$H$1:$H$9, 0), 2),
    ""
  ),
"")</f>
        <v/>
      </c>
      <c r="BJ171" s="53" t="str">
        <f>IFERROR(
  IF(
    AND(
      BJ$6&gt;=$I171, BJ$6&lt;=$J171, $Q$2="Yes",
      NOT( OR(
        AND($M$5=1, OR(WEEKDAY(BJ$6,2)=6, WEEKDAY(BJ$6,2)=7)),
        AND($M$5=17,  WEEKDAY(BJ$6,2)=6),
        AND($M$5=11,  WEEKDAY(BJ$6,2)=7)
      ))
    ),
    INDEX(reference!$H$1:$I$9, MATCH($M171, reference!$H$1:$H$9, 0), 2),
    ""
  ),
"")</f>
        <v/>
      </c>
      <c r="BK171" s="53" t="str">
        <f>IFERROR(
  IF(
    AND(
      BK$6&gt;=$I171, BK$6&lt;=$J171, $Q$2="Yes",
      NOT( OR(
        AND($M$5=1, OR(WEEKDAY(BK$6,2)=6, WEEKDAY(BK$6,2)=7)),
        AND($M$5=17,  WEEKDAY(BK$6,2)=6),
        AND($M$5=11,  WEEKDAY(BK$6,2)=7)
      ))
    ),
    INDEX(reference!$H$1:$I$9, MATCH($M171, reference!$H$1:$H$9, 0), 2),
    ""
  ),
"")</f>
        <v/>
      </c>
      <c r="BL171" s="53" t="str">
        <f>IFERROR(
  IF(
    AND(
      BL$6&gt;=$I171, BL$6&lt;=$J171, $Q$2="Yes",
      NOT( OR(
        AND($M$5=1, OR(WEEKDAY(BL$6,2)=6, WEEKDAY(BL$6,2)=7)),
        AND($M$5=17,  WEEKDAY(BL$6,2)=6),
        AND($M$5=11,  WEEKDAY(BL$6,2)=7)
      ))
    ),
    INDEX(reference!$H$1:$I$9, MATCH($M171, reference!$H$1:$H$9, 0), 2),
    ""
  ),
"")</f>
        <v/>
      </c>
      <c r="BM171" s="53" t="str">
        <f>IFERROR(
  IF(
    AND(
      BM$6&gt;=$I171, BM$6&lt;=$J171, $Q$2="Yes",
      NOT( OR(
        AND($M$5=1, OR(WEEKDAY(BM$6,2)=6, WEEKDAY(BM$6,2)=7)),
        AND($M$5=17,  WEEKDAY(BM$6,2)=6),
        AND($M$5=11,  WEEKDAY(BM$6,2)=7)
      ))
    ),
    INDEX(reference!$H$1:$I$9, MATCH($M171, reference!$H$1:$H$9, 0), 2),
    ""
  ),
"")</f>
        <v/>
      </c>
      <c r="BN171" s="53" t="str">
        <f>IFERROR(
  IF(
    AND(
      BN$6&gt;=$I171, BN$6&lt;=$J171, $Q$2="Yes",
      NOT( OR(
        AND($M$5=1, OR(WEEKDAY(BN$6,2)=6, WEEKDAY(BN$6,2)=7)),
        AND($M$5=17,  WEEKDAY(BN$6,2)=6),
        AND($M$5=11,  WEEKDAY(BN$6,2)=7)
      ))
    ),
    INDEX(reference!$H$1:$I$9, MATCH($M171, reference!$H$1:$H$9, 0), 2),
    ""
  ),
"")</f>
        <v/>
      </c>
      <c r="BO171" s="53" t="str">
        <f>IFERROR(
  IF(
    AND(
      BO$6&gt;=$I171, BO$6&lt;=$J171, $Q$2="Yes",
      NOT( OR(
        AND($M$5=1, OR(WEEKDAY(BO$6,2)=6, WEEKDAY(BO$6,2)=7)),
        AND($M$5=17,  WEEKDAY(BO$6,2)=6),
        AND($M$5=11,  WEEKDAY(BO$6,2)=7)
      ))
    ),
    INDEX(reference!$H$1:$I$9, MATCH($M171, reference!$H$1:$H$9, 0), 2),
    ""
  ),
"")</f>
        <v/>
      </c>
      <c r="BP171" s="53" t="str">
        <f>IFERROR(
  IF(
    AND(
      BP$6&gt;=$I171, BP$6&lt;=$J171, $Q$2="Yes",
      NOT( OR(
        AND($M$5=1, OR(WEEKDAY(BP$6,2)=6, WEEKDAY(BP$6,2)=7)),
        AND($M$5=17,  WEEKDAY(BP$6,2)=6),
        AND($M$5=11,  WEEKDAY(BP$6,2)=7)
      ))
    ),
    INDEX(reference!$H$1:$I$9, MATCH($M171, reference!$H$1:$H$9, 0), 2),
    ""
  ),
"")</f>
        <v/>
      </c>
      <c r="BQ171" s="53" t="str">
        <f>IFERROR(
  IF(
    AND(
      BQ$6&gt;=$I171, BQ$6&lt;=$J171, $Q$2="Yes",
      NOT( OR(
        AND($M$5=1, OR(WEEKDAY(BQ$6,2)=6, WEEKDAY(BQ$6,2)=7)),
        AND($M$5=17,  WEEKDAY(BQ$6,2)=6),
        AND($M$5=11,  WEEKDAY(BQ$6,2)=7)
      ))
    ),
    INDEX(reference!$H$1:$I$9, MATCH($M171, reference!$H$1:$H$9, 0), 2),
    ""
  ),
"")</f>
        <v/>
      </c>
    </row>
    <row r="172" spans="1:69" ht="22.5" customHeight="1" x14ac:dyDescent="0.15">
      <c r="A172" s="46">
        <f>COUNTIF($L$7:M172,M172)</f>
        <v>0</v>
      </c>
      <c r="B172" s="46" t="str">
        <f t="shared" si="10"/>
        <v>-0</v>
      </c>
      <c r="C172" s="46" t="str">
        <f>IFERROR(IF(G172="","",MOD(COUNTIFS($F$6:G172,"◯"),10)),"")</f>
        <v/>
      </c>
      <c r="D172" s="46" t="str" cm="1">
        <f t="array" ref="D172">IF(G172="","",_xlfn.SWITCH(G172,"◯",1,"◆",2,"★",3))</f>
        <v/>
      </c>
      <c r="E172" s="46"/>
      <c r="F172" s="47"/>
      <c r="G172" s="48"/>
      <c r="H172" s="49"/>
      <c r="I172" s="51"/>
      <c r="J172" s="51"/>
      <c r="K172" s="52" t="str">
        <f t="shared" si="9"/>
        <v/>
      </c>
      <c r="L172" s="50"/>
      <c r="M172" s="50"/>
      <c r="N172" s="53" t="str">
        <f>IFERROR(
  IF(
    AND(
      N$6&gt;=$I172, N$6&lt;=$J172, $Q$2="Yes",
      NOT( OR(
        AND($M$5=1, OR(WEEKDAY(N$6,2)=6, WEEKDAY(N$6,2)=7)),
        AND($M$5=17,  WEEKDAY(N$6,2)=6),
        AND($M$5=11,  WEEKDAY(N$6,2)=7)
      ))
    ),
    INDEX(reference!$H$1:$I$9, MATCH($M172, reference!$H$1:$H$9, 0), 2),
    ""
  ),
"")</f>
        <v/>
      </c>
      <c r="O172" s="53" t="str">
        <f>IFERROR(
  IF(
    AND(
      O$6&gt;=$I172, O$6&lt;=$J172, $Q$2="Yes",
      NOT( OR(
        AND($M$5=1, OR(WEEKDAY(O$6,2)=6, WEEKDAY(O$6,2)=7)),
        AND($M$5=17,  WEEKDAY(O$6,2)=6),
        AND($M$5=11,  WEEKDAY(O$6,2)=7)
      ))
    ),
    INDEX(reference!$H$1:$I$9, MATCH($M172, reference!$H$1:$H$9, 0), 2),
    ""
  ),
"")</f>
        <v/>
      </c>
      <c r="P172" s="53" t="str">
        <f>IFERROR(
  IF(
    AND(
      P$6&gt;=$I172, P$6&lt;=$J172, $Q$2="Yes",
      NOT( OR(
        AND($M$5=1, OR(WEEKDAY(P$6,2)=6, WEEKDAY(P$6,2)=7)),
        AND($M$5=17,  WEEKDAY(P$6,2)=6),
        AND($M$5=11,  WEEKDAY(P$6,2)=7)
      ))
    ),
    INDEX(reference!$H$1:$I$9, MATCH($M172, reference!$H$1:$H$9, 0), 2),
    ""
  ),
"")</f>
        <v/>
      </c>
      <c r="Q172" s="53" t="str">
        <f>IFERROR(
  IF(
    AND(
      Q$6&gt;=$I172, Q$6&lt;=$J172, $Q$2="Yes",
      NOT( OR(
        AND($M$5=1, OR(WEEKDAY(Q$6,2)=6, WEEKDAY(Q$6,2)=7)),
        AND($M$5=17,  WEEKDAY(Q$6,2)=6),
        AND($M$5=11,  WEEKDAY(Q$6,2)=7)
      ))
    ),
    INDEX(reference!$H$1:$I$9, MATCH($M172, reference!$H$1:$H$9, 0), 2),
    ""
  ),
"")</f>
        <v/>
      </c>
      <c r="R172" s="53" t="str">
        <f>IFERROR(
  IF(
    AND(
      R$6&gt;=$I172, R$6&lt;=$J172, $Q$2="Yes",
      NOT( OR(
        AND($M$5=1, OR(WEEKDAY(R$6,2)=6, WEEKDAY(R$6,2)=7)),
        AND($M$5=17,  WEEKDAY(R$6,2)=6),
        AND($M$5=11,  WEEKDAY(R$6,2)=7)
      ))
    ),
    INDEX(reference!$H$1:$I$9, MATCH($M172, reference!$H$1:$H$9, 0), 2),
    ""
  ),
"")</f>
        <v/>
      </c>
      <c r="S172" s="53" t="str">
        <f>IFERROR(
  IF(
    AND(
      S$6&gt;=$I172, S$6&lt;=$J172, $Q$2="Yes",
      NOT( OR(
        AND($M$5=1, OR(WEEKDAY(S$6,2)=6, WEEKDAY(S$6,2)=7)),
        AND($M$5=17,  WEEKDAY(S$6,2)=6),
        AND($M$5=11,  WEEKDAY(S$6,2)=7)
      ))
    ),
    INDEX(reference!$H$1:$I$9, MATCH($M172, reference!$H$1:$H$9, 0), 2),
    ""
  ),
"")</f>
        <v/>
      </c>
      <c r="T172" s="53" t="str">
        <f>IFERROR(
  IF(
    AND(
      T$6&gt;=$I172, T$6&lt;=$J172, $Q$2="Yes",
      NOT( OR(
        AND($M$5=1, OR(WEEKDAY(T$6,2)=6, WEEKDAY(T$6,2)=7)),
        AND($M$5=17,  WEEKDAY(T$6,2)=6),
        AND($M$5=11,  WEEKDAY(T$6,2)=7)
      ))
    ),
    INDEX(reference!$H$1:$I$9, MATCH($M172, reference!$H$1:$H$9, 0), 2),
    ""
  ),
"")</f>
        <v/>
      </c>
      <c r="U172" s="53" t="str">
        <f>IFERROR(
  IF(
    AND(
      U$6&gt;=$I172, U$6&lt;=$J172, $Q$2="Yes",
      NOT( OR(
        AND($M$5=1, OR(WEEKDAY(U$6,2)=6, WEEKDAY(U$6,2)=7)),
        AND($M$5=17,  WEEKDAY(U$6,2)=6),
        AND($M$5=11,  WEEKDAY(U$6,2)=7)
      ))
    ),
    INDEX(reference!$H$1:$I$9, MATCH($M172, reference!$H$1:$H$9, 0), 2),
    ""
  ),
"")</f>
        <v/>
      </c>
      <c r="V172" s="53" t="str">
        <f>IFERROR(
  IF(
    AND(
      V$6&gt;=$I172, V$6&lt;=$J172, $Q$2="Yes",
      NOT( OR(
        AND($M$5=1, OR(WEEKDAY(V$6,2)=6, WEEKDAY(V$6,2)=7)),
        AND($M$5=17,  WEEKDAY(V$6,2)=6),
        AND($M$5=11,  WEEKDAY(V$6,2)=7)
      ))
    ),
    INDEX(reference!$H$1:$I$9, MATCH($M172, reference!$H$1:$H$9, 0), 2),
    ""
  ),
"")</f>
        <v/>
      </c>
      <c r="W172" s="53" t="str">
        <f>IFERROR(
  IF(
    AND(
      W$6&gt;=$I172, W$6&lt;=$J172, $Q$2="Yes",
      NOT( OR(
        AND($M$5=1, OR(WEEKDAY(W$6,2)=6, WEEKDAY(W$6,2)=7)),
        AND($M$5=17,  WEEKDAY(W$6,2)=6),
        AND($M$5=11,  WEEKDAY(W$6,2)=7)
      ))
    ),
    INDEX(reference!$H$1:$I$9, MATCH($M172, reference!$H$1:$H$9, 0), 2),
    ""
  ),
"")</f>
        <v/>
      </c>
      <c r="X172" s="53" t="str">
        <f>IFERROR(
  IF(
    AND(
      X$6&gt;=$I172, X$6&lt;=$J172, $Q$2="Yes",
      NOT( OR(
        AND($M$5=1, OR(WEEKDAY(X$6,2)=6, WEEKDAY(X$6,2)=7)),
        AND($M$5=17,  WEEKDAY(X$6,2)=6),
        AND($M$5=11,  WEEKDAY(X$6,2)=7)
      ))
    ),
    INDEX(reference!$H$1:$I$9, MATCH($M172, reference!$H$1:$H$9, 0), 2),
    ""
  ),
"")</f>
        <v/>
      </c>
      <c r="Y172" s="53" t="str">
        <f>IFERROR(
  IF(
    AND(
      Y$6&gt;=$I172, Y$6&lt;=$J172, $Q$2="Yes",
      NOT( OR(
        AND($M$5=1, OR(WEEKDAY(Y$6,2)=6, WEEKDAY(Y$6,2)=7)),
        AND($M$5=17,  WEEKDAY(Y$6,2)=6),
        AND($M$5=11,  WEEKDAY(Y$6,2)=7)
      ))
    ),
    INDEX(reference!$H$1:$I$9, MATCH($M172, reference!$H$1:$H$9, 0), 2),
    ""
  ),
"")</f>
        <v/>
      </c>
      <c r="Z172" s="53" t="str">
        <f>IFERROR(
  IF(
    AND(
      Z$6&gt;=$I172, Z$6&lt;=$J172, $Q$2="Yes",
      NOT( OR(
        AND($M$5=1, OR(WEEKDAY(Z$6,2)=6, WEEKDAY(Z$6,2)=7)),
        AND($M$5=17,  WEEKDAY(Z$6,2)=6),
        AND($M$5=11,  WEEKDAY(Z$6,2)=7)
      ))
    ),
    INDEX(reference!$H$1:$I$9, MATCH($M172, reference!$H$1:$H$9, 0), 2),
    ""
  ),
"")</f>
        <v/>
      </c>
      <c r="AA172" s="53" t="str">
        <f>IFERROR(
  IF(
    AND(
      AA$6&gt;=$I172, AA$6&lt;=$J172, $Q$2="Yes",
      NOT( OR(
        AND($M$5=1, OR(WEEKDAY(AA$6,2)=6, WEEKDAY(AA$6,2)=7)),
        AND($M$5=17,  WEEKDAY(AA$6,2)=6),
        AND($M$5=11,  WEEKDAY(AA$6,2)=7)
      ))
    ),
    INDEX(reference!$H$1:$I$9, MATCH($M172, reference!$H$1:$H$9, 0), 2),
    ""
  ),
"")</f>
        <v/>
      </c>
      <c r="AB172" s="53" t="str">
        <f>IFERROR(
  IF(
    AND(
      AB$6&gt;=$I172, AB$6&lt;=$J172, $Q$2="Yes",
      NOT( OR(
        AND($M$5=1, OR(WEEKDAY(AB$6,2)=6, WEEKDAY(AB$6,2)=7)),
        AND($M$5=17,  WEEKDAY(AB$6,2)=6),
        AND($M$5=11,  WEEKDAY(AB$6,2)=7)
      ))
    ),
    INDEX(reference!$H$1:$I$9, MATCH($M172, reference!$H$1:$H$9, 0), 2),
    ""
  ),
"")</f>
        <v/>
      </c>
      <c r="AC172" s="53" t="str">
        <f>IFERROR(
  IF(
    AND(
      AC$6&gt;=$I172, AC$6&lt;=$J172, $Q$2="Yes",
      NOT( OR(
        AND($M$5=1, OR(WEEKDAY(AC$6,2)=6, WEEKDAY(AC$6,2)=7)),
        AND($M$5=17,  WEEKDAY(AC$6,2)=6),
        AND($M$5=11,  WEEKDAY(AC$6,2)=7)
      ))
    ),
    INDEX(reference!$H$1:$I$9, MATCH($M172, reference!$H$1:$H$9, 0), 2),
    ""
  ),
"")</f>
        <v/>
      </c>
      <c r="AD172" s="53" t="str">
        <f>IFERROR(
  IF(
    AND(
      AD$6&gt;=$I172, AD$6&lt;=$J172, $Q$2="Yes",
      NOT( OR(
        AND($M$5=1, OR(WEEKDAY(AD$6,2)=6, WEEKDAY(AD$6,2)=7)),
        AND($M$5=17,  WEEKDAY(AD$6,2)=6),
        AND($M$5=11,  WEEKDAY(AD$6,2)=7)
      ))
    ),
    INDEX(reference!$H$1:$I$9, MATCH($M172, reference!$H$1:$H$9, 0), 2),
    ""
  ),
"")</f>
        <v/>
      </c>
      <c r="AE172" s="53" t="str">
        <f>IFERROR(
  IF(
    AND(
      AE$6&gt;=$I172, AE$6&lt;=$J172, $Q$2="Yes",
      NOT( OR(
        AND($M$5=1, OR(WEEKDAY(AE$6,2)=6, WEEKDAY(AE$6,2)=7)),
        AND($M$5=17,  WEEKDAY(AE$6,2)=6),
        AND($M$5=11,  WEEKDAY(AE$6,2)=7)
      ))
    ),
    INDEX(reference!$H$1:$I$9, MATCH($M172, reference!$H$1:$H$9, 0), 2),
    ""
  ),
"")</f>
        <v/>
      </c>
      <c r="AF172" s="53" t="str">
        <f>IFERROR(
  IF(
    AND(
      AF$6&gt;=$I172, AF$6&lt;=$J172, $Q$2="Yes",
      NOT( OR(
        AND($M$5=1, OR(WEEKDAY(AF$6,2)=6, WEEKDAY(AF$6,2)=7)),
        AND($M$5=17,  WEEKDAY(AF$6,2)=6),
        AND($M$5=11,  WEEKDAY(AF$6,2)=7)
      ))
    ),
    INDEX(reference!$H$1:$I$9, MATCH($M172, reference!$H$1:$H$9, 0), 2),
    ""
  ),
"")</f>
        <v/>
      </c>
      <c r="AG172" s="53" t="str">
        <f>IFERROR(
  IF(
    AND(
      AG$6&gt;=$I172, AG$6&lt;=$J172, $Q$2="Yes",
      NOT( OR(
        AND($M$5=1, OR(WEEKDAY(AG$6,2)=6, WEEKDAY(AG$6,2)=7)),
        AND($M$5=17,  WEEKDAY(AG$6,2)=6),
        AND($M$5=11,  WEEKDAY(AG$6,2)=7)
      ))
    ),
    INDEX(reference!$H$1:$I$9, MATCH($M172, reference!$H$1:$H$9, 0), 2),
    ""
  ),
"")</f>
        <v/>
      </c>
      <c r="AH172" s="53" t="str">
        <f>IFERROR(
  IF(
    AND(
      AH$6&gt;=$I172, AH$6&lt;=$J172, $Q$2="Yes",
      NOT( OR(
        AND($M$5=1, OR(WEEKDAY(AH$6,2)=6, WEEKDAY(AH$6,2)=7)),
        AND($M$5=17,  WEEKDAY(AH$6,2)=6),
        AND($M$5=11,  WEEKDAY(AH$6,2)=7)
      ))
    ),
    INDEX(reference!$H$1:$I$9, MATCH($M172, reference!$H$1:$H$9, 0), 2),
    ""
  ),
"")</f>
        <v/>
      </c>
      <c r="AI172" s="53" t="str">
        <f>IFERROR(
  IF(
    AND(
      AI$6&gt;=$I172, AI$6&lt;=$J172, $Q$2="Yes",
      NOT( OR(
        AND($M$5=1, OR(WEEKDAY(AI$6,2)=6, WEEKDAY(AI$6,2)=7)),
        AND($M$5=17,  WEEKDAY(AI$6,2)=6),
        AND($M$5=11,  WEEKDAY(AI$6,2)=7)
      ))
    ),
    INDEX(reference!$H$1:$I$9, MATCH($M172, reference!$H$1:$H$9, 0), 2),
    ""
  ),
"")</f>
        <v/>
      </c>
      <c r="AJ172" s="53" t="str">
        <f>IFERROR(
  IF(
    AND(
      AJ$6&gt;=$I172, AJ$6&lt;=$J172, $Q$2="Yes",
      NOT( OR(
        AND($M$5=1, OR(WEEKDAY(AJ$6,2)=6, WEEKDAY(AJ$6,2)=7)),
        AND($M$5=17,  WEEKDAY(AJ$6,2)=6),
        AND($M$5=11,  WEEKDAY(AJ$6,2)=7)
      ))
    ),
    INDEX(reference!$H$1:$I$9, MATCH($M172, reference!$H$1:$H$9, 0), 2),
    ""
  ),
"")</f>
        <v/>
      </c>
      <c r="AK172" s="53" t="str">
        <f>IFERROR(
  IF(
    AND(
      AK$6&gt;=$I172, AK$6&lt;=$J172, $Q$2="Yes",
      NOT( OR(
        AND($M$5=1, OR(WEEKDAY(AK$6,2)=6, WEEKDAY(AK$6,2)=7)),
        AND($M$5=17,  WEEKDAY(AK$6,2)=6),
        AND($M$5=11,  WEEKDAY(AK$6,2)=7)
      ))
    ),
    INDEX(reference!$H$1:$I$9, MATCH($M172, reference!$H$1:$H$9, 0), 2),
    ""
  ),
"")</f>
        <v/>
      </c>
      <c r="AL172" s="53" t="str">
        <f>IFERROR(
  IF(
    AND(
      AL$6&gt;=$I172, AL$6&lt;=$J172, $Q$2="Yes",
      NOT( OR(
        AND($M$5=1, OR(WEEKDAY(AL$6,2)=6, WEEKDAY(AL$6,2)=7)),
        AND($M$5=17,  WEEKDAY(AL$6,2)=6),
        AND($M$5=11,  WEEKDAY(AL$6,2)=7)
      ))
    ),
    INDEX(reference!$H$1:$I$9, MATCH($M172, reference!$H$1:$H$9, 0), 2),
    ""
  ),
"")</f>
        <v/>
      </c>
      <c r="AM172" s="53" t="str">
        <f>IFERROR(
  IF(
    AND(
      AM$6&gt;=$I172, AM$6&lt;=$J172, $Q$2="Yes",
      NOT( OR(
        AND($M$5=1, OR(WEEKDAY(AM$6,2)=6, WEEKDAY(AM$6,2)=7)),
        AND($M$5=17,  WEEKDAY(AM$6,2)=6),
        AND($M$5=11,  WEEKDAY(AM$6,2)=7)
      ))
    ),
    INDEX(reference!$H$1:$I$9, MATCH($M172, reference!$H$1:$H$9, 0), 2),
    ""
  ),
"")</f>
        <v/>
      </c>
      <c r="AN172" s="53" t="str">
        <f>IFERROR(
  IF(
    AND(
      AN$6&gt;=$I172, AN$6&lt;=$J172, $Q$2="Yes",
      NOT( OR(
        AND($M$5=1, OR(WEEKDAY(AN$6,2)=6, WEEKDAY(AN$6,2)=7)),
        AND($M$5=17,  WEEKDAY(AN$6,2)=6),
        AND($M$5=11,  WEEKDAY(AN$6,2)=7)
      ))
    ),
    INDEX(reference!$H$1:$I$9, MATCH($M172, reference!$H$1:$H$9, 0), 2),
    ""
  ),
"")</f>
        <v/>
      </c>
      <c r="AO172" s="53" t="str">
        <f>IFERROR(
  IF(
    AND(
      AO$6&gt;=$I172, AO$6&lt;=$J172, $Q$2="Yes",
      NOT( OR(
        AND($M$5=1, OR(WEEKDAY(AO$6,2)=6, WEEKDAY(AO$6,2)=7)),
        AND($M$5=17,  WEEKDAY(AO$6,2)=6),
        AND($M$5=11,  WEEKDAY(AO$6,2)=7)
      ))
    ),
    INDEX(reference!$H$1:$I$9, MATCH($M172, reference!$H$1:$H$9, 0), 2),
    ""
  ),
"")</f>
        <v/>
      </c>
      <c r="AP172" s="53" t="str">
        <f>IFERROR(
  IF(
    AND(
      AP$6&gt;=$I172, AP$6&lt;=$J172, $Q$2="Yes",
      NOT( OR(
        AND($M$5=1, OR(WEEKDAY(AP$6,2)=6, WEEKDAY(AP$6,2)=7)),
        AND($M$5=17,  WEEKDAY(AP$6,2)=6),
        AND($M$5=11,  WEEKDAY(AP$6,2)=7)
      ))
    ),
    INDEX(reference!$H$1:$I$9, MATCH($M172, reference!$H$1:$H$9, 0), 2),
    ""
  ),
"")</f>
        <v/>
      </c>
      <c r="AQ172" s="53" t="str">
        <f>IFERROR(
  IF(
    AND(
      AQ$6&gt;=$I172, AQ$6&lt;=$J172, $Q$2="Yes",
      NOT( OR(
        AND($M$5=1, OR(WEEKDAY(AQ$6,2)=6, WEEKDAY(AQ$6,2)=7)),
        AND($M$5=17,  WEEKDAY(AQ$6,2)=6),
        AND($M$5=11,  WEEKDAY(AQ$6,2)=7)
      ))
    ),
    INDEX(reference!$H$1:$I$9, MATCH($M172, reference!$H$1:$H$9, 0), 2),
    ""
  ),
"")</f>
        <v/>
      </c>
      <c r="AR172" s="53" t="str">
        <f>IFERROR(
  IF(
    AND(
      AR$6&gt;=$I172, AR$6&lt;=$J172, $Q$2="Yes",
      NOT( OR(
        AND($M$5=1, OR(WEEKDAY(AR$6,2)=6, WEEKDAY(AR$6,2)=7)),
        AND($M$5=17,  WEEKDAY(AR$6,2)=6),
        AND($M$5=11,  WEEKDAY(AR$6,2)=7)
      ))
    ),
    INDEX(reference!$H$1:$I$9, MATCH($M172, reference!$H$1:$H$9, 0), 2),
    ""
  ),
"")</f>
        <v/>
      </c>
      <c r="AS172" s="53" t="str">
        <f>IFERROR(
  IF(
    AND(
      AS$6&gt;=$I172, AS$6&lt;=$J172, $Q$2="Yes",
      NOT( OR(
        AND($M$5=1, OR(WEEKDAY(AS$6,2)=6, WEEKDAY(AS$6,2)=7)),
        AND($M$5=17,  WEEKDAY(AS$6,2)=6),
        AND($M$5=11,  WEEKDAY(AS$6,2)=7)
      ))
    ),
    INDEX(reference!$H$1:$I$9, MATCH($M172, reference!$H$1:$H$9, 0), 2),
    ""
  ),
"")</f>
        <v/>
      </c>
      <c r="AT172" s="53" t="str">
        <f>IFERROR(
  IF(
    AND(
      AT$6&gt;=$I172, AT$6&lt;=$J172, $Q$2="Yes",
      NOT( OR(
        AND($M$5=1, OR(WEEKDAY(AT$6,2)=6, WEEKDAY(AT$6,2)=7)),
        AND($M$5=17,  WEEKDAY(AT$6,2)=6),
        AND($M$5=11,  WEEKDAY(AT$6,2)=7)
      ))
    ),
    INDEX(reference!$H$1:$I$9, MATCH($M172, reference!$H$1:$H$9, 0), 2),
    ""
  ),
"")</f>
        <v/>
      </c>
      <c r="AU172" s="53" t="str">
        <f>IFERROR(
  IF(
    AND(
      AU$6&gt;=$I172, AU$6&lt;=$J172, $Q$2="Yes",
      NOT( OR(
        AND($M$5=1, OR(WEEKDAY(AU$6,2)=6, WEEKDAY(AU$6,2)=7)),
        AND($M$5=17,  WEEKDAY(AU$6,2)=6),
        AND($M$5=11,  WEEKDAY(AU$6,2)=7)
      ))
    ),
    INDEX(reference!$H$1:$I$9, MATCH($M172, reference!$H$1:$H$9, 0), 2),
    ""
  ),
"")</f>
        <v/>
      </c>
      <c r="AV172" s="53" t="str">
        <f>IFERROR(
  IF(
    AND(
      AV$6&gt;=$I172, AV$6&lt;=$J172, $Q$2="Yes",
      NOT( OR(
        AND($M$5=1, OR(WEEKDAY(AV$6,2)=6, WEEKDAY(AV$6,2)=7)),
        AND($M$5=17,  WEEKDAY(AV$6,2)=6),
        AND($M$5=11,  WEEKDAY(AV$6,2)=7)
      ))
    ),
    INDEX(reference!$H$1:$I$9, MATCH($M172, reference!$H$1:$H$9, 0), 2),
    ""
  ),
"")</f>
        <v/>
      </c>
      <c r="AW172" s="53" t="str">
        <f>IFERROR(
  IF(
    AND(
      AW$6&gt;=$I172, AW$6&lt;=$J172, $Q$2="Yes",
      NOT( OR(
        AND($M$5=1, OR(WEEKDAY(AW$6,2)=6, WEEKDAY(AW$6,2)=7)),
        AND($M$5=17,  WEEKDAY(AW$6,2)=6),
        AND($M$5=11,  WEEKDAY(AW$6,2)=7)
      ))
    ),
    INDEX(reference!$H$1:$I$9, MATCH($M172, reference!$H$1:$H$9, 0), 2),
    ""
  ),
"")</f>
        <v/>
      </c>
      <c r="AX172" s="53" t="str">
        <f>IFERROR(
  IF(
    AND(
      AX$6&gt;=$I172, AX$6&lt;=$J172, $Q$2="Yes",
      NOT( OR(
        AND($M$5=1, OR(WEEKDAY(AX$6,2)=6, WEEKDAY(AX$6,2)=7)),
        AND($M$5=17,  WEEKDAY(AX$6,2)=6),
        AND($M$5=11,  WEEKDAY(AX$6,2)=7)
      ))
    ),
    INDEX(reference!$H$1:$I$9, MATCH($M172, reference!$H$1:$H$9, 0), 2),
    ""
  ),
"")</f>
        <v/>
      </c>
      <c r="AY172" s="53" t="str">
        <f>IFERROR(
  IF(
    AND(
      AY$6&gt;=$I172, AY$6&lt;=$J172, $Q$2="Yes",
      NOT( OR(
        AND($M$5=1, OR(WEEKDAY(AY$6,2)=6, WEEKDAY(AY$6,2)=7)),
        AND($M$5=17,  WEEKDAY(AY$6,2)=6),
        AND($M$5=11,  WEEKDAY(AY$6,2)=7)
      ))
    ),
    INDEX(reference!$H$1:$I$9, MATCH($M172, reference!$H$1:$H$9, 0), 2),
    ""
  ),
"")</f>
        <v/>
      </c>
      <c r="AZ172" s="53" t="str">
        <f>IFERROR(
  IF(
    AND(
      AZ$6&gt;=$I172, AZ$6&lt;=$J172, $Q$2="Yes",
      NOT( OR(
        AND($M$5=1, OR(WEEKDAY(AZ$6,2)=6, WEEKDAY(AZ$6,2)=7)),
        AND($M$5=17,  WEEKDAY(AZ$6,2)=6),
        AND($M$5=11,  WEEKDAY(AZ$6,2)=7)
      ))
    ),
    INDEX(reference!$H$1:$I$9, MATCH($M172, reference!$H$1:$H$9, 0), 2),
    ""
  ),
"")</f>
        <v/>
      </c>
      <c r="BA172" s="53" t="str">
        <f>IFERROR(
  IF(
    AND(
      BA$6&gt;=$I172, BA$6&lt;=$J172, $Q$2="Yes",
      NOT( OR(
        AND($M$5=1, OR(WEEKDAY(BA$6,2)=6, WEEKDAY(BA$6,2)=7)),
        AND($M$5=17,  WEEKDAY(BA$6,2)=6),
        AND($M$5=11,  WEEKDAY(BA$6,2)=7)
      ))
    ),
    INDEX(reference!$H$1:$I$9, MATCH($M172, reference!$H$1:$H$9, 0), 2),
    ""
  ),
"")</f>
        <v/>
      </c>
      <c r="BB172" s="53" t="str">
        <f>IFERROR(
  IF(
    AND(
      BB$6&gt;=$I172, BB$6&lt;=$J172, $Q$2="Yes",
      NOT( OR(
        AND($M$5=1, OR(WEEKDAY(BB$6,2)=6, WEEKDAY(BB$6,2)=7)),
        AND($M$5=17,  WEEKDAY(BB$6,2)=6),
        AND($M$5=11,  WEEKDAY(BB$6,2)=7)
      ))
    ),
    INDEX(reference!$H$1:$I$9, MATCH($M172, reference!$H$1:$H$9, 0), 2),
    ""
  ),
"")</f>
        <v/>
      </c>
      <c r="BC172" s="53" t="str">
        <f>IFERROR(
  IF(
    AND(
      BC$6&gt;=$I172, BC$6&lt;=$J172, $Q$2="Yes",
      NOT( OR(
        AND($M$5=1, OR(WEEKDAY(BC$6,2)=6, WEEKDAY(BC$6,2)=7)),
        AND($M$5=17,  WEEKDAY(BC$6,2)=6),
        AND($M$5=11,  WEEKDAY(BC$6,2)=7)
      ))
    ),
    INDEX(reference!$H$1:$I$9, MATCH($M172, reference!$H$1:$H$9, 0), 2),
    ""
  ),
"")</f>
        <v/>
      </c>
      <c r="BD172" s="53" t="str">
        <f>IFERROR(
  IF(
    AND(
      BD$6&gt;=$I172, BD$6&lt;=$J172, $Q$2="Yes",
      NOT( OR(
        AND($M$5=1, OR(WEEKDAY(BD$6,2)=6, WEEKDAY(BD$6,2)=7)),
        AND($M$5=17,  WEEKDAY(BD$6,2)=6),
        AND($M$5=11,  WEEKDAY(BD$6,2)=7)
      ))
    ),
    INDEX(reference!$H$1:$I$9, MATCH($M172, reference!$H$1:$H$9, 0), 2),
    ""
  ),
"")</f>
        <v/>
      </c>
      <c r="BE172" s="53" t="str">
        <f>IFERROR(
  IF(
    AND(
      BE$6&gt;=$I172, BE$6&lt;=$J172, $Q$2="Yes",
      NOT( OR(
        AND($M$5=1, OR(WEEKDAY(BE$6,2)=6, WEEKDAY(BE$6,2)=7)),
        AND($M$5=17,  WEEKDAY(BE$6,2)=6),
        AND($M$5=11,  WEEKDAY(BE$6,2)=7)
      ))
    ),
    INDEX(reference!$H$1:$I$9, MATCH($M172, reference!$H$1:$H$9, 0), 2),
    ""
  ),
"")</f>
        <v/>
      </c>
      <c r="BF172" s="53" t="str">
        <f>IFERROR(
  IF(
    AND(
      BF$6&gt;=$I172, BF$6&lt;=$J172, $Q$2="Yes",
      NOT( OR(
        AND($M$5=1, OR(WEEKDAY(BF$6,2)=6, WEEKDAY(BF$6,2)=7)),
        AND($M$5=17,  WEEKDAY(BF$6,2)=6),
        AND($M$5=11,  WEEKDAY(BF$6,2)=7)
      ))
    ),
    INDEX(reference!$H$1:$I$9, MATCH($M172, reference!$H$1:$H$9, 0), 2),
    ""
  ),
"")</f>
        <v/>
      </c>
      <c r="BG172" s="53" t="str">
        <f>IFERROR(
  IF(
    AND(
      BG$6&gt;=$I172, BG$6&lt;=$J172, $Q$2="Yes",
      NOT( OR(
        AND($M$5=1, OR(WEEKDAY(BG$6,2)=6, WEEKDAY(BG$6,2)=7)),
        AND($M$5=17,  WEEKDAY(BG$6,2)=6),
        AND($M$5=11,  WEEKDAY(BG$6,2)=7)
      ))
    ),
    INDEX(reference!$H$1:$I$9, MATCH($M172, reference!$H$1:$H$9, 0), 2),
    ""
  ),
"")</f>
        <v/>
      </c>
      <c r="BH172" s="53" t="str">
        <f>IFERROR(
  IF(
    AND(
      BH$6&gt;=$I172, BH$6&lt;=$J172, $Q$2="Yes",
      NOT( OR(
        AND($M$5=1, OR(WEEKDAY(BH$6,2)=6, WEEKDAY(BH$6,2)=7)),
        AND($M$5=17,  WEEKDAY(BH$6,2)=6),
        AND($M$5=11,  WEEKDAY(BH$6,2)=7)
      ))
    ),
    INDEX(reference!$H$1:$I$9, MATCH($M172, reference!$H$1:$H$9, 0), 2),
    ""
  ),
"")</f>
        <v/>
      </c>
      <c r="BI172" s="53" t="str">
        <f>IFERROR(
  IF(
    AND(
      BI$6&gt;=$I172, BI$6&lt;=$J172, $Q$2="Yes",
      NOT( OR(
        AND($M$5=1, OR(WEEKDAY(BI$6,2)=6, WEEKDAY(BI$6,2)=7)),
        AND($M$5=17,  WEEKDAY(BI$6,2)=6),
        AND($M$5=11,  WEEKDAY(BI$6,2)=7)
      ))
    ),
    INDEX(reference!$H$1:$I$9, MATCH($M172, reference!$H$1:$H$9, 0), 2),
    ""
  ),
"")</f>
        <v/>
      </c>
      <c r="BJ172" s="53" t="str">
        <f>IFERROR(
  IF(
    AND(
      BJ$6&gt;=$I172, BJ$6&lt;=$J172, $Q$2="Yes",
      NOT( OR(
        AND($M$5=1, OR(WEEKDAY(BJ$6,2)=6, WEEKDAY(BJ$6,2)=7)),
        AND($M$5=17,  WEEKDAY(BJ$6,2)=6),
        AND($M$5=11,  WEEKDAY(BJ$6,2)=7)
      ))
    ),
    INDEX(reference!$H$1:$I$9, MATCH($M172, reference!$H$1:$H$9, 0), 2),
    ""
  ),
"")</f>
        <v/>
      </c>
      <c r="BK172" s="53" t="str">
        <f>IFERROR(
  IF(
    AND(
      BK$6&gt;=$I172, BK$6&lt;=$J172, $Q$2="Yes",
      NOT( OR(
        AND($M$5=1, OR(WEEKDAY(BK$6,2)=6, WEEKDAY(BK$6,2)=7)),
        AND($M$5=17,  WEEKDAY(BK$6,2)=6),
        AND($M$5=11,  WEEKDAY(BK$6,2)=7)
      ))
    ),
    INDEX(reference!$H$1:$I$9, MATCH($M172, reference!$H$1:$H$9, 0), 2),
    ""
  ),
"")</f>
        <v/>
      </c>
      <c r="BL172" s="53" t="str">
        <f>IFERROR(
  IF(
    AND(
      BL$6&gt;=$I172, BL$6&lt;=$J172, $Q$2="Yes",
      NOT( OR(
        AND($M$5=1, OR(WEEKDAY(BL$6,2)=6, WEEKDAY(BL$6,2)=7)),
        AND($M$5=17,  WEEKDAY(BL$6,2)=6),
        AND($M$5=11,  WEEKDAY(BL$6,2)=7)
      ))
    ),
    INDEX(reference!$H$1:$I$9, MATCH($M172, reference!$H$1:$H$9, 0), 2),
    ""
  ),
"")</f>
        <v/>
      </c>
      <c r="BM172" s="53" t="str">
        <f>IFERROR(
  IF(
    AND(
      BM$6&gt;=$I172, BM$6&lt;=$J172, $Q$2="Yes",
      NOT( OR(
        AND($M$5=1, OR(WEEKDAY(BM$6,2)=6, WEEKDAY(BM$6,2)=7)),
        AND($M$5=17,  WEEKDAY(BM$6,2)=6),
        AND($M$5=11,  WEEKDAY(BM$6,2)=7)
      ))
    ),
    INDEX(reference!$H$1:$I$9, MATCH($M172, reference!$H$1:$H$9, 0), 2),
    ""
  ),
"")</f>
        <v/>
      </c>
      <c r="BN172" s="53" t="str">
        <f>IFERROR(
  IF(
    AND(
      BN$6&gt;=$I172, BN$6&lt;=$J172, $Q$2="Yes",
      NOT( OR(
        AND($M$5=1, OR(WEEKDAY(BN$6,2)=6, WEEKDAY(BN$6,2)=7)),
        AND($M$5=17,  WEEKDAY(BN$6,2)=6),
        AND($M$5=11,  WEEKDAY(BN$6,2)=7)
      ))
    ),
    INDEX(reference!$H$1:$I$9, MATCH($M172, reference!$H$1:$H$9, 0), 2),
    ""
  ),
"")</f>
        <v/>
      </c>
      <c r="BO172" s="53" t="str">
        <f>IFERROR(
  IF(
    AND(
      BO$6&gt;=$I172, BO$6&lt;=$J172, $Q$2="Yes",
      NOT( OR(
        AND($M$5=1, OR(WEEKDAY(BO$6,2)=6, WEEKDAY(BO$6,2)=7)),
        AND($M$5=17,  WEEKDAY(BO$6,2)=6),
        AND($M$5=11,  WEEKDAY(BO$6,2)=7)
      ))
    ),
    INDEX(reference!$H$1:$I$9, MATCH($M172, reference!$H$1:$H$9, 0), 2),
    ""
  ),
"")</f>
        <v/>
      </c>
      <c r="BP172" s="53" t="str">
        <f>IFERROR(
  IF(
    AND(
      BP$6&gt;=$I172, BP$6&lt;=$J172, $Q$2="Yes",
      NOT( OR(
        AND($M$5=1, OR(WEEKDAY(BP$6,2)=6, WEEKDAY(BP$6,2)=7)),
        AND($M$5=17,  WEEKDAY(BP$6,2)=6),
        AND($M$5=11,  WEEKDAY(BP$6,2)=7)
      ))
    ),
    INDEX(reference!$H$1:$I$9, MATCH($M172, reference!$H$1:$H$9, 0), 2),
    ""
  ),
"")</f>
        <v/>
      </c>
      <c r="BQ172" s="53" t="str">
        <f>IFERROR(
  IF(
    AND(
      BQ$6&gt;=$I172, BQ$6&lt;=$J172, $Q$2="Yes",
      NOT( OR(
        AND($M$5=1, OR(WEEKDAY(BQ$6,2)=6, WEEKDAY(BQ$6,2)=7)),
        AND($M$5=17,  WEEKDAY(BQ$6,2)=6),
        AND($M$5=11,  WEEKDAY(BQ$6,2)=7)
      ))
    ),
    INDEX(reference!$H$1:$I$9, MATCH($M172, reference!$H$1:$H$9, 0), 2),
    ""
  ),
"")</f>
        <v/>
      </c>
    </row>
    <row r="173" spans="1:69" ht="22.5" customHeight="1" x14ac:dyDescent="0.15">
      <c r="A173" s="46">
        <f>COUNTIF($L$7:M173,M173)</f>
        <v>0</v>
      </c>
      <c r="B173" s="46" t="str">
        <f t="shared" si="10"/>
        <v>-0</v>
      </c>
      <c r="C173" s="46" t="str">
        <f>IFERROR(IF(G173="","",MOD(COUNTIFS($F$6:G173,"◯"),10)),"")</f>
        <v/>
      </c>
      <c r="D173" s="46" t="str" cm="1">
        <f t="array" ref="D173">IF(G173="","",_xlfn.SWITCH(G173,"◯",1,"◆",2,"★",3))</f>
        <v/>
      </c>
      <c r="E173" s="46"/>
      <c r="F173" s="47"/>
      <c r="G173" s="48"/>
      <c r="H173" s="49"/>
      <c r="I173" s="51"/>
      <c r="J173" s="51"/>
      <c r="K173" s="52" t="str">
        <f t="shared" si="9"/>
        <v/>
      </c>
      <c r="L173" s="50"/>
      <c r="M173" s="50"/>
      <c r="N173" s="53" t="str">
        <f>IFERROR(
  IF(
    AND(
      N$6&gt;=$I173, N$6&lt;=$J173, $Q$2="Yes",
      NOT( OR(
        AND($M$5=1, OR(WEEKDAY(N$6,2)=6, WEEKDAY(N$6,2)=7)),
        AND($M$5=17,  WEEKDAY(N$6,2)=6),
        AND($M$5=11,  WEEKDAY(N$6,2)=7)
      ))
    ),
    INDEX(reference!$H$1:$I$9, MATCH($M173, reference!$H$1:$H$9, 0), 2),
    ""
  ),
"")</f>
        <v/>
      </c>
      <c r="O173" s="53" t="str">
        <f>IFERROR(
  IF(
    AND(
      O$6&gt;=$I173, O$6&lt;=$J173, $Q$2="Yes",
      NOT( OR(
        AND($M$5=1, OR(WEEKDAY(O$6,2)=6, WEEKDAY(O$6,2)=7)),
        AND($M$5=17,  WEEKDAY(O$6,2)=6),
        AND($M$5=11,  WEEKDAY(O$6,2)=7)
      ))
    ),
    INDEX(reference!$H$1:$I$9, MATCH($M173, reference!$H$1:$H$9, 0), 2),
    ""
  ),
"")</f>
        <v/>
      </c>
      <c r="P173" s="53" t="str">
        <f>IFERROR(
  IF(
    AND(
      P$6&gt;=$I173, P$6&lt;=$J173, $Q$2="Yes",
      NOT( OR(
        AND($M$5=1, OR(WEEKDAY(P$6,2)=6, WEEKDAY(P$6,2)=7)),
        AND($M$5=17,  WEEKDAY(P$6,2)=6),
        AND($M$5=11,  WEEKDAY(P$6,2)=7)
      ))
    ),
    INDEX(reference!$H$1:$I$9, MATCH($M173, reference!$H$1:$H$9, 0), 2),
    ""
  ),
"")</f>
        <v/>
      </c>
      <c r="Q173" s="53" t="str">
        <f>IFERROR(
  IF(
    AND(
      Q$6&gt;=$I173, Q$6&lt;=$J173, $Q$2="Yes",
      NOT( OR(
        AND($M$5=1, OR(WEEKDAY(Q$6,2)=6, WEEKDAY(Q$6,2)=7)),
        AND($M$5=17,  WEEKDAY(Q$6,2)=6),
        AND($M$5=11,  WEEKDAY(Q$6,2)=7)
      ))
    ),
    INDEX(reference!$H$1:$I$9, MATCH($M173, reference!$H$1:$H$9, 0), 2),
    ""
  ),
"")</f>
        <v/>
      </c>
      <c r="R173" s="53" t="str">
        <f>IFERROR(
  IF(
    AND(
      R$6&gt;=$I173, R$6&lt;=$J173, $Q$2="Yes",
      NOT( OR(
        AND($M$5=1, OR(WEEKDAY(R$6,2)=6, WEEKDAY(R$6,2)=7)),
        AND($M$5=17,  WEEKDAY(R$6,2)=6),
        AND($M$5=11,  WEEKDAY(R$6,2)=7)
      ))
    ),
    INDEX(reference!$H$1:$I$9, MATCH($M173, reference!$H$1:$H$9, 0), 2),
    ""
  ),
"")</f>
        <v/>
      </c>
      <c r="S173" s="53" t="str">
        <f>IFERROR(
  IF(
    AND(
      S$6&gt;=$I173, S$6&lt;=$J173, $Q$2="Yes",
      NOT( OR(
        AND($M$5=1, OR(WEEKDAY(S$6,2)=6, WEEKDAY(S$6,2)=7)),
        AND($M$5=17,  WEEKDAY(S$6,2)=6),
        AND($M$5=11,  WEEKDAY(S$6,2)=7)
      ))
    ),
    INDEX(reference!$H$1:$I$9, MATCH($M173, reference!$H$1:$H$9, 0), 2),
    ""
  ),
"")</f>
        <v/>
      </c>
      <c r="T173" s="53" t="str">
        <f>IFERROR(
  IF(
    AND(
      T$6&gt;=$I173, T$6&lt;=$J173, $Q$2="Yes",
      NOT( OR(
        AND($M$5=1, OR(WEEKDAY(T$6,2)=6, WEEKDAY(T$6,2)=7)),
        AND($M$5=17,  WEEKDAY(T$6,2)=6),
        AND($M$5=11,  WEEKDAY(T$6,2)=7)
      ))
    ),
    INDEX(reference!$H$1:$I$9, MATCH($M173, reference!$H$1:$H$9, 0), 2),
    ""
  ),
"")</f>
        <v/>
      </c>
      <c r="U173" s="53" t="str">
        <f>IFERROR(
  IF(
    AND(
      U$6&gt;=$I173, U$6&lt;=$J173, $Q$2="Yes",
      NOT( OR(
        AND($M$5=1, OR(WEEKDAY(U$6,2)=6, WEEKDAY(U$6,2)=7)),
        AND($M$5=17,  WEEKDAY(U$6,2)=6),
        AND($M$5=11,  WEEKDAY(U$6,2)=7)
      ))
    ),
    INDEX(reference!$H$1:$I$9, MATCH($M173, reference!$H$1:$H$9, 0), 2),
    ""
  ),
"")</f>
        <v/>
      </c>
      <c r="V173" s="53" t="str">
        <f>IFERROR(
  IF(
    AND(
      V$6&gt;=$I173, V$6&lt;=$J173, $Q$2="Yes",
      NOT( OR(
        AND($M$5=1, OR(WEEKDAY(V$6,2)=6, WEEKDAY(V$6,2)=7)),
        AND($M$5=17,  WEEKDAY(V$6,2)=6),
        AND($M$5=11,  WEEKDAY(V$6,2)=7)
      ))
    ),
    INDEX(reference!$H$1:$I$9, MATCH($M173, reference!$H$1:$H$9, 0), 2),
    ""
  ),
"")</f>
        <v/>
      </c>
      <c r="W173" s="53" t="str">
        <f>IFERROR(
  IF(
    AND(
      W$6&gt;=$I173, W$6&lt;=$J173, $Q$2="Yes",
      NOT( OR(
        AND($M$5=1, OR(WEEKDAY(W$6,2)=6, WEEKDAY(W$6,2)=7)),
        AND($M$5=17,  WEEKDAY(W$6,2)=6),
        AND($M$5=11,  WEEKDAY(W$6,2)=7)
      ))
    ),
    INDEX(reference!$H$1:$I$9, MATCH($M173, reference!$H$1:$H$9, 0), 2),
    ""
  ),
"")</f>
        <v/>
      </c>
      <c r="X173" s="53" t="str">
        <f>IFERROR(
  IF(
    AND(
      X$6&gt;=$I173, X$6&lt;=$J173, $Q$2="Yes",
      NOT( OR(
        AND($M$5=1, OR(WEEKDAY(X$6,2)=6, WEEKDAY(X$6,2)=7)),
        AND($M$5=17,  WEEKDAY(X$6,2)=6),
        AND($M$5=11,  WEEKDAY(X$6,2)=7)
      ))
    ),
    INDEX(reference!$H$1:$I$9, MATCH($M173, reference!$H$1:$H$9, 0), 2),
    ""
  ),
"")</f>
        <v/>
      </c>
      <c r="Y173" s="53" t="str">
        <f>IFERROR(
  IF(
    AND(
      Y$6&gt;=$I173, Y$6&lt;=$J173, $Q$2="Yes",
      NOT( OR(
        AND($M$5=1, OR(WEEKDAY(Y$6,2)=6, WEEKDAY(Y$6,2)=7)),
        AND($M$5=17,  WEEKDAY(Y$6,2)=6),
        AND($M$5=11,  WEEKDAY(Y$6,2)=7)
      ))
    ),
    INDEX(reference!$H$1:$I$9, MATCH($M173, reference!$H$1:$H$9, 0), 2),
    ""
  ),
"")</f>
        <v/>
      </c>
      <c r="Z173" s="53" t="str">
        <f>IFERROR(
  IF(
    AND(
      Z$6&gt;=$I173, Z$6&lt;=$J173, $Q$2="Yes",
      NOT( OR(
        AND($M$5=1, OR(WEEKDAY(Z$6,2)=6, WEEKDAY(Z$6,2)=7)),
        AND($M$5=17,  WEEKDAY(Z$6,2)=6),
        AND($M$5=11,  WEEKDAY(Z$6,2)=7)
      ))
    ),
    INDEX(reference!$H$1:$I$9, MATCH($M173, reference!$H$1:$H$9, 0), 2),
    ""
  ),
"")</f>
        <v/>
      </c>
      <c r="AA173" s="53" t="str">
        <f>IFERROR(
  IF(
    AND(
      AA$6&gt;=$I173, AA$6&lt;=$J173, $Q$2="Yes",
      NOT( OR(
        AND($M$5=1, OR(WEEKDAY(AA$6,2)=6, WEEKDAY(AA$6,2)=7)),
        AND($M$5=17,  WEEKDAY(AA$6,2)=6),
        AND($M$5=11,  WEEKDAY(AA$6,2)=7)
      ))
    ),
    INDEX(reference!$H$1:$I$9, MATCH($M173, reference!$H$1:$H$9, 0), 2),
    ""
  ),
"")</f>
        <v/>
      </c>
      <c r="AB173" s="53" t="str">
        <f>IFERROR(
  IF(
    AND(
      AB$6&gt;=$I173, AB$6&lt;=$J173, $Q$2="Yes",
      NOT( OR(
        AND($M$5=1, OR(WEEKDAY(AB$6,2)=6, WEEKDAY(AB$6,2)=7)),
        AND($M$5=17,  WEEKDAY(AB$6,2)=6),
        AND($M$5=11,  WEEKDAY(AB$6,2)=7)
      ))
    ),
    INDEX(reference!$H$1:$I$9, MATCH($M173, reference!$H$1:$H$9, 0), 2),
    ""
  ),
"")</f>
        <v/>
      </c>
      <c r="AC173" s="53" t="str">
        <f>IFERROR(
  IF(
    AND(
      AC$6&gt;=$I173, AC$6&lt;=$J173, $Q$2="Yes",
      NOT( OR(
        AND($M$5=1, OR(WEEKDAY(AC$6,2)=6, WEEKDAY(AC$6,2)=7)),
        AND($M$5=17,  WEEKDAY(AC$6,2)=6),
        AND($M$5=11,  WEEKDAY(AC$6,2)=7)
      ))
    ),
    INDEX(reference!$H$1:$I$9, MATCH($M173, reference!$H$1:$H$9, 0), 2),
    ""
  ),
"")</f>
        <v/>
      </c>
      <c r="AD173" s="53" t="str">
        <f>IFERROR(
  IF(
    AND(
      AD$6&gt;=$I173, AD$6&lt;=$J173, $Q$2="Yes",
      NOT( OR(
        AND($M$5=1, OR(WEEKDAY(AD$6,2)=6, WEEKDAY(AD$6,2)=7)),
        AND($M$5=17,  WEEKDAY(AD$6,2)=6),
        AND($M$5=11,  WEEKDAY(AD$6,2)=7)
      ))
    ),
    INDEX(reference!$H$1:$I$9, MATCH($M173, reference!$H$1:$H$9, 0), 2),
    ""
  ),
"")</f>
        <v/>
      </c>
      <c r="AE173" s="53" t="str">
        <f>IFERROR(
  IF(
    AND(
      AE$6&gt;=$I173, AE$6&lt;=$J173, $Q$2="Yes",
      NOT( OR(
        AND($M$5=1, OR(WEEKDAY(AE$6,2)=6, WEEKDAY(AE$6,2)=7)),
        AND($M$5=17,  WEEKDAY(AE$6,2)=6),
        AND($M$5=11,  WEEKDAY(AE$6,2)=7)
      ))
    ),
    INDEX(reference!$H$1:$I$9, MATCH($M173, reference!$H$1:$H$9, 0), 2),
    ""
  ),
"")</f>
        <v/>
      </c>
      <c r="AF173" s="53" t="str">
        <f>IFERROR(
  IF(
    AND(
      AF$6&gt;=$I173, AF$6&lt;=$J173, $Q$2="Yes",
      NOT( OR(
        AND($M$5=1, OR(WEEKDAY(AF$6,2)=6, WEEKDAY(AF$6,2)=7)),
        AND($M$5=17,  WEEKDAY(AF$6,2)=6),
        AND($M$5=11,  WEEKDAY(AF$6,2)=7)
      ))
    ),
    INDEX(reference!$H$1:$I$9, MATCH($M173, reference!$H$1:$H$9, 0), 2),
    ""
  ),
"")</f>
        <v/>
      </c>
      <c r="AG173" s="53" t="str">
        <f>IFERROR(
  IF(
    AND(
      AG$6&gt;=$I173, AG$6&lt;=$J173, $Q$2="Yes",
      NOT( OR(
        AND($M$5=1, OR(WEEKDAY(AG$6,2)=6, WEEKDAY(AG$6,2)=7)),
        AND($M$5=17,  WEEKDAY(AG$6,2)=6),
        AND($M$5=11,  WEEKDAY(AG$6,2)=7)
      ))
    ),
    INDEX(reference!$H$1:$I$9, MATCH($M173, reference!$H$1:$H$9, 0), 2),
    ""
  ),
"")</f>
        <v/>
      </c>
      <c r="AH173" s="53" t="str">
        <f>IFERROR(
  IF(
    AND(
      AH$6&gt;=$I173, AH$6&lt;=$J173, $Q$2="Yes",
      NOT( OR(
        AND($M$5=1, OR(WEEKDAY(AH$6,2)=6, WEEKDAY(AH$6,2)=7)),
        AND($M$5=17,  WEEKDAY(AH$6,2)=6),
        AND($M$5=11,  WEEKDAY(AH$6,2)=7)
      ))
    ),
    INDEX(reference!$H$1:$I$9, MATCH($M173, reference!$H$1:$H$9, 0), 2),
    ""
  ),
"")</f>
        <v/>
      </c>
      <c r="AI173" s="53" t="str">
        <f>IFERROR(
  IF(
    AND(
      AI$6&gt;=$I173, AI$6&lt;=$J173, $Q$2="Yes",
      NOT( OR(
        AND($M$5=1, OR(WEEKDAY(AI$6,2)=6, WEEKDAY(AI$6,2)=7)),
        AND($M$5=17,  WEEKDAY(AI$6,2)=6),
        AND($M$5=11,  WEEKDAY(AI$6,2)=7)
      ))
    ),
    INDEX(reference!$H$1:$I$9, MATCH($M173, reference!$H$1:$H$9, 0), 2),
    ""
  ),
"")</f>
        <v/>
      </c>
      <c r="AJ173" s="53" t="str">
        <f>IFERROR(
  IF(
    AND(
      AJ$6&gt;=$I173, AJ$6&lt;=$J173, $Q$2="Yes",
      NOT( OR(
        AND($M$5=1, OR(WEEKDAY(AJ$6,2)=6, WEEKDAY(AJ$6,2)=7)),
        AND($M$5=17,  WEEKDAY(AJ$6,2)=6),
        AND($M$5=11,  WEEKDAY(AJ$6,2)=7)
      ))
    ),
    INDEX(reference!$H$1:$I$9, MATCH($M173, reference!$H$1:$H$9, 0), 2),
    ""
  ),
"")</f>
        <v/>
      </c>
      <c r="AK173" s="53" t="str">
        <f>IFERROR(
  IF(
    AND(
      AK$6&gt;=$I173, AK$6&lt;=$J173, $Q$2="Yes",
      NOT( OR(
        AND($M$5=1, OR(WEEKDAY(AK$6,2)=6, WEEKDAY(AK$6,2)=7)),
        AND($M$5=17,  WEEKDAY(AK$6,2)=6),
        AND($M$5=11,  WEEKDAY(AK$6,2)=7)
      ))
    ),
    INDEX(reference!$H$1:$I$9, MATCH($M173, reference!$H$1:$H$9, 0), 2),
    ""
  ),
"")</f>
        <v/>
      </c>
      <c r="AL173" s="53" t="str">
        <f>IFERROR(
  IF(
    AND(
      AL$6&gt;=$I173, AL$6&lt;=$J173, $Q$2="Yes",
      NOT( OR(
        AND($M$5=1, OR(WEEKDAY(AL$6,2)=6, WEEKDAY(AL$6,2)=7)),
        AND($M$5=17,  WEEKDAY(AL$6,2)=6),
        AND($M$5=11,  WEEKDAY(AL$6,2)=7)
      ))
    ),
    INDEX(reference!$H$1:$I$9, MATCH($M173, reference!$H$1:$H$9, 0), 2),
    ""
  ),
"")</f>
        <v/>
      </c>
      <c r="AM173" s="53" t="str">
        <f>IFERROR(
  IF(
    AND(
      AM$6&gt;=$I173, AM$6&lt;=$J173, $Q$2="Yes",
      NOT( OR(
        AND($M$5=1, OR(WEEKDAY(AM$6,2)=6, WEEKDAY(AM$6,2)=7)),
        AND($M$5=17,  WEEKDAY(AM$6,2)=6),
        AND($M$5=11,  WEEKDAY(AM$6,2)=7)
      ))
    ),
    INDEX(reference!$H$1:$I$9, MATCH($M173, reference!$H$1:$H$9, 0), 2),
    ""
  ),
"")</f>
        <v/>
      </c>
      <c r="AN173" s="53" t="str">
        <f>IFERROR(
  IF(
    AND(
      AN$6&gt;=$I173, AN$6&lt;=$J173, $Q$2="Yes",
      NOT( OR(
        AND($M$5=1, OR(WEEKDAY(AN$6,2)=6, WEEKDAY(AN$6,2)=7)),
        AND($M$5=17,  WEEKDAY(AN$6,2)=6),
        AND($M$5=11,  WEEKDAY(AN$6,2)=7)
      ))
    ),
    INDEX(reference!$H$1:$I$9, MATCH($M173, reference!$H$1:$H$9, 0), 2),
    ""
  ),
"")</f>
        <v/>
      </c>
      <c r="AO173" s="53" t="str">
        <f>IFERROR(
  IF(
    AND(
      AO$6&gt;=$I173, AO$6&lt;=$J173, $Q$2="Yes",
      NOT( OR(
        AND($M$5=1, OR(WEEKDAY(AO$6,2)=6, WEEKDAY(AO$6,2)=7)),
        AND($M$5=17,  WEEKDAY(AO$6,2)=6),
        AND($M$5=11,  WEEKDAY(AO$6,2)=7)
      ))
    ),
    INDEX(reference!$H$1:$I$9, MATCH($M173, reference!$H$1:$H$9, 0), 2),
    ""
  ),
"")</f>
        <v/>
      </c>
      <c r="AP173" s="53" t="str">
        <f>IFERROR(
  IF(
    AND(
      AP$6&gt;=$I173, AP$6&lt;=$J173, $Q$2="Yes",
      NOT( OR(
        AND($M$5=1, OR(WEEKDAY(AP$6,2)=6, WEEKDAY(AP$6,2)=7)),
        AND($M$5=17,  WEEKDAY(AP$6,2)=6),
        AND($M$5=11,  WEEKDAY(AP$6,2)=7)
      ))
    ),
    INDEX(reference!$H$1:$I$9, MATCH($M173, reference!$H$1:$H$9, 0), 2),
    ""
  ),
"")</f>
        <v/>
      </c>
      <c r="AQ173" s="53" t="str">
        <f>IFERROR(
  IF(
    AND(
      AQ$6&gt;=$I173, AQ$6&lt;=$J173, $Q$2="Yes",
      NOT( OR(
        AND($M$5=1, OR(WEEKDAY(AQ$6,2)=6, WEEKDAY(AQ$6,2)=7)),
        AND($M$5=17,  WEEKDAY(AQ$6,2)=6),
        AND($M$5=11,  WEEKDAY(AQ$6,2)=7)
      ))
    ),
    INDEX(reference!$H$1:$I$9, MATCH($M173, reference!$H$1:$H$9, 0), 2),
    ""
  ),
"")</f>
        <v/>
      </c>
      <c r="AR173" s="53" t="str">
        <f>IFERROR(
  IF(
    AND(
      AR$6&gt;=$I173, AR$6&lt;=$J173, $Q$2="Yes",
      NOT( OR(
        AND($M$5=1, OR(WEEKDAY(AR$6,2)=6, WEEKDAY(AR$6,2)=7)),
        AND($M$5=17,  WEEKDAY(AR$6,2)=6),
        AND($M$5=11,  WEEKDAY(AR$6,2)=7)
      ))
    ),
    INDEX(reference!$H$1:$I$9, MATCH($M173, reference!$H$1:$H$9, 0), 2),
    ""
  ),
"")</f>
        <v/>
      </c>
      <c r="AS173" s="53" t="str">
        <f>IFERROR(
  IF(
    AND(
      AS$6&gt;=$I173, AS$6&lt;=$J173, $Q$2="Yes",
      NOT( OR(
        AND($M$5=1, OR(WEEKDAY(AS$6,2)=6, WEEKDAY(AS$6,2)=7)),
        AND($M$5=17,  WEEKDAY(AS$6,2)=6),
        AND($M$5=11,  WEEKDAY(AS$6,2)=7)
      ))
    ),
    INDEX(reference!$H$1:$I$9, MATCH($M173, reference!$H$1:$H$9, 0), 2),
    ""
  ),
"")</f>
        <v/>
      </c>
      <c r="AT173" s="53" t="str">
        <f>IFERROR(
  IF(
    AND(
      AT$6&gt;=$I173, AT$6&lt;=$J173, $Q$2="Yes",
      NOT( OR(
        AND($M$5=1, OR(WEEKDAY(AT$6,2)=6, WEEKDAY(AT$6,2)=7)),
        AND($M$5=17,  WEEKDAY(AT$6,2)=6),
        AND($M$5=11,  WEEKDAY(AT$6,2)=7)
      ))
    ),
    INDEX(reference!$H$1:$I$9, MATCH($M173, reference!$H$1:$H$9, 0), 2),
    ""
  ),
"")</f>
        <v/>
      </c>
      <c r="AU173" s="53" t="str">
        <f>IFERROR(
  IF(
    AND(
      AU$6&gt;=$I173, AU$6&lt;=$J173, $Q$2="Yes",
      NOT( OR(
        AND($M$5=1, OR(WEEKDAY(AU$6,2)=6, WEEKDAY(AU$6,2)=7)),
        AND($M$5=17,  WEEKDAY(AU$6,2)=6),
        AND($M$5=11,  WEEKDAY(AU$6,2)=7)
      ))
    ),
    INDEX(reference!$H$1:$I$9, MATCH($M173, reference!$H$1:$H$9, 0), 2),
    ""
  ),
"")</f>
        <v/>
      </c>
      <c r="AV173" s="53" t="str">
        <f>IFERROR(
  IF(
    AND(
      AV$6&gt;=$I173, AV$6&lt;=$J173, $Q$2="Yes",
      NOT( OR(
        AND($M$5=1, OR(WEEKDAY(AV$6,2)=6, WEEKDAY(AV$6,2)=7)),
        AND($M$5=17,  WEEKDAY(AV$6,2)=6),
        AND($M$5=11,  WEEKDAY(AV$6,2)=7)
      ))
    ),
    INDEX(reference!$H$1:$I$9, MATCH($M173, reference!$H$1:$H$9, 0), 2),
    ""
  ),
"")</f>
        <v/>
      </c>
      <c r="AW173" s="53" t="str">
        <f>IFERROR(
  IF(
    AND(
      AW$6&gt;=$I173, AW$6&lt;=$J173, $Q$2="Yes",
      NOT( OR(
        AND($M$5=1, OR(WEEKDAY(AW$6,2)=6, WEEKDAY(AW$6,2)=7)),
        AND($M$5=17,  WEEKDAY(AW$6,2)=6),
        AND($M$5=11,  WEEKDAY(AW$6,2)=7)
      ))
    ),
    INDEX(reference!$H$1:$I$9, MATCH($M173, reference!$H$1:$H$9, 0), 2),
    ""
  ),
"")</f>
        <v/>
      </c>
      <c r="AX173" s="53" t="str">
        <f>IFERROR(
  IF(
    AND(
      AX$6&gt;=$I173, AX$6&lt;=$J173, $Q$2="Yes",
      NOT( OR(
        AND($M$5=1, OR(WEEKDAY(AX$6,2)=6, WEEKDAY(AX$6,2)=7)),
        AND($M$5=17,  WEEKDAY(AX$6,2)=6),
        AND($M$5=11,  WEEKDAY(AX$6,2)=7)
      ))
    ),
    INDEX(reference!$H$1:$I$9, MATCH($M173, reference!$H$1:$H$9, 0), 2),
    ""
  ),
"")</f>
        <v/>
      </c>
      <c r="AY173" s="53" t="str">
        <f>IFERROR(
  IF(
    AND(
      AY$6&gt;=$I173, AY$6&lt;=$J173, $Q$2="Yes",
      NOT( OR(
        AND($M$5=1, OR(WEEKDAY(AY$6,2)=6, WEEKDAY(AY$6,2)=7)),
        AND($M$5=17,  WEEKDAY(AY$6,2)=6),
        AND($M$5=11,  WEEKDAY(AY$6,2)=7)
      ))
    ),
    INDEX(reference!$H$1:$I$9, MATCH($M173, reference!$H$1:$H$9, 0), 2),
    ""
  ),
"")</f>
        <v/>
      </c>
      <c r="AZ173" s="53" t="str">
        <f>IFERROR(
  IF(
    AND(
      AZ$6&gt;=$I173, AZ$6&lt;=$J173, $Q$2="Yes",
      NOT( OR(
        AND($M$5=1, OR(WEEKDAY(AZ$6,2)=6, WEEKDAY(AZ$6,2)=7)),
        AND($M$5=17,  WEEKDAY(AZ$6,2)=6),
        AND($M$5=11,  WEEKDAY(AZ$6,2)=7)
      ))
    ),
    INDEX(reference!$H$1:$I$9, MATCH($M173, reference!$H$1:$H$9, 0), 2),
    ""
  ),
"")</f>
        <v/>
      </c>
      <c r="BA173" s="53" t="str">
        <f>IFERROR(
  IF(
    AND(
      BA$6&gt;=$I173, BA$6&lt;=$J173, $Q$2="Yes",
      NOT( OR(
        AND($M$5=1, OR(WEEKDAY(BA$6,2)=6, WEEKDAY(BA$6,2)=7)),
        AND($M$5=17,  WEEKDAY(BA$6,2)=6),
        AND($M$5=11,  WEEKDAY(BA$6,2)=7)
      ))
    ),
    INDEX(reference!$H$1:$I$9, MATCH($M173, reference!$H$1:$H$9, 0), 2),
    ""
  ),
"")</f>
        <v/>
      </c>
      <c r="BB173" s="53" t="str">
        <f>IFERROR(
  IF(
    AND(
      BB$6&gt;=$I173, BB$6&lt;=$J173, $Q$2="Yes",
      NOT( OR(
        AND($M$5=1, OR(WEEKDAY(BB$6,2)=6, WEEKDAY(BB$6,2)=7)),
        AND($M$5=17,  WEEKDAY(BB$6,2)=6),
        AND($M$5=11,  WEEKDAY(BB$6,2)=7)
      ))
    ),
    INDEX(reference!$H$1:$I$9, MATCH($M173, reference!$H$1:$H$9, 0), 2),
    ""
  ),
"")</f>
        <v/>
      </c>
      <c r="BC173" s="53" t="str">
        <f>IFERROR(
  IF(
    AND(
      BC$6&gt;=$I173, BC$6&lt;=$J173, $Q$2="Yes",
      NOT( OR(
        AND($M$5=1, OR(WEEKDAY(BC$6,2)=6, WEEKDAY(BC$6,2)=7)),
        AND($M$5=17,  WEEKDAY(BC$6,2)=6),
        AND($M$5=11,  WEEKDAY(BC$6,2)=7)
      ))
    ),
    INDEX(reference!$H$1:$I$9, MATCH($M173, reference!$H$1:$H$9, 0), 2),
    ""
  ),
"")</f>
        <v/>
      </c>
      <c r="BD173" s="53" t="str">
        <f>IFERROR(
  IF(
    AND(
      BD$6&gt;=$I173, BD$6&lt;=$J173, $Q$2="Yes",
      NOT( OR(
        AND($M$5=1, OR(WEEKDAY(BD$6,2)=6, WEEKDAY(BD$6,2)=7)),
        AND($M$5=17,  WEEKDAY(BD$6,2)=6),
        AND($M$5=11,  WEEKDAY(BD$6,2)=7)
      ))
    ),
    INDEX(reference!$H$1:$I$9, MATCH($M173, reference!$H$1:$H$9, 0), 2),
    ""
  ),
"")</f>
        <v/>
      </c>
      <c r="BE173" s="53" t="str">
        <f>IFERROR(
  IF(
    AND(
      BE$6&gt;=$I173, BE$6&lt;=$J173, $Q$2="Yes",
      NOT( OR(
        AND($M$5=1, OR(WEEKDAY(BE$6,2)=6, WEEKDAY(BE$6,2)=7)),
        AND($M$5=17,  WEEKDAY(BE$6,2)=6),
        AND($M$5=11,  WEEKDAY(BE$6,2)=7)
      ))
    ),
    INDEX(reference!$H$1:$I$9, MATCH($M173, reference!$H$1:$H$9, 0), 2),
    ""
  ),
"")</f>
        <v/>
      </c>
      <c r="BF173" s="53" t="str">
        <f>IFERROR(
  IF(
    AND(
      BF$6&gt;=$I173, BF$6&lt;=$J173, $Q$2="Yes",
      NOT( OR(
        AND($M$5=1, OR(WEEKDAY(BF$6,2)=6, WEEKDAY(BF$6,2)=7)),
        AND($M$5=17,  WEEKDAY(BF$6,2)=6),
        AND($M$5=11,  WEEKDAY(BF$6,2)=7)
      ))
    ),
    INDEX(reference!$H$1:$I$9, MATCH($M173, reference!$H$1:$H$9, 0), 2),
    ""
  ),
"")</f>
        <v/>
      </c>
      <c r="BG173" s="53" t="str">
        <f>IFERROR(
  IF(
    AND(
      BG$6&gt;=$I173, BG$6&lt;=$J173, $Q$2="Yes",
      NOT( OR(
        AND($M$5=1, OR(WEEKDAY(BG$6,2)=6, WEEKDAY(BG$6,2)=7)),
        AND($M$5=17,  WEEKDAY(BG$6,2)=6),
        AND($M$5=11,  WEEKDAY(BG$6,2)=7)
      ))
    ),
    INDEX(reference!$H$1:$I$9, MATCH($M173, reference!$H$1:$H$9, 0), 2),
    ""
  ),
"")</f>
        <v/>
      </c>
      <c r="BH173" s="53" t="str">
        <f>IFERROR(
  IF(
    AND(
      BH$6&gt;=$I173, BH$6&lt;=$J173, $Q$2="Yes",
      NOT( OR(
        AND($M$5=1, OR(WEEKDAY(BH$6,2)=6, WEEKDAY(BH$6,2)=7)),
        AND($M$5=17,  WEEKDAY(BH$6,2)=6),
        AND($M$5=11,  WEEKDAY(BH$6,2)=7)
      ))
    ),
    INDEX(reference!$H$1:$I$9, MATCH($M173, reference!$H$1:$H$9, 0), 2),
    ""
  ),
"")</f>
        <v/>
      </c>
      <c r="BI173" s="53" t="str">
        <f>IFERROR(
  IF(
    AND(
      BI$6&gt;=$I173, BI$6&lt;=$J173, $Q$2="Yes",
      NOT( OR(
        AND($M$5=1, OR(WEEKDAY(BI$6,2)=6, WEEKDAY(BI$6,2)=7)),
        AND($M$5=17,  WEEKDAY(BI$6,2)=6),
        AND($M$5=11,  WEEKDAY(BI$6,2)=7)
      ))
    ),
    INDEX(reference!$H$1:$I$9, MATCH($M173, reference!$H$1:$H$9, 0), 2),
    ""
  ),
"")</f>
        <v/>
      </c>
      <c r="BJ173" s="53" t="str">
        <f>IFERROR(
  IF(
    AND(
      BJ$6&gt;=$I173, BJ$6&lt;=$J173, $Q$2="Yes",
      NOT( OR(
        AND($M$5=1, OR(WEEKDAY(BJ$6,2)=6, WEEKDAY(BJ$6,2)=7)),
        AND($M$5=17,  WEEKDAY(BJ$6,2)=6),
        AND($M$5=11,  WEEKDAY(BJ$6,2)=7)
      ))
    ),
    INDEX(reference!$H$1:$I$9, MATCH($M173, reference!$H$1:$H$9, 0), 2),
    ""
  ),
"")</f>
        <v/>
      </c>
      <c r="BK173" s="53" t="str">
        <f>IFERROR(
  IF(
    AND(
      BK$6&gt;=$I173, BK$6&lt;=$J173, $Q$2="Yes",
      NOT( OR(
        AND($M$5=1, OR(WEEKDAY(BK$6,2)=6, WEEKDAY(BK$6,2)=7)),
        AND($M$5=17,  WEEKDAY(BK$6,2)=6),
        AND($M$5=11,  WEEKDAY(BK$6,2)=7)
      ))
    ),
    INDEX(reference!$H$1:$I$9, MATCH($M173, reference!$H$1:$H$9, 0), 2),
    ""
  ),
"")</f>
        <v/>
      </c>
      <c r="BL173" s="53" t="str">
        <f>IFERROR(
  IF(
    AND(
      BL$6&gt;=$I173, BL$6&lt;=$J173, $Q$2="Yes",
      NOT( OR(
        AND($M$5=1, OR(WEEKDAY(BL$6,2)=6, WEEKDAY(BL$6,2)=7)),
        AND($M$5=17,  WEEKDAY(BL$6,2)=6),
        AND($M$5=11,  WEEKDAY(BL$6,2)=7)
      ))
    ),
    INDEX(reference!$H$1:$I$9, MATCH($M173, reference!$H$1:$H$9, 0), 2),
    ""
  ),
"")</f>
        <v/>
      </c>
      <c r="BM173" s="53" t="str">
        <f>IFERROR(
  IF(
    AND(
      BM$6&gt;=$I173, BM$6&lt;=$J173, $Q$2="Yes",
      NOT( OR(
        AND($M$5=1, OR(WEEKDAY(BM$6,2)=6, WEEKDAY(BM$6,2)=7)),
        AND($M$5=17,  WEEKDAY(BM$6,2)=6),
        AND($M$5=11,  WEEKDAY(BM$6,2)=7)
      ))
    ),
    INDEX(reference!$H$1:$I$9, MATCH($M173, reference!$H$1:$H$9, 0), 2),
    ""
  ),
"")</f>
        <v/>
      </c>
      <c r="BN173" s="53" t="str">
        <f>IFERROR(
  IF(
    AND(
      BN$6&gt;=$I173, BN$6&lt;=$J173, $Q$2="Yes",
      NOT( OR(
        AND($M$5=1, OR(WEEKDAY(BN$6,2)=6, WEEKDAY(BN$6,2)=7)),
        AND($M$5=17,  WEEKDAY(BN$6,2)=6),
        AND($M$5=11,  WEEKDAY(BN$6,2)=7)
      ))
    ),
    INDEX(reference!$H$1:$I$9, MATCH($M173, reference!$H$1:$H$9, 0), 2),
    ""
  ),
"")</f>
        <v/>
      </c>
      <c r="BO173" s="53" t="str">
        <f>IFERROR(
  IF(
    AND(
      BO$6&gt;=$I173, BO$6&lt;=$J173, $Q$2="Yes",
      NOT( OR(
        AND($M$5=1, OR(WEEKDAY(BO$6,2)=6, WEEKDAY(BO$6,2)=7)),
        AND($M$5=17,  WEEKDAY(BO$6,2)=6),
        AND($M$5=11,  WEEKDAY(BO$6,2)=7)
      ))
    ),
    INDEX(reference!$H$1:$I$9, MATCH($M173, reference!$H$1:$H$9, 0), 2),
    ""
  ),
"")</f>
        <v/>
      </c>
      <c r="BP173" s="53" t="str">
        <f>IFERROR(
  IF(
    AND(
      BP$6&gt;=$I173, BP$6&lt;=$J173, $Q$2="Yes",
      NOT( OR(
        AND($M$5=1, OR(WEEKDAY(BP$6,2)=6, WEEKDAY(BP$6,2)=7)),
        AND($M$5=17,  WEEKDAY(BP$6,2)=6),
        AND($M$5=11,  WEEKDAY(BP$6,2)=7)
      ))
    ),
    INDEX(reference!$H$1:$I$9, MATCH($M173, reference!$H$1:$H$9, 0), 2),
    ""
  ),
"")</f>
        <v/>
      </c>
      <c r="BQ173" s="53" t="str">
        <f>IFERROR(
  IF(
    AND(
      BQ$6&gt;=$I173, BQ$6&lt;=$J173, $Q$2="Yes",
      NOT( OR(
        AND($M$5=1, OR(WEEKDAY(BQ$6,2)=6, WEEKDAY(BQ$6,2)=7)),
        AND($M$5=17,  WEEKDAY(BQ$6,2)=6),
        AND($M$5=11,  WEEKDAY(BQ$6,2)=7)
      ))
    ),
    INDEX(reference!$H$1:$I$9, MATCH($M173, reference!$H$1:$H$9, 0), 2),
    ""
  ),
"")</f>
        <v/>
      </c>
    </row>
    <row r="174" spans="1:69" ht="22.5" customHeight="1" x14ac:dyDescent="0.15">
      <c r="A174" s="46">
        <f>COUNTIF($L$7:M174,M174)</f>
        <v>0</v>
      </c>
      <c r="B174" s="46" t="str">
        <f t="shared" si="10"/>
        <v>-0</v>
      </c>
      <c r="C174" s="46" t="str">
        <f>IFERROR(IF(G174="","",MOD(COUNTIFS($F$6:G174,"◯"),10)),"")</f>
        <v/>
      </c>
      <c r="D174" s="46" t="str" cm="1">
        <f t="array" ref="D174">IF(G174="","",_xlfn.SWITCH(G174,"◯",1,"◆",2,"★",3))</f>
        <v/>
      </c>
      <c r="E174" s="46"/>
      <c r="F174" s="47"/>
      <c r="G174" s="48"/>
      <c r="H174" s="49"/>
      <c r="I174" s="51"/>
      <c r="J174" s="51"/>
      <c r="K174" s="52" t="str">
        <f t="shared" si="9"/>
        <v/>
      </c>
      <c r="L174" s="50"/>
      <c r="M174" s="50"/>
      <c r="N174" s="53" t="str">
        <f>IFERROR(
  IF(
    AND(
      N$6&gt;=$I174, N$6&lt;=$J174, $Q$2="Yes",
      NOT( OR(
        AND($M$5=1, OR(WEEKDAY(N$6,2)=6, WEEKDAY(N$6,2)=7)),
        AND($M$5=17,  WEEKDAY(N$6,2)=6),
        AND($M$5=11,  WEEKDAY(N$6,2)=7)
      ))
    ),
    INDEX(reference!$H$1:$I$9, MATCH($M174, reference!$H$1:$H$9, 0), 2),
    ""
  ),
"")</f>
        <v/>
      </c>
      <c r="O174" s="53" t="str">
        <f>IFERROR(
  IF(
    AND(
      O$6&gt;=$I174, O$6&lt;=$J174, $Q$2="Yes",
      NOT( OR(
        AND($M$5=1, OR(WEEKDAY(O$6,2)=6, WEEKDAY(O$6,2)=7)),
        AND($M$5=17,  WEEKDAY(O$6,2)=6),
        AND($M$5=11,  WEEKDAY(O$6,2)=7)
      ))
    ),
    INDEX(reference!$H$1:$I$9, MATCH($M174, reference!$H$1:$H$9, 0), 2),
    ""
  ),
"")</f>
        <v/>
      </c>
      <c r="P174" s="53" t="str">
        <f>IFERROR(
  IF(
    AND(
      P$6&gt;=$I174, P$6&lt;=$J174, $Q$2="Yes",
      NOT( OR(
        AND($M$5=1, OR(WEEKDAY(P$6,2)=6, WEEKDAY(P$6,2)=7)),
        AND($M$5=17,  WEEKDAY(P$6,2)=6),
        AND($M$5=11,  WEEKDAY(P$6,2)=7)
      ))
    ),
    INDEX(reference!$H$1:$I$9, MATCH($M174, reference!$H$1:$H$9, 0), 2),
    ""
  ),
"")</f>
        <v/>
      </c>
      <c r="Q174" s="53" t="str">
        <f>IFERROR(
  IF(
    AND(
      Q$6&gt;=$I174, Q$6&lt;=$J174, $Q$2="Yes",
      NOT( OR(
        AND($M$5=1, OR(WEEKDAY(Q$6,2)=6, WEEKDAY(Q$6,2)=7)),
        AND($M$5=17,  WEEKDAY(Q$6,2)=6),
        AND($M$5=11,  WEEKDAY(Q$6,2)=7)
      ))
    ),
    INDEX(reference!$H$1:$I$9, MATCH($M174, reference!$H$1:$H$9, 0), 2),
    ""
  ),
"")</f>
        <v/>
      </c>
      <c r="R174" s="53" t="str">
        <f>IFERROR(
  IF(
    AND(
      R$6&gt;=$I174, R$6&lt;=$J174, $Q$2="Yes",
      NOT( OR(
        AND($M$5=1, OR(WEEKDAY(R$6,2)=6, WEEKDAY(R$6,2)=7)),
        AND($M$5=17,  WEEKDAY(R$6,2)=6),
        AND($M$5=11,  WEEKDAY(R$6,2)=7)
      ))
    ),
    INDEX(reference!$H$1:$I$9, MATCH($M174, reference!$H$1:$H$9, 0), 2),
    ""
  ),
"")</f>
        <v/>
      </c>
      <c r="S174" s="53" t="str">
        <f>IFERROR(
  IF(
    AND(
      S$6&gt;=$I174, S$6&lt;=$J174, $Q$2="Yes",
      NOT( OR(
        AND($M$5=1, OR(WEEKDAY(S$6,2)=6, WEEKDAY(S$6,2)=7)),
        AND($M$5=17,  WEEKDAY(S$6,2)=6),
        AND($M$5=11,  WEEKDAY(S$6,2)=7)
      ))
    ),
    INDEX(reference!$H$1:$I$9, MATCH($M174, reference!$H$1:$H$9, 0), 2),
    ""
  ),
"")</f>
        <v/>
      </c>
      <c r="T174" s="53" t="str">
        <f>IFERROR(
  IF(
    AND(
      T$6&gt;=$I174, T$6&lt;=$J174, $Q$2="Yes",
      NOT( OR(
        AND($M$5=1, OR(WEEKDAY(T$6,2)=6, WEEKDAY(T$6,2)=7)),
        AND($M$5=17,  WEEKDAY(T$6,2)=6),
        AND($M$5=11,  WEEKDAY(T$6,2)=7)
      ))
    ),
    INDEX(reference!$H$1:$I$9, MATCH($M174, reference!$H$1:$H$9, 0), 2),
    ""
  ),
"")</f>
        <v/>
      </c>
      <c r="U174" s="53" t="str">
        <f>IFERROR(
  IF(
    AND(
      U$6&gt;=$I174, U$6&lt;=$J174, $Q$2="Yes",
      NOT( OR(
        AND($M$5=1, OR(WEEKDAY(U$6,2)=6, WEEKDAY(U$6,2)=7)),
        AND($M$5=17,  WEEKDAY(U$6,2)=6),
        AND($M$5=11,  WEEKDAY(U$6,2)=7)
      ))
    ),
    INDEX(reference!$H$1:$I$9, MATCH($M174, reference!$H$1:$H$9, 0), 2),
    ""
  ),
"")</f>
        <v/>
      </c>
      <c r="V174" s="53" t="str">
        <f>IFERROR(
  IF(
    AND(
      V$6&gt;=$I174, V$6&lt;=$J174, $Q$2="Yes",
      NOT( OR(
        AND($M$5=1, OR(WEEKDAY(V$6,2)=6, WEEKDAY(V$6,2)=7)),
        AND($M$5=17,  WEEKDAY(V$6,2)=6),
        AND($M$5=11,  WEEKDAY(V$6,2)=7)
      ))
    ),
    INDEX(reference!$H$1:$I$9, MATCH($M174, reference!$H$1:$H$9, 0), 2),
    ""
  ),
"")</f>
        <v/>
      </c>
      <c r="W174" s="53" t="str">
        <f>IFERROR(
  IF(
    AND(
      W$6&gt;=$I174, W$6&lt;=$J174, $Q$2="Yes",
      NOT( OR(
        AND($M$5=1, OR(WEEKDAY(W$6,2)=6, WEEKDAY(W$6,2)=7)),
        AND($M$5=17,  WEEKDAY(W$6,2)=6),
        AND($M$5=11,  WEEKDAY(W$6,2)=7)
      ))
    ),
    INDEX(reference!$H$1:$I$9, MATCH($M174, reference!$H$1:$H$9, 0), 2),
    ""
  ),
"")</f>
        <v/>
      </c>
      <c r="X174" s="53" t="str">
        <f>IFERROR(
  IF(
    AND(
      X$6&gt;=$I174, X$6&lt;=$J174, $Q$2="Yes",
      NOT( OR(
        AND($M$5=1, OR(WEEKDAY(X$6,2)=6, WEEKDAY(X$6,2)=7)),
        AND($M$5=17,  WEEKDAY(X$6,2)=6),
        AND($M$5=11,  WEEKDAY(X$6,2)=7)
      ))
    ),
    INDEX(reference!$H$1:$I$9, MATCH($M174, reference!$H$1:$H$9, 0), 2),
    ""
  ),
"")</f>
        <v/>
      </c>
      <c r="Y174" s="53" t="str">
        <f>IFERROR(
  IF(
    AND(
      Y$6&gt;=$I174, Y$6&lt;=$J174, $Q$2="Yes",
      NOT( OR(
        AND($M$5=1, OR(WEEKDAY(Y$6,2)=6, WEEKDAY(Y$6,2)=7)),
        AND($M$5=17,  WEEKDAY(Y$6,2)=6),
        AND($M$5=11,  WEEKDAY(Y$6,2)=7)
      ))
    ),
    INDEX(reference!$H$1:$I$9, MATCH($M174, reference!$H$1:$H$9, 0), 2),
    ""
  ),
"")</f>
        <v/>
      </c>
      <c r="Z174" s="53" t="str">
        <f>IFERROR(
  IF(
    AND(
      Z$6&gt;=$I174, Z$6&lt;=$J174, $Q$2="Yes",
      NOT( OR(
        AND($M$5=1, OR(WEEKDAY(Z$6,2)=6, WEEKDAY(Z$6,2)=7)),
        AND($M$5=17,  WEEKDAY(Z$6,2)=6),
        AND($M$5=11,  WEEKDAY(Z$6,2)=7)
      ))
    ),
    INDEX(reference!$H$1:$I$9, MATCH($M174, reference!$H$1:$H$9, 0), 2),
    ""
  ),
"")</f>
        <v/>
      </c>
      <c r="AA174" s="53" t="str">
        <f>IFERROR(
  IF(
    AND(
      AA$6&gt;=$I174, AA$6&lt;=$J174, $Q$2="Yes",
      NOT( OR(
        AND($M$5=1, OR(WEEKDAY(AA$6,2)=6, WEEKDAY(AA$6,2)=7)),
        AND($M$5=17,  WEEKDAY(AA$6,2)=6),
        AND($M$5=11,  WEEKDAY(AA$6,2)=7)
      ))
    ),
    INDEX(reference!$H$1:$I$9, MATCH($M174, reference!$H$1:$H$9, 0), 2),
    ""
  ),
"")</f>
        <v/>
      </c>
      <c r="AB174" s="53" t="str">
        <f>IFERROR(
  IF(
    AND(
      AB$6&gt;=$I174, AB$6&lt;=$J174, $Q$2="Yes",
      NOT( OR(
        AND($M$5=1, OR(WEEKDAY(AB$6,2)=6, WEEKDAY(AB$6,2)=7)),
        AND($M$5=17,  WEEKDAY(AB$6,2)=6),
        AND($M$5=11,  WEEKDAY(AB$6,2)=7)
      ))
    ),
    INDEX(reference!$H$1:$I$9, MATCH($M174, reference!$H$1:$H$9, 0), 2),
    ""
  ),
"")</f>
        <v/>
      </c>
      <c r="AC174" s="53" t="str">
        <f>IFERROR(
  IF(
    AND(
      AC$6&gt;=$I174, AC$6&lt;=$J174, $Q$2="Yes",
      NOT( OR(
        AND($M$5=1, OR(WEEKDAY(AC$6,2)=6, WEEKDAY(AC$6,2)=7)),
        AND($M$5=17,  WEEKDAY(AC$6,2)=6),
        AND($M$5=11,  WEEKDAY(AC$6,2)=7)
      ))
    ),
    INDEX(reference!$H$1:$I$9, MATCH($M174, reference!$H$1:$H$9, 0), 2),
    ""
  ),
"")</f>
        <v/>
      </c>
      <c r="AD174" s="53" t="str">
        <f>IFERROR(
  IF(
    AND(
      AD$6&gt;=$I174, AD$6&lt;=$J174, $Q$2="Yes",
      NOT( OR(
        AND($M$5=1, OR(WEEKDAY(AD$6,2)=6, WEEKDAY(AD$6,2)=7)),
        AND($M$5=17,  WEEKDAY(AD$6,2)=6),
        AND($M$5=11,  WEEKDAY(AD$6,2)=7)
      ))
    ),
    INDEX(reference!$H$1:$I$9, MATCH($M174, reference!$H$1:$H$9, 0), 2),
    ""
  ),
"")</f>
        <v/>
      </c>
      <c r="AE174" s="53" t="str">
        <f>IFERROR(
  IF(
    AND(
      AE$6&gt;=$I174, AE$6&lt;=$J174, $Q$2="Yes",
      NOT( OR(
        AND($M$5=1, OR(WEEKDAY(AE$6,2)=6, WEEKDAY(AE$6,2)=7)),
        AND($M$5=17,  WEEKDAY(AE$6,2)=6),
        AND($M$5=11,  WEEKDAY(AE$6,2)=7)
      ))
    ),
    INDEX(reference!$H$1:$I$9, MATCH($M174, reference!$H$1:$H$9, 0), 2),
    ""
  ),
"")</f>
        <v/>
      </c>
      <c r="AF174" s="53" t="str">
        <f>IFERROR(
  IF(
    AND(
      AF$6&gt;=$I174, AF$6&lt;=$J174, $Q$2="Yes",
      NOT( OR(
        AND($M$5=1, OR(WEEKDAY(AF$6,2)=6, WEEKDAY(AF$6,2)=7)),
        AND($M$5=17,  WEEKDAY(AF$6,2)=6),
        AND($M$5=11,  WEEKDAY(AF$6,2)=7)
      ))
    ),
    INDEX(reference!$H$1:$I$9, MATCH($M174, reference!$H$1:$H$9, 0), 2),
    ""
  ),
"")</f>
        <v/>
      </c>
      <c r="AG174" s="53" t="str">
        <f>IFERROR(
  IF(
    AND(
      AG$6&gt;=$I174, AG$6&lt;=$J174, $Q$2="Yes",
      NOT( OR(
        AND($M$5=1, OR(WEEKDAY(AG$6,2)=6, WEEKDAY(AG$6,2)=7)),
        AND($M$5=17,  WEEKDAY(AG$6,2)=6),
        AND($M$5=11,  WEEKDAY(AG$6,2)=7)
      ))
    ),
    INDEX(reference!$H$1:$I$9, MATCH($M174, reference!$H$1:$H$9, 0), 2),
    ""
  ),
"")</f>
        <v/>
      </c>
      <c r="AH174" s="53" t="str">
        <f>IFERROR(
  IF(
    AND(
      AH$6&gt;=$I174, AH$6&lt;=$J174, $Q$2="Yes",
      NOT( OR(
        AND($M$5=1, OR(WEEKDAY(AH$6,2)=6, WEEKDAY(AH$6,2)=7)),
        AND($M$5=17,  WEEKDAY(AH$6,2)=6),
        AND($M$5=11,  WEEKDAY(AH$6,2)=7)
      ))
    ),
    INDEX(reference!$H$1:$I$9, MATCH($M174, reference!$H$1:$H$9, 0), 2),
    ""
  ),
"")</f>
        <v/>
      </c>
      <c r="AI174" s="53" t="str">
        <f>IFERROR(
  IF(
    AND(
      AI$6&gt;=$I174, AI$6&lt;=$J174, $Q$2="Yes",
      NOT( OR(
        AND($M$5=1, OR(WEEKDAY(AI$6,2)=6, WEEKDAY(AI$6,2)=7)),
        AND($M$5=17,  WEEKDAY(AI$6,2)=6),
        AND($M$5=11,  WEEKDAY(AI$6,2)=7)
      ))
    ),
    INDEX(reference!$H$1:$I$9, MATCH($M174, reference!$H$1:$H$9, 0), 2),
    ""
  ),
"")</f>
        <v/>
      </c>
      <c r="AJ174" s="53" t="str">
        <f>IFERROR(
  IF(
    AND(
      AJ$6&gt;=$I174, AJ$6&lt;=$J174, $Q$2="Yes",
      NOT( OR(
        AND($M$5=1, OR(WEEKDAY(AJ$6,2)=6, WEEKDAY(AJ$6,2)=7)),
        AND($M$5=17,  WEEKDAY(AJ$6,2)=6),
        AND($M$5=11,  WEEKDAY(AJ$6,2)=7)
      ))
    ),
    INDEX(reference!$H$1:$I$9, MATCH($M174, reference!$H$1:$H$9, 0), 2),
    ""
  ),
"")</f>
        <v/>
      </c>
      <c r="AK174" s="53" t="str">
        <f>IFERROR(
  IF(
    AND(
      AK$6&gt;=$I174, AK$6&lt;=$J174, $Q$2="Yes",
      NOT( OR(
        AND($M$5=1, OR(WEEKDAY(AK$6,2)=6, WEEKDAY(AK$6,2)=7)),
        AND($M$5=17,  WEEKDAY(AK$6,2)=6),
        AND($M$5=11,  WEEKDAY(AK$6,2)=7)
      ))
    ),
    INDEX(reference!$H$1:$I$9, MATCH($M174, reference!$H$1:$H$9, 0), 2),
    ""
  ),
"")</f>
        <v/>
      </c>
      <c r="AL174" s="53" t="str">
        <f>IFERROR(
  IF(
    AND(
      AL$6&gt;=$I174, AL$6&lt;=$J174, $Q$2="Yes",
      NOT( OR(
        AND($M$5=1, OR(WEEKDAY(AL$6,2)=6, WEEKDAY(AL$6,2)=7)),
        AND($M$5=17,  WEEKDAY(AL$6,2)=6),
        AND($M$5=11,  WEEKDAY(AL$6,2)=7)
      ))
    ),
    INDEX(reference!$H$1:$I$9, MATCH($M174, reference!$H$1:$H$9, 0), 2),
    ""
  ),
"")</f>
        <v/>
      </c>
      <c r="AM174" s="53" t="str">
        <f>IFERROR(
  IF(
    AND(
      AM$6&gt;=$I174, AM$6&lt;=$J174, $Q$2="Yes",
      NOT( OR(
        AND($M$5=1, OR(WEEKDAY(AM$6,2)=6, WEEKDAY(AM$6,2)=7)),
        AND($M$5=17,  WEEKDAY(AM$6,2)=6),
        AND($M$5=11,  WEEKDAY(AM$6,2)=7)
      ))
    ),
    INDEX(reference!$H$1:$I$9, MATCH($M174, reference!$H$1:$H$9, 0), 2),
    ""
  ),
"")</f>
        <v/>
      </c>
      <c r="AN174" s="53" t="str">
        <f>IFERROR(
  IF(
    AND(
      AN$6&gt;=$I174, AN$6&lt;=$J174, $Q$2="Yes",
      NOT( OR(
        AND($M$5=1, OR(WEEKDAY(AN$6,2)=6, WEEKDAY(AN$6,2)=7)),
        AND($M$5=17,  WEEKDAY(AN$6,2)=6),
        AND($M$5=11,  WEEKDAY(AN$6,2)=7)
      ))
    ),
    INDEX(reference!$H$1:$I$9, MATCH($M174, reference!$H$1:$H$9, 0), 2),
    ""
  ),
"")</f>
        <v/>
      </c>
      <c r="AO174" s="53" t="str">
        <f>IFERROR(
  IF(
    AND(
      AO$6&gt;=$I174, AO$6&lt;=$J174, $Q$2="Yes",
      NOT( OR(
        AND($M$5=1, OR(WEEKDAY(AO$6,2)=6, WEEKDAY(AO$6,2)=7)),
        AND($M$5=17,  WEEKDAY(AO$6,2)=6),
        AND($M$5=11,  WEEKDAY(AO$6,2)=7)
      ))
    ),
    INDEX(reference!$H$1:$I$9, MATCH($M174, reference!$H$1:$H$9, 0), 2),
    ""
  ),
"")</f>
        <v/>
      </c>
      <c r="AP174" s="53" t="str">
        <f>IFERROR(
  IF(
    AND(
      AP$6&gt;=$I174, AP$6&lt;=$J174, $Q$2="Yes",
      NOT( OR(
        AND($M$5=1, OR(WEEKDAY(AP$6,2)=6, WEEKDAY(AP$6,2)=7)),
        AND($M$5=17,  WEEKDAY(AP$6,2)=6),
        AND($M$5=11,  WEEKDAY(AP$6,2)=7)
      ))
    ),
    INDEX(reference!$H$1:$I$9, MATCH($M174, reference!$H$1:$H$9, 0), 2),
    ""
  ),
"")</f>
        <v/>
      </c>
      <c r="AQ174" s="53" t="str">
        <f>IFERROR(
  IF(
    AND(
      AQ$6&gt;=$I174, AQ$6&lt;=$J174, $Q$2="Yes",
      NOT( OR(
        AND($M$5=1, OR(WEEKDAY(AQ$6,2)=6, WEEKDAY(AQ$6,2)=7)),
        AND($M$5=17,  WEEKDAY(AQ$6,2)=6),
        AND($M$5=11,  WEEKDAY(AQ$6,2)=7)
      ))
    ),
    INDEX(reference!$H$1:$I$9, MATCH($M174, reference!$H$1:$H$9, 0), 2),
    ""
  ),
"")</f>
        <v/>
      </c>
      <c r="AR174" s="53" t="str">
        <f>IFERROR(
  IF(
    AND(
      AR$6&gt;=$I174, AR$6&lt;=$J174, $Q$2="Yes",
      NOT( OR(
        AND($M$5=1, OR(WEEKDAY(AR$6,2)=6, WEEKDAY(AR$6,2)=7)),
        AND($M$5=17,  WEEKDAY(AR$6,2)=6),
        AND($M$5=11,  WEEKDAY(AR$6,2)=7)
      ))
    ),
    INDEX(reference!$H$1:$I$9, MATCH($M174, reference!$H$1:$H$9, 0), 2),
    ""
  ),
"")</f>
        <v/>
      </c>
      <c r="AS174" s="53" t="str">
        <f>IFERROR(
  IF(
    AND(
      AS$6&gt;=$I174, AS$6&lt;=$J174, $Q$2="Yes",
      NOT( OR(
        AND($M$5=1, OR(WEEKDAY(AS$6,2)=6, WEEKDAY(AS$6,2)=7)),
        AND($M$5=17,  WEEKDAY(AS$6,2)=6),
        AND($M$5=11,  WEEKDAY(AS$6,2)=7)
      ))
    ),
    INDEX(reference!$H$1:$I$9, MATCH($M174, reference!$H$1:$H$9, 0), 2),
    ""
  ),
"")</f>
        <v/>
      </c>
      <c r="AT174" s="53" t="str">
        <f>IFERROR(
  IF(
    AND(
      AT$6&gt;=$I174, AT$6&lt;=$J174, $Q$2="Yes",
      NOT( OR(
        AND($M$5=1, OR(WEEKDAY(AT$6,2)=6, WEEKDAY(AT$6,2)=7)),
        AND($M$5=17,  WEEKDAY(AT$6,2)=6),
        AND($M$5=11,  WEEKDAY(AT$6,2)=7)
      ))
    ),
    INDEX(reference!$H$1:$I$9, MATCH($M174, reference!$H$1:$H$9, 0), 2),
    ""
  ),
"")</f>
        <v/>
      </c>
      <c r="AU174" s="53" t="str">
        <f>IFERROR(
  IF(
    AND(
      AU$6&gt;=$I174, AU$6&lt;=$J174, $Q$2="Yes",
      NOT( OR(
        AND($M$5=1, OR(WEEKDAY(AU$6,2)=6, WEEKDAY(AU$6,2)=7)),
        AND($M$5=17,  WEEKDAY(AU$6,2)=6),
        AND($M$5=11,  WEEKDAY(AU$6,2)=7)
      ))
    ),
    INDEX(reference!$H$1:$I$9, MATCH($M174, reference!$H$1:$H$9, 0), 2),
    ""
  ),
"")</f>
        <v/>
      </c>
      <c r="AV174" s="53" t="str">
        <f>IFERROR(
  IF(
    AND(
      AV$6&gt;=$I174, AV$6&lt;=$J174, $Q$2="Yes",
      NOT( OR(
        AND($M$5=1, OR(WEEKDAY(AV$6,2)=6, WEEKDAY(AV$6,2)=7)),
        AND($M$5=17,  WEEKDAY(AV$6,2)=6),
        AND($M$5=11,  WEEKDAY(AV$6,2)=7)
      ))
    ),
    INDEX(reference!$H$1:$I$9, MATCH($M174, reference!$H$1:$H$9, 0), 2),
    ""
  ),
"")</f>
        <v/>
      </c>
      <c r="AW174" s="53" t="str">
        <f>IFERROR(
  IF(
    AND(
      AW$6&gt;=$I174, AW$6&lt;=$J174, $Q$2="Yes",
      NOT( OR(
        AND($M$5=1, OR(WEEKDAY(AW$6,2)=6, WEEKDAY(AW$6,2)=7)),
        AND($M$5=17,  WEEKDAY(AW$6,2)=6),
        AND($M$5=11,  WEEKDAY(AW$6,2)=7)
      ))
    ),
    INDEX(reference!$H$1:$I$9, MATCH($M174, reference!$H$1:$H$9, 0), 2),
    ""
  ),
"")</f>
        <v/>
      </c>
      <c r="AX174" s="53" t="str">
        <f>IFERROR(
  IF(
    AND(
      AX$6&gt;=$I174, AX$6&lt;=$J174, $Q$2="Yes",
      NOT( OR(
        AND($M$5=1, OR(WEEKDAY(AX$6,2)=6, WEEKDAY(AX$6,2)=7)),
        AND($M$5=17,  WEEKDAY(AX$6,2)=6),
        AND($M$5=11,  WEEKDAY(AX$6,2)=7)
      ))
    ),
    INDEX(reference!$H$1:$I$9, MATCH($M174, reference!$H$1:$H$9, 0), 2),
    ""
  ),
"")</f>
        <v/>
      </c>
      <c r="AY174" s="53" t="str">
        <f>IFERROR(
  IF(
    AND(
      AY$6&gt;=$I174, AY$6&lt;=$J174, $Q$2="Yes",
      NOT( OR(
        AND($M$5=1, OR(WEEKDAY(AY$6,2)=6, WEEKDAY(AY$6,2)=7)),
        AND($M$5=17,  WEEKDAY(AY$6,2)=6),
        AND($M$5=11,  WEEKDAY(AY$6,2)=7)
      ))
    ),
    INDEX(reference!$H$1:$I$9, MATCH($M174, reference!$H$1:$H$9, 0), 2),
    ""
  ),
"")</f>
        <v/>
      </c>
      <c r="AZ174" s="53" t="str">
        <f>IFERROR(
  IF(
    AND(
      AZ$6&gt;=$I174, AZ$6&lt;=$J174, $Q$2="Yes",
      NOT( OR(
        AND($M$5=1, OR(WEEKDAY(AZ$6,2)=6, WEEKDAY(AZ$6,2)=7)),
        AND($M$5=17,  WEEKDAY(AZ$6,2)=6),
        AND($M$5=11,  WEEKDAY(AZ$6,2)=7)
      ))
    ),
    INDEX(reference!$H$1:$I$9, MATCH($M174, reference!$H$1:$H$9, 0), 2),
    ""
  ),
"")</f>
        <v/>
      </c>
      <c r="BA174" s="53" t="str">
        <f>IFERROR(
  IF(
    AND(
      BA$6&gt;=$I174, BA$6&lt;=$J174, $Q$2="Yes",
      NOT( OR(
        AND($M$5=1, OR(WEEKDAY(BA$6,2)=6, WEEKDAY(BA$6,2)=7)),
        AND($M$5=17,  WEEKDAY(BA$6,2)=6),
        AND($M$5=11,  WEEKDAY(BA$6,2)=7)
      ))
    ),
    INDEX(reference!$H$1:$I$9, MATCH($M174, reference!$H$1:$H$9, 0), 2),
    ""
  ),
"")</f>
        <v/>
      </c>
      <c r="BB174" s="53" t="str">
        <f>IFERROR(
  IF(
    AND(
      BB$6&gt;=$I174, BB$6&lt;=$J174, $Q$2="Yes",
      NOT( OR(
        AND($M$5=1, OR(WEEKDAY(BB$6,2)=6, WEEKDAY(BB$6,2)=7)),
        AND($M$5=17,  WEEKDAY(BB$6,2)=6),
        AND($M$5=11,  WEEKDAY(BB$6,2)=7)
      ))
    ),
    INDEX(reference!$H$1:$I$9, MATCH($M174, reference!$H$1:$H$9, 0), 2),
    ""
  ),
"")</f>
        <v/>
      </c>
      <c r="BC174" s="53" t="str">
        <f>IFERROR(
  IF(
    AND(
      BC$6&gt;=$I174, BC$6&lt;=$J174, $Q$2="Yes",
      NOT( OR(
        AND($M$5=1, OR(WEEKDAY(BC$6,2)=6, WEEKDAY(BC$6,2)=7)),
        AND($M$5=17,  WEEKDAY(BC$6,2)=6),
        AND($M$5=11,  WEEKDAY(BC$6,2)=7)
      ))
    ),
    INDEX(reference!$H$1:$I$9, MATCH($M174, reference!$H$1:$H$9, 0), 2),
    ""
  ),
"")</f>
        <v/>
      </c>
      <c r="BD174" s="53" t="str">
        <f>IFERROR(
  IF(
    AND(
      BD$6&gt;=$I174, BD$6&lt;=$J174, $Q$2="Yes",
      NOT( OR(
        AND($M$5=1, OR(WEEKDAY(BD$6,2)=6, WEEKDAY(BD$6,2)=7)),
        AND($M$5=17,  WEEKDAY(BD$6,2)=6),
        AND($M$5=11,  WEEKDAY(BD$6,2)=7)
      ))
    ),
    INDEX(reference!$H$1:$I$9, MATCH($M174, reference!$H$1:$H$9, 0), 2),
    ""
  ),
"")</f>
        <v/>
      </c>
      <c r="BE174" s="53" t="str">
        <f>IFERROR(
  IF(
    AND(
      BE$6&gt;=$I174, BE$6&lt;=$J174, $Q$2="Yes",
      NOT( OR(
        AND($M$5=1, OR(WEEKDAY(BE$6,2)=6, WEEKDAY(BE$6,2)=7)),
        AND($M$5=17,  WEEKDAY(BE$6,2)=6),
        AND($M$5=11,  WEEKDAY(BE$6,2)=7)
      ))
    ),
    INDEX(reference!$H$1:$I$9, MATCH($M174, reference!$H$1:$H$9, 0), 2),
    ""
  ),
"")</f>
        <v/>
      </c>
      <c r="BF174" s="53" t="str">
        <f>IFERROR(
  IF(
    AND(
      BF$6&gt;=$I174, BF$6&lt;=$J174, $Q$2="Yes",
      NOT( OR(
        AND($M$5=1, OR(WEEKDAY(BF$6,2)=6, WEEKDAY(BF$6,2)=7)),
        AND($M$5=17,  WEEKDAY(BF$6,2)=6),
        AND($M$5=11,  WEEKDAY(BF$6,2)=7)
      ))
    ),
    INDEX(reference!$H$1:$I$9, MATCH($M174, reference!$H$1:$H$9, 0), 2),
    ""
  ),
"")</f>
        <v/>
      </c>
      <c r="BG174" s="53" t="str">
        <f>IFERROR(
  IF(
    AND(
      BG$6&gt;=$I174, BG$6&lt;=$J174, $Q$2="Yes",
      NOT( OR(
        AND($M$5=1, OR(WEEKDAY(BG$6,2)=6, WEEKDAY(BG$6,2)=7)),
        AND($M$5=17,  WEEKDAY(BG$6,2)=6),
        AND($M$5=11,  WEEKDAY(BG$6,2)=7)
      ))
    ),
    INDEX(reference!$H$1:$I$9, MATCH($M174, reference!$H$1:$H$9, 0), 2),
    ""
  ),
"")</f>
        <v/>
      </c>
      <c r="BH174" s="53" t="str">
        <f>IFERROR(
  IF(
    AND(
      BH$6&gt;=$I174, BH$6&lt;=$J174, $Q$2="Yes",
      NOT( OR(
        AND($M$5=1, OR(WEEKDAY(BH$6,2)=6, WEEKDAY(BH$6,2)=7)),
        AND($M$5=17,  WEEKDAY(BH$6,2)=6),
        AND($M$5=11,  WEEKDAY(BH$6,2)=7)
      ))
    ),
    INDEX(reference!$H$1:$I$9, MATCH($M174, reference!$H$1:$H$9, 0), 2),
    ""
  ),
"")</f>
        <v/>
      </c>
      <c r="BI174" s="53" t="str">
        <f>IFERROR(
  IF(
    AND(
      BI$6&gt;=$I174, BI$6&lt;=$J174, $Q$2="Yes",
      NOT( OR(
        AND($M$5=1, OR(WEEKDAY(BI$6,2)=6, WEEKDAY(BI$6,2)=7)),
        AND($M$5=17,  WEEKDAY(BI$6,2)=6),
        AND($M$5=11,  WEEKDAY(BI$6,2)=7)
      ))
    ),
    INDEX(reference!$H$1:$I$9, MATCH($M174, reference!$H$1:$H$9, 0), 2),
    ""
  ),
"")</f>
        <v/>
      </c>
      <c r="BJ174" s="53" t="str">
        <f>IFERROR(
  IF(
    AND(
      BJ$6&gt;=$I174, BJ$6&lt;=$J174, $Q$2="Yes",
      NOT( OR(
        AND($M$5=1, OR(WEEKDAY(BJ$6,2)=6, WEEKDAY(BJ$6,2)=7)),
        AND($M$5=17,  WEEKDAY(BJ$6,2)=6),
        AND($M$5=11,  WEEKDAY(BJ$6,2)=7)
      ))
    ),
    INDEX(reference!$H$1:$I$9, MATCH($M174, reference!$H$1:$H$9, 0), 2),
    ""
  ),
"")</f>
        <v/>
      </c>
      <c r="BK174" s="53" t="str">
        <f>IFERROR(
  IF(
    AND(
      BK$6&gt;=$I174, BK$6&lt;=$J174, $Q$2="Yes",
      NOT( OR(
        AND($M$5=1, OR(WEEKDAY(BK$6,2)=6, WEEKDAY(BK$6,2)=7)),
        AND($M$5=17,  WEEKDAY(BK$6,2)=6),
        AND($M$5=11,  WEEKDAY(BK$6,2)=7)
      ))
    ),
    INDEX(reference!$H$1:$I$9, MATCH($M174, reference!$H$1:$H$9, 0), 2),
    ""
  ),
"")</f>
        <v/>
      </c>
      <c r="BL174" s="53" t="str">
        <f>IFERROR(
  IF(
    AND(
      BL$6&gt;=$I174, BL$6&lt;=$J174, $Q$2="Yes",
      NOT( OR(
        AND($M$5=1, OR(WEEKDAY(BL$6,2)=6, WEEKDAY(BL$6,2)=7)),
        AND($M$5=17,  WEEKDAY(BL$6,2)=6),
        AND($M$5=11,  WEEKDAY(BL$6,2)=7)
      ))
    ),
    INDEX(reference!$H$1:$I$9, MATCH($M174, reference!$H$1:$H$9, 0), 2),
    ""
  ),
"")</f>
        <v/>
      </c>
      <c r="BM174" s="53" t="str">
        <f>IFERROR(
  IF(
    AND(
      BM$6&gt;=$I174, BM$6&lt;=$J174, $Q$2="Yes",
      NOT( OR(
        AND($M$5=1, OR(WEEKDAY(BM$6,2)=6, WEEKDAY(BM$6,2)=7)),
        AND($M$5=17,  WEEKDAY(BM$6,2)=6),
        AND($M$5=11,  WEEKDAY(BM$6,2)=7)
      ))
    ),
    INDEX(reference!$H$1:$I$9, MATCH($M174, reference!$H$1:$H$9, 0), 2),
    ""
  ),
"")</f>
        <v/>
      </c>
      <c r="BN174" s="53" t="str">
        <f>IFERROR(
  IF(
    AND(
      BN$6&gt;=$I174, BN$6&lt;=$J174, $Q$2="Yes",
      NOT( OR(
        AND($M$5=1, OR(WEEKDAY(BN$6,2)=6, WEEKDAY(BN$6,2)=7)),
        AND($M$5=17,  WEEKDAY(BN$6,2)=6),
        AND($M$5=11,  WEEKDAY(BN$6,2)=7)
      ))
    ),
    INDEX(reference!$H$1:$I$9, MATCH($M174, reference!$H$1:$H$9, 0), 2),
    ""
  ),
"")</f>
        <v/>
      </c>
      <c r="BO174" s="53" t="str">
        <f>IFERROR(
  IF(
    AND(
      BO$6&gt;=$I174, BO$6&lt;=$J174, $Q$2="Yes",
      NOT( OR(
        AND($M$5=1, OR(WEEKDAY(BO$6,2)=6, WEEKDAY(BO$6,2)=7)),
        AND($M$5=17,  WEEKDAY(BO$6,2)=6),
        AND($M$5=11,  WEEKDAY(BO$6,2)=7)
      ))
    ),
    INDEX(reference!$H$1:$I$9, MATCH($M174, reference!$H$1:$H$9, 0), 2),
    ""
  ),
"")</f>
        <v/>
      </c>
      <c r="BP174" s="53" t="str">
        <f>IFERROR(
  IF(
    AND(
      BP$6&gt;=$I174, BP$6&lt;=$J174, $Q$2="Yes",
      NOT( OR(
        AND($M$5=1, OR(WEEKDAY(BP$6,2)=6, WEEKDAY(BP$6,2)=7)),
        AND($M$5=17,  WEEKDAY(BP$6,2)=6),
        AND($M$5=11,  WEEKDAY(BP$6,2)=7)
      ))
    ),
    INDEX(reference!$H$1:$I$9, MATCH($M174, reference!$H$1:$H$9, 0), 2),
    ""
  ),
"")</f>
        <v/>
      </c>
      <c r="BQ174" s="53" t="str">
        <f>IFERROR(
  IF(
    AND(
      BQ$6&gt;=$I174, BQ$6&lt;=$J174, $Q$2="Yes",
      NOT( OR(
        AND($M$5=1, OR(WEEKDAY(BQ$6,2)=6, WEEKDAY(BQ$6,2)=7)),
        AND($M$5=17,  WEEKDAY(BQ$6,2)=6),
        AND($M$5=11,  WEEKDAY(BQ$6,2)=7)
      ))
    ),
    INDEX(reference!$H$1:$I$9, MATCH($M174, reference!$H$1:$H$9, 0), 2),
    ""
  ),
"")</f>
        <v/>
      </c>
    </row>
    <row r="175" spans="1:69" ht="22.5" customHeight="1" x14ac:dyDescent="0.15">
      <c r="A175" s="46">
        <f>COUNTIF($L$7:M175,M175)</f>
        <v>0</v>
      </c>
      <c r="B175" s="46" t="str">
        <f t="shared" si="10"/>
        <v>-0</v>
      </c>
      <c r="C175" s="46" t="str">
        <f>IFERROR(IF(G175="","",MOD(COUNTIFS($F$6:G175,"◯"),10)),"")</f>
        <v/>
      </c>
      <c r="D175" s="46" t="str" cm="1">
        <f t="array" ref="D175">IF(G175="","",_xlfn.SWITCH(G175,"◯",1,"◆",2,"★",3))</f>
        <v/>
      </c>
      <c r="E175" s="46"/>
      <c r="F175" s="47"/>
      <c r="G175" s="48"/>
      <c r="H175" s="49"/>
      <c r="I175" s="51"/>
      <c r="J175" s="51"/>
      <c r="K175" s="52" t="str">
        <f t="shared" si="9"/>
        <v/>
      </c>
      <c r="L175" s="50"/>
      <c r="M175" s="50"/>
      <c r="N175" s="53" t="str">
        <f>IFERROR(
  IF(
    AND(
      N$6&gt;=$I175, N$6&lt;=$J175, $Q$2="Yes",
      NOT( OR(
        AND($M$5=1, OR(WEEKDAY(N$6,2)=6, WEEKDAY(N$6,2)=7)),
        AND($M$5=17,  WEEKDAY(N$6,2)=6),
        AND($M$5=11,  WEEKDAY(N$6,2)=7)
      ))
    ),
    INDEX(reference!$H$1:$I$9, MATCH($M175, reference!$H$1:$H$9, 0), 2),
    ""
  ),
"")</f>
        <v/>
      </c>
      <c r="O175" s="53" t="str">
        <f>IFERROR(
  IF(
    AND(
      O$6&gt;=$I175, O$6&lt;=$J175, $Q$2="Yes",
      NOT( OR(
        AND($M$5=1, OR(WEEKDAY(O$6,2)=6, WEEKDAY(O$6,2)=7)),
        AND($M$5=17,  WEEKDAY(O$6,2)=6),
        AND($M$5=11,  WEEKDAY(O$6,2)=7)
      ))
    ),
    INDEX(reference!$H$1:$I$9, MATCH($M175, reference!$H$1:$H$9, 0), 2),
    ""
  ),
"")</f>
        <v/>
      </c>
      <c r="P175" s="53" t="str">
        <f>IFERROR(
  IF(
    AND(
      P$6&gt;=$I175, P$6&lt;=$J175, $Q$2="Yes",
      NOT( OR(
        AND($M$5=1, OR(WEEKDAY(P$6,2)=6, WEEKDAY(P$6,2)=7)),
        AND($M$5=17,  WEEKDAY(P$6,2)=6),
        AND($M$5=11,  WEEKDAY(P$6,2)=7)
      ))
    ),
    INDEX(reference!$H$1:$I$9, MATCH($M175, reference!$H$1:$H$9, 0), 2),
    ""
  ),
"")</f>
        <v/>
      </c>
      <c r="Q175" s="53" t="str">
        <f>IFERROR(
  IF(
    AND(
      Q$6&gt;=$I175, Q$6&lt;=$J175, $Q$2="Yes",
      NOT( OR(
        AND($M$5=1, OR(WEEKDAY(Q$6,2)=6, WEEKDAY(Q$6,2)=7)),
        AND($M$5=17,  WEEKDAY(Q$6,2)=6),
        AND($M$5=11,  WEEKDAY(Q$6,2)=7)
      ))
    ),
    INDEX(reference!$H$1:$I$9, MATCH($M175, reference!$H$1:$H$9, 0), 2),
    ""
  ),
"")</f>
        <v/>
      </c>
      <c r="R175" s="53" t="str">
        <f>IFERROR(
  IF(
    AND(
      R$6&gt;=$I175, R$6&lt;=$J175, $Q$2="Yes",
      NOT( OR(
        AND($M$5=1, OR(WEEKDAY(R$6,2)=6, WEEKDAY(R$6,2)=7)),
        AND($M$5=17,  WEEKDAY(R$6,2)=6),
        AND($M$5=11,  WEEKDAY(R$6,2)=7)
      ))
    ),
    INDEX(reference!$H$1:$I$9, MATCH($M175, reference!$H$1:$H$9, 0), 2),
    ""
  ),
"")</f>
        <v/>
      </c>
      <c r="S175" s="53" t="str">
        <f>IFERROR(
  IF(
    AND(
      S$6&gt;=$I175, S$6&lt;=$J175, $Q$2="Yes",
      NOT( OR(
        AND($M$5=1, OR(WEEKDAY(S$6,2)=6, WEEKDAY(S$6,2)=7)),
        AND($M$5=17,  WEEKDAY(S$6,2)=6),
        AND($M$5=11,  WEEKDAY(S$6,2)=7)
      ))
    ),
    INDEX(reference!$H$1:$I$9, MATCH($M175, reference!$H$1:$H$9, 0), 2),
    ""
  ),
"")</f>
        <v/>
      </c>
      <c r="T175" s="53" t="str">
        <f>IFERROR(
  IF(
    AND(
      T$6&gt;=$I175, T$6&lt;=$J175, $Q$2="Yes",
      NOT( OR(
        AND($M$5=1, OR(WEEKDAY(T$6,2)=6, WEEKDAY(T$6,2)=7)),
        AND($M$5=17,  WEEKDAY(T$6,2)=6),
        AND($M$5=11,  WEEKDAY(T$6,2)=7)
      ))
    ),
    INDEX(reference!$H$1:$I$9, MATCH($M175, reference!$H$1:$H$9, 0), 2),
    ""
  ),
"")</f>
        <v/>
      </c>
      <c r="U175" s="53" t="str">
        <f>IFERROR(
  IF(
    AND(
      U$6&gt;=$I175, U$6&lt;=$J175, $Q$2="Yes",
      NOT( OR(
        AND($M$5=1, OR(WEEKDAY(U$6,2)=6, WEEKDAY(U$6,2)=7)),
        AND($M$5=17,  WEEKDAY(U$6,2)=6),
        AND($M$5=11,  WEEKDAY(U$6,2)=7)
      ))
    ),
    INDEX(reference!$H$1:$I$9, MATCH($M175, reference!$H$1:$H$9, 0), 2),
    ""
  ),
"")</f>
        <v/>
      </c>
      <c r="V175" s="53" t="str">
        <f>IFERROR(
  IF(
    AND(
      V$6&gt;=$I175, V$6&lt;=$J175, $Q$2="Yes",
      NOT( OR(
        AND($M$5=1, OR(WEEKDAY(V$6,2)=6, WEEKDAY(V$6,2)=7)),
        AND($M$5=17,  WEEKDAY(V$6,2)=6),
        AND($M$5=11,  WEEKDAY(V$6,2)=7)
      ))
    ),
    INDEX(reference!$H$1:$I$9, MATCH($M175, reference!$H$1:$H$9, 0), 2),
    ""
  ),
"")</f>
        <v/>
      </c>
      <c r="W175" s="53" t="str">
        <f>IFERROR(
  IF(
    AND(
      W$6&gt;=$I175, W$6&lt;=$J175, $Q$2="Yes",
      NOT( OR(
        AND($M$5=1, OR(WEEKDAY(W$6,2)=6, WEEKDAY(W$6,2)=7)),
        AND($M$5=17,  WEEKDAY(W$6,2)=6),
        AND($M$5=11,  WEEKDAY(W$6,2)=7)
      ))
    ),
    INDEX(reference!$H$1:$I$9, MATCH($M175, reference!$H$1:$H$9, 0), 2),
    ""
  ),
"")</f>
        <v/>
      </c>
      <c r="X175" s="53" t="str">
        <f>IFERROR(
  IF(
    AND(
      X$6&gt;=$I175, X$6&lt;=$J175, $Q$2="Yes",
      NOT( OR(
        AND($M$5=1, OR(WEEKDAY(X$6,2)=6, WEEKDAY(X$6,2)=7)),
        AND($M$5=17,  WEEKDAY(X$6,2)=6),
        AND($M$5=11,  WEEKDAY(X$6,2)=7)
      ))
    ),
    INDEX(reference!$H$1:$I$9, MATCH($M175, reference!$H$1:$H$9, 0), 2),
    ""
  ),
"")</f>
        <v/>
      </c>
      <c r="Y175" s="53" t="str">
        <f>IFERROR(
  IF(
    AND(
      Y$6&gt;=$I175, Y$6&lt;=$J175, $Q$2="Yes",
      NOT( OR(
        AND($M$5=1, OR(WEEKDAY(Y$6,2)=6, WEEKDAY(Y$6,2)=7)),
        AND($M$5=17,  WEEKDAY(Y$6,2)=6),
        AND($M$5=11,  WEEKDAY(Y$6,2)=7)
      ))
    ),
    INDEX(reference!$H$1:$I$9, MATCH($M175, reference!$H$1:$H$9, 0), 2),
    ""
  ),
"")</f>
        <v/>
      </c>
      <c r="Z175" s="53" t="str">
        <f>IFERROR(
  IF(
    AND(
      Z$6&gt;=$I175, Z$6&lt;=$J175, $Q$2="Yes",
      NOT( OR(
        AND($M$5=1, OR(WEEKDAY(Z$6,2)=6, WEEKDAY(Z$6,2)=7)),
        AND($M$5=17,  WEEKDAY(Z$6,2)=6),
        AND($M$5=11,  WEEKDAY(Z$6,2)=7)
      ))
    ),
    INDEX(reference!$H$1:$I$9, MATCH($M175, reference!$H$1:$H$9, 0), 2),
    ""
  ),
"")</f>
        <v/>
      </c>
      <c r="AA175" s="53" t="str">
        <f>IFERROR(
  IF(
    AND(
      AA$6&gt;=$I175, AA$6&lt;=$J175, $Q$2="Yes",
      NOT( OR(
        AND($M$5=1, OR(WEEKDAY(AA$6,2)=6, WEEKDAY(AA$6,2)=7)),
        AND($M$5=17,  WEEKDAY(AA$6,2)=6),
        AND($M$5=11,  WEEKDAY(AA$6,2)=7)
      ))
    ),
    INDEX(reference!$H$1:$I$9, MATCH($M175, reference!$H$1:$H$9, 0), 2),
    ""
  ),
"")</f>
        <v/>
      </c>
      <c r="AB175" s="53" t="str">
        <f>IFERROR(
  IF(
    AND(
      AB$6&gt;=$I175, AB$6&lt;=$J175, $Q$2="Yes",
      NOT( OR(
        AND($M$5=1, OR(WEEKDAY(AB$6,2)=6, WEEKDAY(AB$6,2)=7)),
        AND($M$5=17,  WEEKDAY(AB$6,2)=6),
        AND($M$5=11,  WEEKDAY(AB$6,2)=7)
      ))
    ),
    INDEX(reference!$H$1:$I$9, MATCH($M175, reference!$H$1:$H$9, 0), 2),
    ""
  ),
"")</f>
        <v/>
      </c>
      <c r="AC175" s="53" t="str">
        <f>IFERROR(
  IF(
    AND(
      AC$6&gt;=$I175, AC$6&lt;=$J175, $Q$2="Yes",
      NOT( OR(
        AND($M$5=1, OR(WEEKDAY(AC$6,2)=6, WEEKDAY(AC$6,2)=7)),
        AND($M$5=17,  WEEKDAY(AC$6,2)=6),
        AND($M$5=11,  WEEKDAY(AC$6,2)=7)
      ))
    ),
    INDEX(reference!$H$1:$I$9, MATCH($M175, reference!$H$1:$H$9, 0), 2),
    ""
  ),
"")</f>
        <v/>
      </c>
      <c r="AD175" s="53" t="str">
        <f>IFERROR(
  IF(
    AND(
      AD$6&gt;=$I175, AD$6&lt;=$J175, $Q$2="Yes",
      NOT( OR(
        AND($M$5=1, OR(WEEKDAY(AD$6,2)=6, WEEKDAY(AD$6,2)=7)),
        AND($M$5=17,  WEEKDAY(AD$6,2)=6),
        AND($M$5=11,  WEEKDAY(AD$6,2)=7)
      ))
    ),
    INDEX(reference!$H$1:$I$9, MATCH($M175, reference!$H$1:$H$9, 0), 2),
    ""
  ),
"")</f>
        <v/>
      </c>
      <c r="AE175" s="53" t="str">
        <f>IFERROR(
  IF(
    AND(
      AE$6&gt;=$I175, AE$6&lt;=$J175, $Q$2="Yes",
      NOT( OR(
        AND($M$5=1, OR(WEEKDAY(AE$6,2)=6, WEEKDAY(AE$6,2)=7)),
        AND($M$5=17,  WEEKDAY(AE$6,2)=6),
        AND($M$5=11,  WEEKDAY(AE$6,2)=7)
      ))
    ),
    INDEX(reference!$H$1:$I$9, MATCH($M175, reference!$H$1:$H$9, 0), 2),
    ""
  ),
"")</f>
        <v/>
      </c>
      <c r="AF175" s="53" t="str">
        <f>IFERROR(
  IF(
    AND(
      AF$6&gt;=$I175, AF$6&lt;=$J175, $Q$2="Yes",
      NOT( OR(
        AND($M$5=1, OR(WEEKDAY(AF$6,2)=6, WEEKDAY(AF$6,2)=7)),
        AND($M$5=17,  WEEKDAY(AF$6,2)=6),
        AND($M$5=11,  WEEKDAY(AF$6,2)=7)
      ))
    ),
    INDEX(reference!$H$1:$I$9, MATCH($M175, reference!$H$1:$H$9, 0), 2),
    ""
  ),
"")</f>
        <v/>
      </c>
      <c r="AG175" s="53" t="str">
        <f>IFERROR(
  IF(
    AND(
      AG$6&gt;=$I175, AG$6&lt;=$J175, $Q$2="Yes",
      NOT( OR(
        AND($M$5=1, OR(WEEKDAY(AG$6,2)=6, WEEKDAY(AG$6,2)=7)),
        AND($M$5=17,  WEEKDAY(AG$6,2)=6),
        AND($M$5=11,  WEEKDAY(AG$6,2)=7)
      ))
    ),
    INDEX(reference!$H$1:$I$9, MATCH($M175, reference!$H$1:$H$9, 0), 2),
    ""
  ),
"")</f>
        <v/>
      </c>
      <c r="AH175" s="53" t="str">
        <f>IFERROR(
  IF(
    AND(
      AH$6&gt;=$I175, AH$6&lt;=$J175, $Q$2="Yes",
      NOT( OR(
        AND($M$5=1, OR(WEEKDAY(AH$6,2)=6, WEEKDAY(AH$6,2)=7)),
        AND($M$5=17,  WEEKDAY(AH$6,2)=6),
        AND($M$5=11,  WEEKDAY(AH$6,2)=7)
      ))
    ),
    INDEX(reference!$H$1:$I$9, MATCH($M175, reference!$H$1:$H$9, 0), 2),
    ""
  ),
"")</f>
        <v/>
      </c>
      <c r="AI175" s="53" t="str">
        <f>IFERROR(
  IF(
    AND(
      AI$6&gt;=$I175, AI$6&lt;=$J175, $Q$2="Yes",
      NOT( OR(
        AND($M$5=1, OR(WEEKDAY(AI$6,2)=6, WEEKDAY(AI$6,2)=7)),
        AND($M$5=17,  WEEKDAY(AI$6,2)=6),
        AND($M$5=11,  WEEKDAY(AI$6,2)=7)
      ))
    ),
    INDEX(reference!$H$1:$I$9, MATCH($M175, reference!$H$1:$H$9, 0), 2),
    ""
  ),
"")</f>
        <v/>
      </c>
      <c r="AJ175" s="53" t="str">
        <f>IFERROR(
  IF(
    AND(
      AJ$6&gt;=$I175, AJ$6&lt;=$J175, $Q$2="Yes",
      NOT( OR(
        AND($M$5=1, OR(WEEKDAY(AJ$6,2)=6, WEEKDAY(AJ$6,2)=7)),
        AND($M$5=17,  WEEKDAY(AJ$6,2)=6),
        AND($M$5=11,  WEEKDAY(AJ$6,2)=7)
      ))
    ),
    INDEX(reference!$H$1:$I$9, MATCH($M175, reference!$H$1:$H$9, 0), 2),
    ""
  ),
"")</f>
        <v/>
      </c>
      <c r="AK175" s="53" t="str">
        <f>IFERROR(
  IF(
    AND(
      AK$6&gt;=$I175, AK$6&lt;=$J175, $Q$2="Yes",
      NOT( OR(
        AND($M$5=1, OR(WEEKDAY(AK$6,2)=6, WEEKDAY(AK$6,2)=7)),
        AND($M$5=17,  WEEKDAY(AK$6,2)=6),
        AND($M$5=11,  WEEKDAY(AK$6,2)=7)
      ))
    ),
    INDEX(reference!$H$1:$I$9, MATCH($M175, reference!$H$1:$H$9, 0), 2),
    ""
  ),
"")</f>
        <v/>
      </c>
      <c r="AL175" s="53" t="str">
        <f>IFERROR(
  IF(
    AND(
      AL$6&gt;=$I175, AL$6&lt;=$J175, $Q$2="Yes",
      NOT( OR(
        AND($M$5=1, OR(WEEKDAY(AL$6,2)=6, WEEKDAY(AL$6,2)=7)),
        AND($M$5=17,  WEEKDAY(AL$6,2)=6),
        AND($M$5=11,  WEEKDAY(AL$6,2)=7)
      ))
    ),
    INDEX(reference!$H$1:$I$9, MATCH($M175, reference!$H$1:$H$9, 0), 2),
    ""
  ),
"")</f>
        <v/>
      </c>
      <c r="AM175" s="53" t="str">
        <f>IFERROR(
  IF(
    AND(
      AM$6&gt;=$I175, AM$6&lt;=$J175, $Q$2="Yes",
      NOT( OR(
        AND($M$5=1, OR(WEEKDAY(AM$6,2)=6, WEEKDAY(AM$6,2)=7)),
        AND($M$5=17,  WEEKDAY(AM$6,2)=6),
        AND($M$5=11,  WEEKDAY(AM$6,2)=7)
      ))
    ),
    INDEX(reference!$H$1:$I$9, MATCH($M175, reference!$H$1:$H$9, 0), 2),
    ""
  ),
"")</f>
        <v/>
      </c>
      <c r="AN175" s="53" t="str">
        <f>IFERROR(
  IF(
    AND(
      AN$6&gt;=$I175, AN$6&lt;=$J175, $Q$2="Yes",
      NOT( OR(
        AND($M$5=1, OR(WEEKDAY(AN$6,2)=6, WEEKDAY(AN$6,2)=7)),
        AND($M$5=17,  WEEKDAY(AN$6,2)=6),
        AND($M$5=11,  WEEKDAY(AN$6,2)=7)
      ))
    ),
    INDEX(reference!$H$1:$I$9, MATCH($M175, reference!$H$1:$H$9, 0), 2),
    ""
  ),
"")</f>
        <v/>
      </c>
      <c r="AO175" s="53" t="str">
        <f>IFERROR(
  IF(
    AND(
      AO$6&gt;=$I175, AO$6&lt;=$J175, $Q$2="Yes",
      NOT( OR(
        AND($M$5=1, OR(WEEKDAY(AO$6,2)=6, WEEKDAY(AO$6,2)=7)),
        AND($M$5=17,  WEEKDAY(AO$6,2)=6),
        AND($M$5=11,  WEEKDAY(AO$6,2)=7)
      ))
    ),
    INDEX(reference!$H$1:$I$9, MATCH($M175, reference!$H$1:$H$9, 0), 2),
    ""
  ),
"")</f>
        <v/>
      </c>
      <c r="AP175" s="53" t="str">
        <f>IFERROR(
  IF(
    AND(
      AP$6&gt;=$I175, AP$6&lt;=$J175, $Q$2="Yes",
      NOT( OR(
        AND($M$5=1, OR(WEEKDAY(AP$6,2)=6, WEEKDAY(AP$6,2)=7)),
        AND($M$5=17,  WEEKDAY(AP$6,2)=6),
        AND($M$5=11,  WEEKDAY(AP$6,2)=7)
      ))
    ),
    INDEX(reference!$H$1:$I$9, MATCH($M175, reference!$H$1:$H$9, 0), 2),
    ""
  ),
"")</f>
        <v/>
      </c>
      <c r="AQ175" s="53" t="str">
        <f>IFERROR(
  IF(
    AND(
      AQ$6&gt;=$I175, AQ$6&lt;=$J175, $Q$2="Yes",
      NOT( OR(
        AND($M$5=1, OR(WEEKDAY(AQ$6,2)=6, WEEKDAY(AQ$6,2)=7)),
        AND($M$5=17,  WEEKDAY(AQ$6,2)=6),
        AND($M$5=11,  WEEKDAY(AQ$6,2)=7)
      ))
    ),
    INDEX(reference!$H$1:$I$9, MATCH($M175, reference!$H$1:$H$9, 0), 2),
    ""
  ),
"")</f>
        <v/>
      </c>
      <c r="AR175" s="53" t="str">
        <f>IFERROR(
  IF(
    AND(
      AR$6&gt;=$I175, AR$6&lt;=$J175, $Q$2="Yes",
      NOT( OR(
        AND($M$5=1, OR(WEEKDAY(AR$6,2)=6, WEEKDAY(AR$6,2)=7)),
        AND($M$5=17,  WEEKDAY(AR$6,2)=6),
        AND($M$5=11,  WEEKDAY(AR$6,2)=7)
      ))
    ),
    INDEX(reference!$H$1:$I$9, MATCH($M175, reference!$H$1:$H$9, 0), 2),
    ""
  ),
"")</f>
        <v/>
      </c>
      <c r="AS175" s="53" t="str">
        <f>IFERROR(
  IF(
    AND(
      AS$6&gt;=$I175, AS$6&lt;=$J175, $Q$2="Yes",
      NOT( OR(
        AND($M$5=1, OR(WEEKDAY(AS$6,2)=6, WEEKDAY(AS$6,2)=7)),
        AND($M$5=17,  WEEKDAY(AS$6,2)=6),
        AND($M$5=11,  WEEKDAY(AS$6,2)=7)
      ))
    ),
    INDEX(reference!$H$1:$I$9, MATCH($M175, reference!$H$1:$H$9, 0), 2),
    ""
  ),
"")</f>
        <v/>
      </c>
      <c r="AT175" s="53" t="str">
        <f>IFERROR(
  IF(
    AND(
      AT$6&gt;=$I175, AT$6&lt;=$J175, $Q$2="Yes",
      NOT( OR(
        AND($M$5=1, OR(WEEKDAY(AT$6,2)=6, WEEKDAY(AT$6,2)=7)),
        AND($M$5=17,  WEEKDAY(AT$6,2)=6),
        AND($M$5=11,  WEEKDAY(AT$6,2)=7)
      ))
    ),
    INDEX(reference!$H$1:$I$9, MATCH($M175, reference!$H$1:$H$9, 0), 2),
    ""
  ),
"")</f>
        <v/>
      </c>
      <c r="AU175" s="53" t="str">
        <f>IFERROR(
  IF(
    AND(
      AU$6&gt;=$I175, AU$6&lt;=$J175, $Q$2="Yes",
      NOT( OR(
        AND($M$5=1, OR(WEEKDAY(AU$6,2)=6, WEEKDAY(AU$6,2)=7)),
        AND($M$5=17,  WEEKDAY(AU$6,2)=6),
        AND($M$5=11,  WEEKDAY(AU$6,2)=7)
      ))
    ),
    INDEX(reference!$H$1:$I$9, MATCH($M175, reference!$H$1:$H$9, 0), 2),
    ""
  ),
"")</f>
        <v/>
      </c>
      <c r="AV175" s="53" t="str">
        <f>IFERROR(
  IF(
    AND(
      AV$6&gt;=$I175, AV$6&lt;=$J175, $Q$2="Yes",
      NOT( OR(
        AND($M$5=1, OR(WEEKDAY(AV$6,2)=6, WEEKDAY(AV$6,2)=7)),
        AND($M$5=17,  WEEKDAY(AV$6,2)=6),
        AND($M$5=11,  WEEKDAY(AV$6,2)=7)
      ))
    ),
    INDEX(reference!$H$1:$I$9, MATCH($M175, reference!$H$1:$H$9, 0), 2),
    ""
  ),
"")</f>
        <v/>
      </c>
      <c r="AW175" s="53" t="str">
        <f>IFERROR(
  IF(
    AND(
      AW$6&gt;=$I175, AW$6&lt;=$J175, $Q$2="Yes",
      NOT( OR(
        AND($M$5=1, OR(WEEKDAY(AW$6,2)=6, WEEKDAY(AW$6,2)=7)),
        AND($M$5=17,  WEEKDAY(AW$6,2)=6),
        AND($M$5=11,  WEEKDAY(AW$6,2)=7)
      ))
    ),
    INDEX(reference!$H$1:$I$9, MATCH($M175, reference!$H$1:$H$9, 0), 2),
    ""
  ),
"")</f>
        <v/>
      </c>
      <c r="AX175" s="53" t="str">
        <f>IFERROR(
  IF(
    AND(
      AX$6&gt;=$I175, AX$6&lt;=$J175, $Q$2="Yes",
      NOT( OR(
        AND($M$5=1, OR(WEEKDAY(AX$6,2)=6, WEEKDAY(AX$6,2)=7)),
        AND($M$5=17,  WEEKDAY(AX$6,2)=6),
        AND($M$5=11,  WEEKDAY(AX$6,2)=7)
      ))
    ),
    INDEX(reference!$H$1:$I$9, MATCH($M175, reference!$H$1:$H$9, 0), 2),
    ""
  ),
"")</f>
        <v/>
      </c>
      <c r="AY175" s="53" t="str">
        <f>IFERROR(
  IF(
    AND(
      AY$6&gt;=$I175, AY$6&lt;=$J175, $Q$2="Yes",
      NOT( OR(
        AND($M$5=1, OR(WEEKDAY(AY$6,2)=6, WEEKDAY(AY$6,2)=7)),
        AND($M$5=17,  WEEKDAY(AY$6,2)=6),
        AND($M$5=11,  WEEKDAY(AY$6,2)=7)
      ))
    ),
    INDEX(reference!$H$1:$I$9, MATCH($M175, reference!$H$1:$H$9, 0), 2),
    ""
  ),
"")</f>
        <v/>
      </c>
      <c r="AZ175" s="53" t="str">
        <f>IFERROR(
  IF(
    AND(
      AZ$6&gt;=$I175, AZ$6&lt;=$J175, $Q$2="Yes",
      NOT( OR(
        AND($M$5=1, OR(WEEKDAY(AZ$6,2)=6, WEEKDAY(AZ$6,2)=7)),
        AND($M$5=17,  WEEKDAY(AZ$6,2)=6),
        AND($M$5=11,  WEEKDAY(AZ$6,2)=7)
      ))
    ),
    INDEX(reference!$H$1:$I$9, MATCH($M175, reference!$H$1:$H$9, 0), 2),
    ""
  ),
"")</f>
        <v/>
      </c>
      <c r="BA175" s="53" t="str">
        <f>IFERROR(
  IF(
    AND(
      BA$6&gt;=$I175, BA$6&lt;=$J175, $Q$2="Yes",
      NOT( OR(
        AND($M$5=1, OR(WEEKDAY(BA$6,2)=6, WEEKDAY(BA$6,2)=7)),
        AND($M$5=17,  WEEKDAY(BA$6,2)=6),
        AND($M$5=11,  WEEKDAY(BA$6,2)=7)
      ))
    ),
    INDEX(reference!$H$1:$I$9, MATCH($M175, reference!$H$1:$H$9, 0), 2),
    ""
  ),
"")</f>
        <v/>
      </c>
      <c r="BB175" s="53" t="str">
        <f>IFERROR(
  IF(
    AND(
      BB$6&gt;=$I175, BB$6&lt;=$J175, $Q$2="Yes",
      NOT( OR(
        AND($M$5=1, OR(WEEKDAY(BB$6,2)=6, WEEKDAY(BB$6,2)=7)),
        AND($M$5=17,  WEEKDAY(BB$6,2)=6),
        AND($M$5=11,  WEEKDAY(BB$6,2)=7)
      ))
    ),
    INDEX(reference!$H$1:$I$9, MATCH($M175, reference!$H$1:$H$9, 0), 2),
    ""
  ),
"")</f>
        <v/>
      </c>
      <c r="BC175" s="53" t="str">
        <f>IFERROR(
  IF(
    AND(
      BC$6&gt;=$I175, BC$6&lt;=$J175, $Q$2="Yes",
      NOT( OR(
        AND($M$5=1, OR(WEEKDAY(BC$6,2)=6, WEEKDAY(BC$6,2)=7)),
        AND($M$5=17,  WEEKDAY(BC$6,2)=6),
        AND($M$5=11,  WEEKDAY(BC$6,2)=7)
      ))
    ),
    INDEX(reference!$H$1:$I$9, MATCH($M175, reference!$H$1:$H$9, 0), 2),
    ""
  ),
"")</f>
        <v/>
      </c>
      <c r="BD175" s="53" t="str">
        <f>IFERROR(
  IF(
    AND(
      BD$6&gt;=$I175, BD$6&lt;=$J175, $Q$2="Yes",
      NOT( OR(
        AND($M$5=1, OR(WEEKDAY(BD$6,2)=6, WEEKDAY(BD$6,2)=7)),
        AND($M$5=17,  WEEKDAY(BD$6,2)=6),
        AND($M$5=11,  WEEKDAY(BD$6,2)=7)
      ))
    ),
    INDEX(reference!$H$1:$I$9, MATCH($M175, reference!$H$1:$H$9, 0), 2),
    ""
  ),
"")</f>
        <v/>
      </c>
      <c r="BE175" s="53" t="str">
        <f>IFERROR(
  IF(
    AND(
      BE$6&gt;=$I175, BE$6&lt;=$J175, $Q$2="Yes",
      NOT( OR(
        AND($M$5=1, OR(WEEKDAY(BE$6,2)=6, WEEKDAY(BE$6,2)=7)),
        AND($M$5=17,  WEEKDAY(BE$6,2)=6),
        AND($M$5=11,  WEEKDAY(BE$6,2)=7)
      ))
    ),
    INDEX(reference!$H$1:$I$9, MATCH($M175, reference!$H$1:$H$9, 0), 2),
    ""
  ),
"")</f>
        <v/>
      </c>
      <c r="BF175" s="53" t="str">
        <f>IFERROR(
  IF(
    AND(
      BF$6&gt;=$I175, BF$6&lt;=$J175, $Q$2="Yes",
      NOT( OR(
        AND($M$5=1, OR(WEEKDAY(BF$6,2)=6, WEEKDAY(BF$6,2)=7)),
        AND($M$5=17,  WEEKDAY(BF$6,2)=6),
        AND($M$5=11,  WEEKDAY(BF$6,2)=7)
      ))
    ),
    INDEX(reference!$H$1:$I$9, MATCH($M175, reference!$H$1:$H$9, 0), 2),
    ""
  ),
"")</f>
        <v/>
      </c>
      <c r="BG175" s="53" t="str">
        <f>IFERROR(
  IF(
    AND(
      BG$6&gt;=$I175, BG$6&lt;=$J175, $Q$2="Yes",
      NOT( OR(
        AND($M$5=1, OR(WEEKDAY(BG$6,2)=6, WEEKDAY(BG$6,2)=7)),
        AND($M$5=17,  WEEKDAY(BG$6,2)=6),
        AND($M$5=11,  WEEKDAY(BG$6,2)=7)
      ))
    ),
    INDEX(reference!$H$1:$I$9, MATCH($M175, reference!$H$1:$H$9, 0), 2),
    ""
  ),
"")</f>
        <v/>
      </c>
      <c r="BH175" s="53" t="str">
        <f>IFERROR(
  IF(
    AND(
      BH$6&gt;=$I175, BH$6&lt;=$J175, $Q$2="Yes",
      NOT( OR(
        AND($M$5=1, OR(WEEKDAY(BH$6,2)=6, WEEKDAY(BH$6,2)=7)),
        AND($M$5=17,  WEEKDAY(BH$6,2)=6),
        AND($M$5=11,  WEEKDAY(BH$6,2)=7)
      ))
    ),
    INDEX(reference!$H$1:$I$9, MATCH($M175, reference!$H$1:$H$9, 0), 2),
    ""
  ),
"")</f>
        <v/>
      </c>
      <c r="BI175" s="53" t="str">
        <f>IFERROR(
  IF(
    AND(
      BI$6&gt;=$I175, BI$6&lt;=$J175, $Q$2="Yes",
      NOT( OR(
        AND($M$5=1, OR(WEEKDAY(BI$6,2)=6, WEEKDAY(BI$6,2)=7)),
        AND($M$5=17,  WEEKDAY(BI$6,2)=6),
        AND($M$5=11,  WEEKDAY(BI$6,2)=7)
      ))
    ),
    INDEX(reference!$H$1:$I$9, MATCH($M175, reference!$H$1:$H$9, 0), 2),
    ""
  ),
"")</f>
        <v/>
      </c>
      <c r="BJ175" s="53" t="str">
        <f>IFERROR(
  IF(
    AND(
      BJ$6&gt;=$I175, BJ$6&lt;=$J175, $Q$2="Yes",
      NOT( OR(
        AND($M$5=1, OR(WEEKDAY(BJ$6,2)=6, WEEKDAY(BJ$6,2)=7)),
        AND($M$5=17,  WEEKDAY(BJ$6,2)=6),
        AND($M$5=11,  WEEKDAY(BJ$6,2)=7)
      ))
    ),
    INDEX(reference!$H$1:$I$9, MATCH($M175, reference!$H$1:$H$9, 0), 2),
    ""
  ),
"")</f>
        <v/>
      </c>
      <c r="BK175" s="53" t="str">
        <f>IFERROR(
  IF(
    AND(
      BK$6&gt;=$I175, BK$6&lt;=$J175, $Q$2="Yes",
      NOT( OR(
        AND($M$5=1, OR(WEEKDAY(BK$6,2)=6, WEEKDAY(BK$6,2)=7)),
        AND($M$5=17,  WEEKDAY(BK$6,2)=6),
        AND($M$5=11,  WEEKDAY(BK$6,2)=7)
      ))
    ),
    INDEX(reference!$H$1:$I$9, MATCH($M175, reference!$H$1:$H$9, 0), 2),
    ""
  ),
"")</f>
        <v/>
      </c>
      <c r="BL175" s="53" t="str">
        <f>IFERROR(
  IF(
    AND(
      BL$6&gt;=$I175, BL$6&lt;=$J175, $Q$2="Yes",
      NOT( OR(
        AND($M$5=1, OR(WEEKDAY(BL$6,2)=6, WEEKDAY(BL$6,2)=7)),
        AND($M$5=17,  WEEKDAY(BL$6,2)=6),
        AND($M$5=11,  WEEKDAY(BL$6,2)=7)
      ))
    ),
    INDEX(reference!$H$1:$I$9, MATCH($M175, reference!$H$1:$H$9, 0), 2),
    ""
  ),
"")</f>
        <v/>
      </c>
      <c r="BM175" s="53" t="str">
        <f>IFERROR(
  IF(
    AND(
      BM$6&gt;=$I175, BM$6&lt;=$J175, $Q$2="Yes",
      NOT( OR(
        AND($M$5=1, OR(WEEKDAY(BM$6,2)=6, WEEKDAY(BM$6,2)=7)),
        AND($M$5=17,  WEEKDAY(BM$6,2)=6),
        AND($M$5=11,  WEEKDAY(BM$6,2)=7)
      ))
    ),
    INDEX(reference!$H$1:$I$9, MATCH($M175, reference!$H$1:$H$9, 0), 2),
    ""
  ),
"")</f>
        <v/>
      </c>
      <c r="BN175" s="53" t="str">
        <f>IFERROR(
  IF(
    AND(
      BN$6&gt;=$I175, BN$6&lt;=$J175, $Q$2="Yes",
      NOT( OR(
        AND($M$5=1, OR(WEEKDAY(BN$6,2)=6, WEEKDAY(BN$6,2)=7)),
        AND($M$5=17,  WEEKDAY(BN$6,2)=6),
        AND($M$5=11,  WEEKDAY(BN$6,2)=7)
      ))
    ),
    INDEX(reference!$H$1:$I$9, MATCH($M175, reference!$H$1:$H$9, 0), 2),
    ""
  ),
"")</f>
        <v/>
      </c>
      <c r="BO175" s="53" t="str">
        <f>IFERROR(
  IF(
    AND(
      BO$6&gt;=$I175, BO$6&lt;=$J175, $Q$2="Yes",
      NOT( OR(
        AND($M$5=1, OR(WEEKDAY(BO$6,2)=6, WEEKDAY(BO$6,2)=7)),
        AND($M$5=17,  WEEKDAY(BO$6,2)=6),
        AND($M$5=11,  WEEKDAY(BO$6,2)=7)
      ))
    ),
    INDEX(reference!$H$1:$I$9, MATCH($M175, reference!$H$1:$H$9, 0), 2),
    ""
  ),
"")</f>
        <v/>
      </c>
      <c r="BP175" s="53" t="str">
        <f>IFERROR(
  IF(
    AND(
      BP$6&gt;=$I175, BP$6&lt;=$J175, $Q$2="Yes",
      NOT( OR(
        AND($M$5=1, OR(WEEKDAY(BP$6,2)=6, WEEKDAY(BP$6,2)=7)),
        AND($M$5=17,  WEEKDAY(BP$6,2)=6),
        AND($M$5=11,  WEEKDAY(BP$6,2)=7)
      ))
    ),
    INDEX(reference!$H$1:$I$9, MATCH($M175, reference!$H$1:$H$9, 0), 2),
    ""
  ),
"")</f>
        <v/>
      </c>
      <c r="BQ175" s="53" t="str">
        <f>IFERROR(
  IF(
    AND(
      BQ$6&gt;=$I175, BQ$6&lt;=$J175, $Q$2="Yes",
      NOT( OR(
        AND($M$5=1, OR(WEEKDAY(BQ$6,2)=6, WEEKDAY(BQ$6,2)=7)),
        AND($M$5=17,  WEEKDAY(BQ$6,2)=6),
        AND($M$5=11,  WEEKDAY(BQ$6,2)=7)
      ))
    ),
    INDEX(reference!$H$1:$I$9, MATCH($M175, reference!$H$1:$H$9, 0), 2),
    ""
  ),
"")</f>
        <v/>
      </c>
    </row>
    <row r="176" spans="1:69" ht="22.5" customHeight="1" x14ac:dyDescent="0.15">
      <c r="A176" s="46">
        <f>COUNTIF($L$7:M176,M176)</f>
        <v>0</v>
      </c>
      <c r="B176" s="46" t="str">
        <f t="shared" si="10"/>
        <v>-0</v>
      </c>
      <c r="C176" s="46" t="str">
        <f>IFERROR(IF(G176="","",MOD(COUNTIFS($F$6:G176,"◯"),10)),"")</f>
        <v/>
      </c>
      <c r="D176" s="46" t="str" cm="1">
        <f t="array" ref="D176">IF(G176="","",_xlfn.SWITCH(G176,"◯",1,"◆",2,"★",3))</f>
        <v/>
      </c>
      <c r="E176" s="46"/>
      <c r="F176" s="47"/>
      <c r="G176" s="48"/>
      <c r="H176" s="49"/>
      <c r="I176" s="51"/>
      <c r="J176" s="51"/>
      <c r="K176" s="52" t="str">
        <f t="shared" si="9"/>
        <v/>
      </c>
      <c r="L176" s="50"/>
      <c r="M176" s="50"/>
      <c r="N176" s="53" t="str">
        <f>IFERROR(
  IF(
    AND(
      N$6&gt;=$I176, N$6&lt;=$J176, $Q$2="Yes",
      NOT( OR(
        AND($M$5=1, OR(WEEKDAY(N$6,2)=6, WEEKDAY(N$6,2)=7)),
        AND($M$5=17,  WEEKDAY(N$6,2)=6),
        AND($M$5=11,  WEEKDAY(N$6,2)=7)
      ))
    ),
    INDEX(reference!$H$1:$I$9, MATCH($M176, reference!$H$1:$H$9, 0), 2),
    ""
  ),
"")</f>
        <v/>
      </c>
      <c r="O176" s="53" t="str">
        <f>IFERROR(
  IF(
    AND(
      O$6&gt;=$I176, O$6&lt;=$J176, $Q$2="Yes",
      NOT( OR(
        AND($M$5=1, OR(WEEKDAY(O$6,2)=6, WEEKDAY(O$6,2)=7)),
        AND($M$5=17,  WEEKDAY(O$6,2)=6),
        AND($M$5=11,  WEEKDAY(O$6,2)=7)
      ))
    ),
    INDEX(reference!$H$1:$I$9, MATCH($M176, reference!$H$1:$H$9, 0), 2),
    ""
  ),
"")</f>
        <v/>
      </c>
      <c r="P176" s="53" t="str">
        <f>IFERROR(
  IF(
    AND(
      P$6&gt;=$I176, P$6&lt;=$J176, $Q$2="Yes",
      NOT( OR(
        AND($M$5=1, OR(WEEKDAY(P$6,2)=6, WEEKDAY(P$6,2)=7)),
        AND($M$5=17,  WEEKDAY(P$6,2)=6),
        AND($M$5=11,  WEEKDAY(P$6,2)=7)
      ))
    ),
    INDEX(reference!$H$1:$I$9, MATCH($M176, reference!$H$1:$H$9, 0), 2),
    ""
  ),
"")</f>
        <v/>
      </c>
      <c r="Q176" s="53" t="str">
        <f>IFERROR(
  IF(
    AND(
      Q$6&gt;=$I176, Q$6&lt;=$J176, $Q$2="Yes",
      NOT( OR(
        AND($M$5=1, OR(WEEKDAY(Q$6,2)=6, WEEKDAY(Q$6,2)=7)),
        AND($M$5=17,  WEEKDAY(Q$6,2)=6),
        AND($M$5=11,  WEEKDAY(Q$6,2)=7)
      ))
    ),
    INDEX(reference!$H$1:$I$9, MATCH($M176, reference!$H$1:$H$9, 0), 2),
    ""
  ),
"")</f>
        <v/>
      </c>
      <c r="R176" s="53" t="str">
        <f>IFERROR(
  IF(
    AND(
      R$6&gt;=$I176, R$6&lt;=$J176, $Q$2="Yes",
      NOT( OR(
        AND($M$5=1, OR(WEEKDAY(R$6,2)=6, WEEKDAY(R$6,2)=7)),
        AND($M$5=17,  WEEKDAY(R$6,2)=6),
        AND($M$5=11,  WEEKDAY(R$6,2)=7)
      ))
    ),
    INDEX(reference!$H$1:$I$9, MATCH($M176, reference!$H$1:$H$9, 0), 2),
    ""
  ),
"")</f>
        <v/>
      </c>
      <c r="S176" s="53" t="str">
        <f>IFERROR(
  IF(
    AND(
      S$6&gt;=$I176, S$6&lt;=$J176, $Q$2="Yes",
      NOT( OR(
        AND($M$5=1, OR(WEEKDAY(S$6,2)=6, WEEKDAY(S$6,2)=7)),
        AND($M$5=17,  WEEKDAY(S$6,2)=6),
        AND($M$5=11,  WEEKDAY(S$6,2)=7)
      ))
    ),
    INDEX(reference!$H$1:$I$9, MATCH($M176, reference!$H$1:$H$9, 0), 2),
    ""
  ),
"")</f>
        <v/>
      </c>
      <c r="T176" s="53" t="str">
        <f>IFERROR(
  IF(
    AND(
      T$6&gt;=$I176, T$6&lt;=$J176, $Q$2="Yes",
      NOT( OR(
        AND($M$5=1, OR(WEEKDAY(T$6,2)=6, WEEKDAY(T$6,2)=7)),
        AND($M$5=17,  WEEKDAY(T$6,2)=6),
        AND($M$5=11,  WEEKDAY(T$6,2)=7)
      ))
    ),
    INDEX(reference!$H$1:$I$9, MATCH($M176, reference!$H$1:$H$9, 0), 2),
    ""
  ),
"")</f>
        <v/>
      </c>
      <c r="U176" s="53" t="str">
        <f>IFERROR(
  IF(
    AND(
      U$6&gt;=$I176, U$6&lt;=$J176, $Q$2="Yes",
      NOT( OR(
        AND($M$5=1, OR(WEEKDAY(U$6,2)=6, WEEKDAY(U$6,2)=7)),
        AND($M$5=17,  WEEKDAY(U$6,2)=6),
        AND($M$5=11,  WEEKDAY(U$6,2)=7)
      ))
    ),
    INDEX(reference!$H$1:$I$9, MATCH($M176, reference!$H$1:$H$9, 0), 2),
    ""
  ),
"")</f>
        <v/>
      </c>
      <c r="V176" s="53" t="str">
        <f>IFERROR(
  IF(
    AND(
      V$6&gt;=$I176, V$6&lt;=$J176, $Q$2="Yes",
      NOT( OR(
        AND($M$5=1, OR(WEEKDAY(V$6,2)=6, WEEKDAY(V$6,2)=7)),
        AND($M$5=17,  WEEKDAY(V$6,2)=6),
        AND($M$5=11,  WEEKDAY(V$6,2)=7)
      ))
    ),
    INDEX(reference!$H$1:$I$9, MATCH($M176, reference!$H$1:$H$9, 0), 2),
    ""
  ),
"")</f>
        <v/>
      </c>
      <c r="W176" s="53" t="str">
        <f>IFERROR(
  IF(
    AND(
      W$6&gt;=$I176, W$6&lt;=$J176, $Q$2="Yes",
      NOT( OR(
        AND($M$5=1, OR(WEEKDAY(W$6,2)=6, WEEKDAY(W$6,2)=7)),
        AND($M$5=17,  WEEKDAY(W$6,2)=6),
        AND($M$5=11,  WEEKDAY(W$6,2)=7)
      ))
    ),
    INDEX(reference!$H$1:$I$9, MATCH($M176, reference!$H$1:$H$9, 0), 2),
    ""
  ),
"")</f>
        <v/>
      </c>
      <c r="X176" s="53" t="str">
        <f>IFERROR(
  IF(
    AND(
      X$6&gt;=$I176, X$6&lt;=$J176, $Q$2="Yes",
      NOT( OR(
        AND($M$5=1, OR(WEEKDAY(X$6,2)=6, WEEKDAY(X$6,2)=7)),
        AND($M$5=17,  WEEKDAY(X$6,2)=6),
        AND($M$5=11,  WEEKDAY(X$6,2)=7)
      ))
    ),
    INDEX(reference!$H$1:$I$9, MATCH($M176, reference!$H$1:$H$9, 0), 2),
    ""
  ),
"")</f>
        <v/>
      </c>
      <c r="Y176" s="53" t="str">
        <f>IFERROR(
  IF(
    AND(
      Y$6&gt;=$I176, Y$6&lt;=$J176, $Q$2="Yes",
      NOT( OR(
        AND($M$5=1, OR(WEEKDAY(Y$6,2)=6, WEEKDAY(Y$6,2)=7)),
        AND($M$5=17,  WEEKDAY(Y$6,2)=6),
        AND($M$5=11,  WEEKDAY(Y$6,2)=7)
      ))
    ),
    INDEX(reference!$H$1:$I$9, MATCH($M176, reference!$H$1:$H$9, 0), 2),
    ""
  ),
"")</f>
        <v/>
      </c>
      <c r="Z176" s="53" t="str">
        <f>IFERROR(
  IF(
    AND(
      Z$6&gt;=$I176, Z$6&lt;=$J176, $Q$2="Yes",
      NOT( OR(
        AND($M$5=1, OR(WEEKDAY(Z$6,2)=6, WEEKDAY(Z$6,2)=7)),
        AND($M$5=17,  WEEKDAY(Z$6,2)=6),
        AND($M$5=11,  WEEKDAY(Z$6,2)=7)
      ))
    ),
    INDEX(reference!$H$1:$I$9, MATCH($M176, reference!$H$1:$H$9, 0), 2),
    ""
  ),
"")</f>
        <v/>
      </c>
      <c r="AA176" s="53" t="str">
        <f>IFERROR(
  IF(
    AND(
      AA$6&gt;=$I176, AA$6&lt;=$J176, $Q$2="Yes",
      NOT( OR(
        AND($M$5=1, OR(WEEKDAY(AA$6,2)=6, WEEKDAY(AA$6,2)=7)),
        AND($M$5=17,  WEEKDAY(AA$6,2)=6),
        AND($M$5=11,  WEEKDAY(AA$6,2)=7)
      ))
    ),
    INDEX(reference!$H$1:$I$9, MATCH($M176, reference!$H$1:$H$9, 0), 2),
    ""
  ),
"")</f>
        <v/>
      </c>
      <c r="AB176" s="53" t="str">
        <f>IFERROR(
  IF(
    AND(
      AB$6&gt;=$I176, AB$6&lt;=$J176, $Q$2="Yes",
      NOT( OR(
        AND($M$5=1, OR(WEEKDAY(AB$6,2)=6, WEEKDAY(AB$6,2)=7)),
        AND($M$5=17,  WEEKDAY(AB$6,2)=6),
        AND($M$5=11,  WEEKDAY(AB$6,2)=7)
      ))
    ),
    INDEX(reference!$H$1:$I$9, MATCH($M176, reference!$H$1:$H$9, 0), 2),
    ""
  ),
"")</f>
        <v/>
      </c>
      <c r="AC176" s="53" t="str">
        <f>IFERROR(
  IF(
    AND(
      AC$6&gt;=$I176, AC$6&lt;=$J176, $Q$2="Yes",
      NOT( OR(
        AND($M$5=1, OR(WEEKDAY(AC$6,2)=6, WEEKDAY(AC$6,2)=7)),
        AND($M$5=17,  WEEKDAY(AC$6,2)=6),
        AND($M$5=11,  WEEKDAY(AC$6,2)=7)
      ))
    ),
    INDEX(reference!$H$1:$I$9, MATCH($M176, reference!$H$1:$H$9, 0), 2),
    ""
  ),
"")</f>
        <v/>
      </c>
      <c r="AD176" s="53" t="str">
        <f>IFERROR(
  IF(
    AND(
      AD$6&gt;=$I176, AD$6&lt;=$J176, $Q$2="Yes",
      NOT( OR(
        AND($M$5=1, OR(WEEKDAY(AD$6,2)=6, WEEKDAY(AD$6,2)=7)),
        AND($M$5=17,  WEEKDAY(AD$6,2)=6),
        AND($M$5=11,  WEEKDAY(AD$6,2)=7)
      ))
    ),
    INDEX(reference!$H$1:$I$9, MATCH($M176, reference!$H$1:$H$9, 0), 2),
    ""
  ),
"")</f>
        <v/>
      </c>
      <c r="AE176" s="53" t="str">
        <f>IFERROR(
  IF(
    AND(
      AE$6&gt;=$I176, AE$6&lt;=$J176, $Q$2="Yes",
      NOT( OR(
        AND($M$5=1, OR(WEEKDAY(AE$6,2)=6, WEEKDAY(AE$6,2)=7)),
        AND($M$5=17,  WEEKDAY(AE$6,2)=6),
        AND($M$5=11,  WEEKDAY(AE$6,2)=7)
      ))
    ),
    INDEX(reference!$H$1:$I$9, MATCH($M176, reference!$H$1:$H$9, 0), 2),
    ""
  ),
"")</f>
        <v/>
      </c>
      <c r="AF176" s="53" t="str">
        <f>IFERROR(
  IF(
    AND(
      AF$6&gt;=$I176, AF$6&lt;=$J176, $Q$2="Yes",
      NOT( OR(
        AND($M$5=1, OR(WEEKDAY(AF$6,2)=6, WEEKDAY(AF$6,2)=7)),
        AND($M$5=17,  WEEKDAY(AF$6,2)=6),
        AND($M$5=11,  WEEKDAY(AF$6,2)=7)
      ))
    ),
    INDEX(reference!$H$1:$I$9, MATCH($M176, reference!$H$1:$H$9, 0), 2),
    ""
  ),
"")</f>
        <v/>
      </c>
      <c r="AG176" s="53" t="str">
        <f>IFERROR(
  IF(
    AND(
      AG$6&gt;=$I176, AG$6&lt;=$J176, $Q$2="Yes",
      NOT( OR(
        AND($M$5=1, OR(WEEKDAY(AG$6,2)=6, WEEKDAY(AG$6,2)=7)),
        AND($M$5=17,  WEEKDAY(AG$6,2)=6),
        AND($M$5=11,  WEEKDAY(AG$6,2)=7)
      ))
    ),
    INDEX(reference!$H$1:$I$9, MATCH($M176, reference!$H$1:$H$9, 0), 2),
    ""
  ),
"")</f>
        <v/>
      </c>
      <c r="AH176" s="53" t="str">
        <f>IFERROR(
  IF(
    AND(
      AH$6&gt;=$I176, AH$6&lt;=$J176, $Q$2="Yes",
      NOT( OR(
        AND($M$5=1, OR(WEEKDAY(AH$6,2)=6, WEEKDAY(AH$6,2)=7)),
        AND($M$5=17,  WEEKDAY(AH$6,2)=6),
        AND($M$5=11,  WEEKDAY(AH$6,2)=7)
      ))
    ),
    INDEX(reference!$H$1:$I$9, MATCH($M176, reference!$H$1:$H$9, 0), 2),
    ""
  ),
"")</f>
        <v/>
      </c>
      <c r="AI176" s="53" t="str">
        <f>IFERROR(
  IF(
    AND(
      AI$6&gt;=$I176, AI$6&lt;=$J176, $Q$2="Yes",
      NOT( OR(
        AND($M$5=1, OR(WEEKDAY(AI$6,2)=6, WEEKDAY(AI$6,2)=7)),
        AND($M$5=17,  WEEKDAY(AI$6,2)=6),
        AND($M$5=11,  WEEKDAY(AI$6,2)=7)
      ))
    ),
    INDEX(reference!$H$1:$I$9, MATCH($M176, reference!$H$1:$H$9, 0), 2),
    ""
  ),
"")</f>
        <v/>
      </c>
      <c r="AJ176" s="53" t="str">
        <f>IFERROR(
  IF(
    AND(
      AJ$6&gt;=$I176, AJ$6&lt;=$J176, $Q$2="Yes",
      NOT( OR(
        AND($M$5=1, OR(WEEKDAY(AJ$6,2)=6, WEEKDAY(AJ$6,2)=7)),
        AND($M$5=17,  WEEKDAY(AJ$6,2)=6),
        AND($M$5=11,  WEEKDAY(AJ$6,2)=7)
      ))
    ),
    INDEX(reference!$H$1:$I$9, MATCH($M176, reference!$H$1:$H$9, 0), 2),
    ""
  ),
"")</f>
        <v/>
      </c>
      <c r="AK176" s="53" t="str">
        <f>IFERROR(
  IF(
    AND(
      AK$6&gt;=$I176, AK$6&lt;=$J176, $Q$2="Yes",
      NOT( OR(
        AND($M$5=1, OR(WEEKDAY(AK$6,2)=6, WEEKDAY(AK$6,2)=7)),
        AND($M$5=17,  WEEKDAY(AK$6,2)=6),
        AND($M$5=11,  WEEKDAY(AK$6,2)=7)
      ))
    ),
    INDEX(reference!$H$1:$I$9, MATCH($M176, reference!$H$1:$H$9, 0), 2),
    ""
  ),
"")</f>
        <v/>
      </c>
      <c r="AL176" s="53" t="str">
        <f>IFERROR(
  IF(
    AND(
      AL$6&gt;=$I176, AL$6&lt;=$J176, $Q$2="Yes",
      NOT( OR(
        AND($M$5=1, OR(WEEKDAY(AL$6,2)=6, WEEKDAY(AL$6,2)=7)),
        AND($M$5=17,  WEEKDAY(AL$6,2)=6),
        AND($M$5=11,  WEEKDAY(AL$6,2)=7)
      ))
    ),
    INDEX(reference!$H$1:$I$9, MATCH($M176, reference!$H$1:$H$9, 0), 2),
    ""
  ),
"")</f>
        <v/>
      </c>
      <c r="AM176" s="53" t="str">
        <f>IFERROR(
  IF(
    AND(
      AM$6&gt;=$I176, AM$6&lt;=$J176, $Q$2="Yes",
      NOT( OR(
        AND($M$5=1, OR(WEEKDAY(AM$6,2)=6, WEEKDAY(AM$6,2)=7)),
        AND($M$5=17,  WEEKDAY(AM$6,2)=6),
        AND($M$5=11,  WEEKDAY(AM$6,2)=7)
      ))
    ),
    INDEX(reference!$H$1:$I$9, MATCH($M176, reference!$H$1:$H$9, 0), 2),
    ""
  ),
"")</f>
        <v/>
      </c>
      <c r="AN176" s="53" t="str">
        <f>IFERROR(
  IF(
    AND(
      AN$6&gt;=$I176, AN$6&lt;=$J176, $Q$2="Yes",
      NOT( OR(
        AND($M$5=1, OR(WEEKDAY(AN$6,2)=6, WEEKDAY(AN$6,2)=7)),
        AND($M$5=17,  WEEKDAY(AN$6,2)=6),
        AND($M$5=11,  WEEKDAY(AN$6,2)=7)
      ))
    ),
    INDEX(reference!$H$1:$I$9, MATCH($M176, reference!$H$1:$H$9, 0), 2),
    ""
  ),
"")</f>
        <v/>
      </c>
      <c r="AO176" s="53" t="str">
        <f>IFERROR(
  IF(
    AND(
      AO$6&gt;=$I176, AO$6&lt;=$J176, $Q$2="Yes",
      NOT( OR(
        AND($M$5=1, OR(WEEKDAY(AO$6,2)=6, WEEKDAY(AO$6,2)=7)),
        AND($M$5=17,  WEEKDAY(AO$6,2)=6),
        AND($M$5=11,  WEEKDAY(AO$6,2)=7)
      ))
    ),
    INDEX(reference!$H$1:$I$9, MATCH($M176, reference!$H$1:$H$9, 0), 2),
    ""
  ),
"")</f>
        <v/>
      </c>
      <c r="AP176" s="53" t="str">
        <f>IFERROR(
  IF(
    AND(
      AP$6&gt;=$I176, AP$6&lt;=$J176, $Q$2="Yes",
      NOT( OR(
        AND($M$5=1, OR(WEEKDAY(AP$6,2)=6, WEEKDAY(AP$6,2)=7)),
        AND($M$5=17,  WEEKDAY(AP$6,2)=6),
        AND($M$5=11,  WEEKDAY(AP$6,2)=7)
      ))
    ),
    INDEX(reference!$H$1:$I$9, MATCH($M176, reference!$H$1:$H$9, 0), 2),
    ""
  ),
"")</f>
        <v/>
      </c>
      <c r="AQ176" s="53" t="str">
        <f>IFERROR(
  IF(
    AND(
      AQ$6&gt;=$I176, AQ$6&lt;=$J176, $Q$2="Yes",
      NOT( OR(
        AND($M$5=1, OR(WEEKDAY(AQ$6,2)=6, WEEKDAY(AQ$6,2)=7)),
        AND($M$5=17,  WEEKDAY(AQ$6,2)=6),
        AND($M$5=11,  WEEKDAY(AQ$6,2)=7)
      ))
    ),
    INDEX(reference!$H$1:$I$9, MATCH($M176, reference!$H$1:$H$9, 0), 2),
    ""
  ),
"")</f>
        <v/>
      </c>
      <c r="AR176" s="53" t="str">
        <f>IFERROR(
  IF(
    AND(
      AR$6&gt;=$I176, AR$6&lt;=$J176, $Q$2="Yes",
      NOT( OR(
        AND($M$5=1, OR(WEEKDAY(AR$6,2)=6, WEEKDAY(AR$6,2)=7)),
        AND($M$5=17,  WEEKDAY(AR$6,2)=6),
        AND($M$5=11,  WEEKDAY(AR$6,2)=7)
      ))
    ),
    INDEX(reference!$H$1:$I$9, MATCH($M176, reference!$H$1:$H$9, 0), 2),
    ""
  ),
"")</f>
        <v/>
      </c>
      <c r="AS176" s="53" t="str">
        <f>IFERROR(
  IF(
    AND(
      AS$6&gt;=$I176, AS$6&lt;=$J176, $Q$2="Yes",
      NOT( OR(
        AND($M$5=1, OR(WEEKDAY(AS$6,2)=6, WEEKDAY(AS$6,2)=7)),
        AND($M$5=17,  WEEKDAY(AS$6,2)=6),
        AND($M$5=11,  WEEKDAY(AS$6,2)=7)
      ))
    ),
    INDEX(reference!$H$1:$I$9, MATCH($M176, reference!$H$1:$H$9, 0), 2),
    ""
  ),
"")</f>
        <v/>
      </c>
      <c r="AT176" s="53" t="str">
        <f>IFERROR(
  IF(
    AND(
      AT$6&gt;=$I176, AT$6&lt;=$J176, $Q$2="Yes",
      NOT( OR(
        AND($M$5=1, OR(WEEKDAY(AT$6,2)=6, WEEKDAY(AT$6,2)=7)),
        AND($M$5=17,  WEEKDAY(AT$6,2)=6),
        AND($M$5=11,  WEEKDAY(AT$6,2)=7)
      ))
    ),
    INDEX(reference!$H$1:$I$9, MATCH($M176, reference!$H$1:$H$9, 0), 2),
    ""
  ),
"")</f>
        <v/>
      </c>
      <c r="AU176" s="53" t="str">
        <f>IFERROR(
  IF(
    AND(
      AU$6&gt;=$I176, AU$6&lt;=$J176, $Q$2="Yes",
      NOT( OR(
        AND($M$5=1, OR(WEEKDAY(AU$6,2)=6, WEEKDAY(AU$6,2)=7)),
        AND($M$5=17,  WEEKDAY(AU$6,2)=6),
        AND($M$5=11,  WEEKDAY(AU$6,2)=7)
      ))
    ),
    INDEX(reference!$H$1:$I$9, MATCH($M176, reference!$H$1:$H$9, 0), 2),
    ""
  ),
"")</f>
        <v/>
      </c>
      <c r="AV176" s="53" t="str">
        <f>IFERROR(
  IF(
    AND(
      AV$6&gt;=$I176, AV$6&lt;=$J176, $Q$2="Yes",
      NOT( OR(
        AND($M$5=1, OR(WEEKDAY(AV$6,2)=6, WEEKDAY(AV$6,2)=7)),
        AND($M$5=17,  WEEKDAY(AV$6,2)=6),
        AND($M$5=11,  WEEKDAY(AV$6,2)=7)
      ))
    ),
    INDEX(reference!$H$1:$I$9, MATCH($M176, reference!$H$1:$H$9, 0), 2),
    ""
  ),
"")</f>
        <v/>
      </c>
      <c r="AW176" s="53" t="str">
        <f>IFERROR(
  IF(
    AND(
      AW$6&gt;=$I176, AW$6&lt;=$J176, $Q$2="Yes",
      NOT( OR(
        AND($M$5=1, OR(WEEKDAY(AW$6,2)=6, WEEKDAY(AW$6,2)=7)),
        AND($M$5=17,  WEEKDAY(AW$6,2)=6),
        AND($M$5=11,  WEEKDAY(AW$6,2)=7)
      ))
    ),
    INDEX(reference!$H$1:$I$9, MATCH($M176, reference!$H$1:$H$9, 0), 2),
    ""
  ),
"")</f>
        <v/>
      </c>
      <c r="AX176" s="53" t="str">
        <f>IFERROR(
  IF(
    AND(
      AX$6&gt;=$I176, AX$6&lt;=$J176, $Q$2="Yes",
      NOT( OR(
        AND($M$5=1, OR(WEEKDAY(AX$6,2)=6, WEEKDAY(AX$6,2)=7)),
        AND($M$5=17,  WEEKDAY(AX$6,2)=6),
        AND($M$5=11,  WEEKDAY(AX$6,2)=7)
      ))
    ),
    INDEX(reference!$H$1:$I$9, MATCH($M176, reference!$H$1:$H$9, 0), 2),
    ""
  ),
"")</f>
        <v/>
      </c>
      <c r="AY176" s="53" t="str">
        <f>IFERROR(
  IF(
    AND(
      AY$6&gt;=$I176, AY$6&lt;=$J176, $Q$2="Yes",
      NOT( OR(
        AND($M$5=1, OR(WEEKDAY(AY$6,2)=6, WEEKDAY(AY$6,2)=7)),
        AND($M$5=17,  WEEKDAY(AY$6,2)=6),
        AND($M$5=11,  WEEKDAY(AY$6,2)=7)
      ))
    ),
    INDEX(reference!$H$1:$I$9, MATCH($M176, reference!$H$1:$H$9, 0), 2),
    ""
  ),
"")</f>
        <v/>
      </c>
      <c r="AZ176" s="53" t="str">
        <f>IFERROR(
  IF(
    AND(
      AZ$6&gt;=$I176, AZ$6&lt;=$J176, $Q$2="Yes",
      NOT( OR(
        AND($M$5=1, OR(WEEKDAY(AZ$6,2)=6, WEEKDAY(AZ$6,2)=7)),
        AND($M$5=17,  WEEKDAY(AZ$6,2)=6),
        AND($M$5=11,  WEEKDAY(AZ$6,2)=7)
      ))
    ),
    INDEX(reference!$H$1:$I$9, MATCH($M176, reference!$H$1:$H$9, 0), 2),
    ""
  ),
"")</f>
        <v/>
      </c>
      <c r="BA176" s="53" t="str">
        <f>IFERROR(
  IF(
    AND(
      BA$6&gt;=$I176, BA$6&lt;=$J176, $Q$2="Yes",
      NOT( OR(
        AND($M$5=1, OR(WEEKDAY(BA$6,2)=6, WEEKDAY(BA$6,2)=7)),
        AND($M$5=17,  WEEKDAY(BA$6,2)=6),
        AND($M$5=11,  WEEKDAY(BA$6,2)=7)
      ))
    ),
    INDEX(reference!$H$1:$I$9, MATCH($M176, reference!$H$1:$H$9, 0), 2),
    ""
  ),
"")</f>
        <v/>
      </c>
      <c r="BB176" s="53" t="str">
        <f>IFERROR(
  IF(
    AND(
      BB$6&gt;=$I176, BB$6&lt;=$J176, $Q$2="Yes",
      NOT( OR(
        AND($M$5=1, OR(WEEKDAY(BB$6,2)=6, WEEKDAY(BB$6,2)=7)),
        AND($M$5=17,  WEEKDAY(BB$6,2)=6),
        AND($M$5=11,  WEEKDAY(BB$6,2)=7)
      ))
    ),
    INDEX(reference!$H$1:$I$9, MATCH($M176, reference!$H$1:$H$9, 0), 2),
    ""
  ),
"")</f>
        <v/>
      </c>
      <c r="BC176" s="53" t="str">
        <f>IFERROR(
  IF(
    AND(
      BC$6&gt;=$I176, BC$6&lt;=$J176, $Q$2="Yes",
      NOT( OR(
        AND($M$5=1, OR(WEEKDAY(BC$6,2)=6, WEEKDAY(BC$6,2)=7)),
        AND($M$5=17,  WEEKDAY(BC$6,2)=6),
        AND($M$5=11,  WEEKDAY(BC$6,2)=7)
      ))
    ),
    INDEX(reference!$H$1:$I$9, MATCH($M176, reference!$H$1:$H$9, 0), 2),
    ""
  ),
"")</f>
        <v/>
      </c>
      <c r="BD176" s="53" t="str">
        <f>IFERROR(
  IF(
    AND(
      BD$6&gt;=$I176, BD$6&lt;=$J176, $Q$2="Yes",
      NOT( OR(
        AND($M$5=1, OR(WEEKDAY(BD$6,2)=6, WEEKDAY(BD$6,2)=7)),
        AND($M$5=17,  WEEKDAY(BD$6,2)=6),
        AND($M$5=11,  WEEKDAY(BD$6,2)=7)
      ))
    ),
    INDEX(reference!$H$1:$I$9, MATCH($M176, reference!$H$1:$H$9, 0), 2),
    ""
  ),
"")</f>
        <v/>
      </c>
      <c r="BE176" s="53" t="str">
        <f>IFERROR(
  IF(
    AND(
      BE$6&gt;=$I176, BE$6&lt;=$J176, $Q$2="Yes",
      NOT( OR(
        AND($M$5=1, OR(WEEKDAY(BE$6,2)=6, WEEKDAY(BE$6,2)=7)),
        AND($M$5=17,  WEEKDAY(BE$6,2)=6),
        AND($M$5=11,  WEEKDAY(BE$6,2)=7)
      ))
    ),
    INDEX(reference!$H$1:$I$9, MATCH($M176, reference!$H$1:$H$9, 0), 2),
    ""
  ),
"")</f>
        <v/>
      </c>
      <c r="BF176" s="53" t="str">
        <f>IFERROR(
  IF(
    AND(
      BF$6&gt;=$I176, BF$6&lt;=$J176, $Q$2="Yes",
      NOT( OR(
        AND($M$5=1, OR(WEEKDAY(BF$6,2)=6, WEEKDAY(BF$6,2)=7)),
        AND($M$5=17,  WEEKDAY(BF$6,2)=6),
        AND($M$5=11,  WEEKDAY(BF$6,2)=7)
      ))
    ),
    INDEX(reference!$H$1:$I$9, MATCH($M176, reference!$H$1:$H$9, 0), 2),
    ""
  ),
"")</f>
        <v/>
      </c>
      <c r="BG176" s="53" t="str">
        <f>IFERROR(
  IF(
    AND(
      BG$6&gt;=$I176, BG$6&lt;=$J176, $Q$2="Yes",
      NOT( OR(
        AND($M$5=1, OR(WEEKDAY(BG$6,2)=6, WEEKDAY(BG$6,2)=7)),
        AND($M$5=17,  WEEKDAY(BG$6,2)=6),
        AND($M$5=11,  WEEKDAY(BG$6,2)=7)
      ))
    ),
    INDEX(reference!$H$1:$I$9, MATCH($M176, reference!$H$1:$H$9, 0), 2),
    ""
  ),
"")</f>
        <v/>
      </c>
      <c r="BH176" s="53" t="str">
        <f>IFERROR(
  IF(
    AND(
      BH$6&gt;=$I176, BH$6&lt;=$J176, $Q$2="Yes",
      NOT( OR(
        AND($M$5=1, OR(WEEKDAY(BH$6,2)=6, WEEKDAY(BH$6,2)=7)),
        AND($M$5=17,  WEEKDAY(BH$6,2)=6),
        AND($M$5=11,  WEEKDAY(BH$6,2)=7)
      ))
    ),
    INDEX(reference!$H$1:$I$9, MATCH($M176, reference!$H$1:$H$9, 0), 2),
    ""
  ),
"")</f>
        <v/>
      </c>
      <c r="BI176" s="53" t="str">
        <f>IFERROR(
  IF(
    AND(
      BI$6&gt;=$I176, BI$6&lt;=$J176, $Q$2="Yes",
      NOT( OR(
        AND($M$5=1, OR(WEEKDAY(BI$6,2)=6, WEEKDAY(BI$6,2)=7)),
        AND($M$5=17,  WEEKDAY(BI$6,2)=6),
        AND($M$5=11,  WEEKDAY(BI$6,2)=7)
      ))
    ),
    INDEX(reference!$H$1:$I$9, MATCH($M176, reference!$H$1:$H$9, 0), 2),
    ""
  ),
"")</f>
        <v/>
      </c>
      <c r="BJ176" s="53" t="str">
        <f>IFERROR(
  IF(
    AND(
      BJ$6&gt;=$I176, BJ$6&lt;=$J176, $Q$2="Yes",
      NOT( OR(
        AND($M$5=1, OR(WEEKDAY(BJ$6,2)=6, WEEKDAY(BJ$6,2)=7)),
        AND($M$5=17,  WEEKDAY(BJ$6,2)=6),
        AND($M$5=11,  WEEKDAY(BJ$6,2)=7)
      ))
    ),
    INDEX(reference!$H$1:$I$9, MATCH($M176, reference!$H$1:$H$9, 0), 2),
    ""
  ),
"")</f>
        <v/>
      </c>
      <c r="BK176" s="53" t="str">
        <f>IFERROR(
  IF(
    AND(
      BK$6&gt;=$I176, BK$6&lt;=$J176, $Q$2="Yes",
      NOT( OR(
        AND($M$5=1, OR(WEEKDAY(BK$6,2)=6, WEEKDAY(BK$6,2)=7)),
        AND($M$5=17,  WEEKDAY(BK$6,2)=6),
        AND($M$5=11,  WEEKDAY(BK$6,2)=7)
      ))
    ),
    INDEX(reference!$H$1:$I$9, MATCH($M176, reference!$H$1:$H$9, 0), 2),
    ""
  ),
"")</f>
        <v/>
      </c>
      <c r="BL176" s="53" t="str">
        <f>IFERROR(
  IF(
    AND(
      BL$6&gt;=$I176, BL$6&lt;=$J176, $Q$2="Yes",
      NOT( OR(
        AND($M$5=1, OR(WEEKDAY(BL$6,2)=6, WEEKDAY(BL$6,2)=7)),
        AND($M$5=17,  WEEKDAY(BL$6,2)=6),
        AND($M$5=11,  WEEKDAY(BL$6,2)=7)
      ))
    ),
    INDEX(reference!$H$1:$I$9, MATCH($M176, reference!$H$1:$H$9, 0), 2),
    ""
  ),
"")</f>
        <v/>
      </c>
      <c r="BM176" s="53" t="str">
        <f>IFERROR(
  IF(
    AND(
      BM$6&gt;=$I176, BM$6&lt;=$J176, $Q$2="Yes",
      NOT( OR(
        AND($M$5=1, OR(WEEKDAY(BM$6,2)=6, WEEKDAY(BM$6,2)=7)),
        AND($M$5=17,  WEEKDAY(BM$6,2)=6),
        AND($M$5=11,  WEEKDAY(BM$6,2)=7)
      ))
    ),
    INDEX(reference!$H$1:$I$9, MATCH($M176, reference!$H$1:$H$9, 0), 2),
    ""
  ),
"")</f>
        <v/>
      </c>
      <c r="BN176" s="53" t="str">
        <f>IFERROR(
  IF(
    AND(
      BN$6&gt;=$I176, BN$6&lt;=$J176, $Q$2="Yes",
      NOT( OR(
        AND($M$5=1, OR(WEEKDAY(BN$6,2)=6, WEEKDAY(BN$6,2)=7)),
        AND($M$5=17,  WEEKDAY(BN$6,2)=6),
        AND($M$5=11,  WEEKDAY(BN$6,2)=7)
      ))
    ),
    INDEX(reference!$H$1:$I$9, MATCH($M176, reference!$H$1:$H$9, 0), 2),
    ""
  ),
"")</f>
        <v/>
      </c>
      <c r="BO176" s="53" t="str">
        <f>IFERROR(
  IF(
    AND(
      BO$6&gt;=$I176, BO$6&lt;=$J176, $Q$2="Yes",
      NOT( OR(
        AND($M$5=1, OR(WEEKDAY(BO$6,2)=6, WEEKDAY(BO$6,2)=7)),
        AND($M$5=17,  WEEKDAY(BO$6,2)=6),
        AND($M$5=11,  WEEKDAY(BO$6,2)=7)
      ))
    ),
    INDEX(reference!$H$1:$I$9, MATCH($M176, reference!$H$1:$H$9, 0), 2),
    ""
  ),
"")</f>
        <v/>
      </c>
      <c r="BP176" s="53" t="str">
        <f>IFERROR(
  IF(
    AND(
      BP$6&gt;=$I176, BP$6&lt;=$J176, $Q$2="Yes",
      NOT( OR(
        AND($M$5=1, OR(WEEKDAY(BP$6,2)=6, WEEKDAY(BP$6,2)=7)),
        AND($M$5=17,  WEEKDAY(BP$6,2)=6),
        AND($M$5=11,  WEEKDAY(BP$6,2)=7)
      ))
    ),
    INDEX(reference!$H$1:$I$9, MATCH($M176, reference!$H$1:$H$9, 0), 2),
    ""
  ),
"")</f>
        <v/>
      </c>
      <c r="BQ176" s="53" t="str">
        <f>IFERROR(
  IF(
    AND(
      BQ$6&gt;=$I176, BQ$6&lt;=$J176, $Q$2="Yes",
      NOT( OR(
        AND($M$5=1, OR(WEEKDAY(BQ$6,2)=6, WEEKDAY(BQ$6,2)=7)),
        AND($M$5=17,  WEEKDAY(BQ$6,2)=6),
        AND($M$5=11,  WEEKDAY(BQ$6,2)=7)
      ))
    ),
    INDEX(reference!$H$1:$I$9, MATCH($M176, reference!$H$1:$H$9, 0), 2),
    ""
  ),
"")</f>
        <v/>
      </c>
    </row>
    <row r="177" spans="1:69" ht="22.5" customHeight="1" x14ac:dyDescent="0.15">
      <c r="A177" s="46">
        <f>COUNTIF($L$7:M177,M177)</f>
        <v>0</v>
      </c>
      <c r="B177" s="46" t="str">
        <f t="shared" si="10"/>
        <v>-0</v>
      </c>
      <c r="C177" s="46" t="str">
        <f>IFERROR(IF(G177="","",MOD(COUNTIFS($F$6:G177,"◯"),10)),"")</f>
        <v/>
      </c>
      <c r="D177" s="46" t="str" cm="1">
        <f t="array" ref="D177">IF(G177="","",_xlfn.SWITCH(G177,"◯",1,"◆",2,"★",3))</f>
        <v/>
      </c>
      <c r="E177" s="46"/>
      <c r="F177" s="47"/>
      <c r="G177" s="48"/>
      <c r="H177" s="49"/>
      <c r="I177" s="51"/>
      <c r="J177" s="51"/>
      <c r="K177" s="52" t="str">
        <f t="shared" si="9"/>
        <v/>
      </c>
      <c r="L177" s="50"/>
      <c r="M177" s="50"/>
      <c r="N177" s="53" t="str">
        <f>IFERROR(
  IF(
    AND(
      N$6&gt;=$I177, N$6&lt;=$J177, $Q$2="Yes",
      NOT( OR(
        AND($M$5=1, OR(WEEKDAY(N$6,2)=6, WEEKDAY(N$6,2)=7)),
        AND($M$5=17,  WEEKDAY(N$6,2)=6),
        AND($M$5=11,  WEEKDAY(N$6,2)=7)
      ))
    ),
    INDEX(reference!$H$1:$I$9, MATCH($M177, reference!$H$1:$H$9, 0), 2),
    ""
  ),
"")</f>
        <v/>
      </c>
      <c r="O177" s="53" t="str">
        <f>IFERROR(
  IF(
    AND(
      O$6&gt;=$I177, O$6&lt;=$J177, $Q$2="Yes",
      NOT( OR(
        AND($M$5=1, OR(WEEKDAY(O$6,2)=6, WEEKDAY(O$6,2)=7)),
        AND($M$5=17,  WEEKDAY(O$6,2)=6),
        AND($M$5=11,  WEEKDAY(O$6,2)=7)
      ))
    ),
    INDEX(reference!$H$1:$I$9, MATCH($M177, reference!$H$1:$H$9, 0), 2),
    ""
  ),
"")</f>
        <v/>
      </c>
      <c r="P177" s="53" t="str">
        <f>IFERROR(
  IF(
    AND(
      P$6&gt;=$I177, P$6&lt;=$J177, $Q$2="Yes",
      NOT( OR(
        AND($M$5=1, OR(WEEKDAY(P$6,2)=6, WEEKDAY(P$6,2)=7)),
        AND($M$5=17,  WEEKDAY(P$6,2)=6),
        AND($M$5=11,  WEEKDAY(P$6,2)=7)
      ))
    ),
    INDEX(reference!$H$1:$I$9, MATCH($M177, reference!$H$1:$H$9, 0), 2),
    ""
  ),
"")</f>
        <v/>
      </c>
      <c r="Q177" s="53" t="str">
        <f>IFERROR(
  IF(
    AND(
      Q$6&gt;=$I177, Q$6&lt;=$J177, $Q$2="Yes",
      NOT( OR(
        AND($M$5=1, OR(WEEKDAY(Q$6,2)=6, WEEKDAY(Q$6,2)=7)),
        AND($M$5=17,  WEEKDAY(Q$6,2)=6),
        AND($M$5=11,  WEEKDAY(Q$6,2)=7)
      ))
    ),
    INDEX(reference!$H$1:$I$9, MATCH($M177, reference!$H$1:$H$9, 0), 2),
    ""
  ),
"")</f>
        <v/>
      </c>
      <c r="R177" s="53" t="str">
        <f>IFERROR(
  IF(
    AND(
      R$6&gt;=$I177, R$6&lt;=$J177, $Q$2="Yes",
      NOT( OR(
        AND($M$5=1, OR(WEEKDAY(R$6,2)=6, WEEKDAY(R$6,2)=7)),
        AND($M$5=17,  WEEKDAY(R$6,2)=6),
        AND($M$5=11,  WEEKDAY(R$6,2)=7)
      ))
    ),
    INDEX(reference!$H$1:$I$9, MATCH($M177, reference!$H$1:$H$9, 0), 2),
    ""
  ),
"")</f>
        <v/>
      </c>
      <c r="S177" s="53" t="str">
        <f>IFERROR(
  IF(
    AND(
      S$6&gt;=$I177, S$6&lt;=$J177, $Q$2="Yes",
      NOT( OR(
        AND($M$5=1, OR(WEEKDAY(S$6,2)=6, WEEKDAY(S$6,2)=7)),
        AND($M$5=17,  WEEKDAY(S$6,2)=6),
        AND($M$5=11,  WEEKDAY(S$6,2)=7)
      ))
    ),
    INDEX(reference!$H$1:$I$9, MATCH($M177, reference!$H$1:$H$9, 0), 2),
    ""
  ),
"")</f>
        <v/>
      </c>
      <c r="T177" s="53" t="str">
        <f>IFERROR(
  IF(
    AND(
      T$6&gt;=$I177, T$6&lt;=$J177, $Q$2="Yes",
      NOT( OR(
        AND($M$5=1, OR(WEEKDAY(T$6,2)=6, WEEKDAY(T$6,2)=7)),
        AND($M$5=17,  WEEKDAY(T$6,2)=6),
        AND($M$5=11,  WEEKDAY(T$6,2)=7)
      ))
    ),
    INDEX(reference!$H$1:$I$9, MATCH($M177, reference!$H$1:$H$9, 0), 2),
    ""
  ),
"")</f>
        <v/>
      </c>
      <c r="U177" s="53" t="str">
        <f>IFERROR(
  IF(
    AND(
      U$6&gt;=$I177, U$6&lt;=$J177, $Q$2="Yes",
      NOT( OR(
        AND($M$5=1, OR(WEEKDAY(U$6,2)=6, WEEKDAY(U$6,2)=7)),
        AND($M$5=17,  WEEKDAY(U$6,2)=6),
        AND($M$5=11,  WEEKDAY(U$6,2)=7)
      ))
    ),
    INDEX(reference!$H$1:$I$9, MATCH($M177, reference!$H$1:$H$9, 0), 2),
    ""
  ),
"")</f>
        <v/>
      </c>
      <c r="V177" s="53" t="str">
        <f>IFERROR(
  IF(
    AND(
      V$6&gt;=$I177, V$6&lt;=$J177, $Q$2="Yes",
      NOT( OR(
        AND($M$5=1, OR(WEEKDAY(V$6,2)=6, WEEKDAY(V$6,2)=7)),
        AND($M$5=17,  WEEKDAY(V$6,2)=6),
        AND($M$5=11,  WEEKDAY(V$6,2)=7)
      ))
    ),
    INDEX(reference!$H$1:$I$9, MATCH($M177, reference!$H$1:$H$9, 0), 2),
    ""
  ),
"")</f>
        <v/>
      </c>
      <c r="W177" s="53" t="str">
        <f>IFERROR(
  IF(
    AND(
      W$6&gt;=$I177, W$6&lt;=$J177, $Q$2="Yes",
      NOT( OR(
        AND($M$5=1, OR(WEEKDAY(W$6,2)=6, WEEKDAY(W$6,2)=7)),
        AND($M$5=17,  WEEKDAY(W$6,2)=6),
        AND($M$5=11,  WEEKDAY(W$6,2)=7)
      ))
    ),
    INDEX(reference!$H$1:$I$9, MATCH($M177, reference!$H$1:$H$9, 0), 2),
    ""
  ),
"")</f>
        <v/>
      </c>
      <c r="X177" s="53" t="str">
        <f>IFERROR(
  IF(
    AND(
      X$6&gt;=$I177, X$6&lt;=$J177, $Q$2="Yes",
      NOT( OR(
        AND($M$5=1, OR(WEEKDAY(X$6,2)=6, WEEKDAY(X$6,2)=7)),
        AND($M$5=17,  WEEKDAY(X$6,2)=6),
        AND($M$5=11,  WEEKDAY(X$6,2)=7)
      ))
    ),
    INDEX(reference!$H$1:$I$9, MATCH($M177, reference!$H$1:$H$9, 0), 2),
    ""
  ),
"")</f>
        <v/>
      </c>
      <c r="Y177" s="53" t="str">
        <f>IFERROR(
  IF(
    AND(
      Y$6&gt;=$I177, Y$6&lt;=$J177, $Q$2="Yes",
      NOT( OR(
        AND($M$5=1, OR(WEEKDAY(Y$6,2)=6, WEEKDAY(Y$6,2)=7)),
        AND($M$5=17,  WEEKDAY(Y$6,2)=6),
        AND($M$5=11,  WEEKDAY(Y$6,2)=7)
      ))
    ),
    INDEX(reference!$H$1:$I$9, MATCH($M177, reference!$H$1:$H$9, 0), 2),
    ""
  ),
"")</f>
        <v/>
      </c>
      <c r="Z177" s="53" t="str">
        <f>IFERROR(
  IF(
    AND(
      Z$6&gt;=$I177, Z$6&lt;=$J177, $Q$2="Yes",
      NOT( OR(
        AND($M$5=1, OR(WEEKDAY(Z$6,2)=6, WEEKDAY(Z$6,2)=7)),
        AND($M$5=17,  WEEKDAY(Z$6,2)=6),
        AND($M$5=11,  WEEKDAY(Z$6,2)=7)
      ))
    ),
    INDEX(reference!$H$1:$I$9, MATCH($M177, reference!$H$1:$H$9, 0), 2),
    ""
  ),
"")</f>
        <v/>
      </c>
      <c r="AA177" s="53" t="str">
        <f>IFERROR(
  IF(
    AND(
      AA$6&gt;=$I177, AA$6&lt;=$J177, $Q$2="Yes",
      NOT( OR(
        AND($M$5=1, OR(WEEKDAY(AA$6,2)=6, WEEKDAY(AA$6,2)=7)),
        AND($M$5=17,  WEEKDAY(AA$6,2)=6),
        AND($M$5=11,  WEEKDAY(AA$6,2)=7)
      ))
    ),
    INDEX(reference!$H$1:$I$9, MATCH($M177, reference!$H$1:$H$9, 0), 2),
    ""
  ),
"")</f>
        <v/>
      </c>
      <c r="AB177" s="53" t="str">
        <f>IFERROR(
  IF(
    AND(
      AB$6&gt;=$I177, AB$6&lt;=$J177, $Q$2="Yes",
      NOT( OR(
        AND($M$5=1, OR(WEEKDAY(AB$6,2)=6, WEEKDAY(AB$6,2)=7)),
        AND($M$5=17,  WEEKDAY(AB$6,2)=6),
        AND($M$5=11,  WEEKDAY(AB$6,2)=7)
      ))
    ),
    INDEX(reference!$H$1:$I$9, MATCH($M177, reference!$H$1:$H$9, 0), 2),
    ""
  ),
"")</f>
        <v/>
      </c>
      <c r="AC177" s="53" t="str">
        <f>IFERROR(
  IF(
    AND(
      AC$6&gt;=$I177, AC$6&lt;=$J177, $Q$2="Yes",
      NOT( OR(
        AND($M$5=1, OR(WEEKDAY(AC$6,2)=6, WEEKDAY(AC$6,2)=7)),
        AND($M$5=17,  WEEKDAY(AC$6,2)=6),
        AND($M$5=11,  WEEKDAY(AC$6,2)=7)
      ))
    ),
    INDEX(reference!$H$1:$I$9, MATCH($M177, reference!$H$1:$H$9, 0), 2),
    ""
  ),
"")</f>
        <v/>
      </c>
      <c r="AD177" s="53" t="str">
        <f>IFERROR(
  IF(
    AND(
      AD$6&gt;=$I177, AD$6&lt;=$J177, $Q$2="Yes",
      NOT( OR(
        AND($M$5=1, OR(WEEKDAY(AD$6,2)=6, WEEKDAY(AD$6,2)=7)),
        AND($M$5=17,  WEEKDAY(AD$6,2)=6),
        AND($M$5=11,  WEEKDAY(AD$6,2)=7)
      ))
    ),
    INDEX(reference!$H$1:$I$9, MATCH($M177, reference!$H$1:$H$9, 0), 2),
    ""
  ),
"")</f>
        <v/>
      </c>
      <c r="AE177" s="53" t="str">
        <f>IFERROR(
  IF(
    AND(
      AE$6&gt;=$I177, AE$6&lt;=$J177, $Q$2="Yes",
      NOT( OR(
        AND($M$5=1, OR(WEEKDAY(AE$6,2)=6, WEEKDAY(AE$6,2)=7)),
        AND($M$5=17,  WEEKDAY(AE$6,2)=6),
        AND($M$5=11,  WEEKDAY(AE$6,2)=7)
      ))
    ),
    INDEX(reference!$H$1:$I$9, MATCH($M177, reference!$H$1:$H$9, 0), 2),
    ""
  ),
"")</f>
        <v/>
      </c>
      <c r="AF177" s="53" t="str">
        <f>IFERROR(
  IF(
    AND(
      AF$6&gt;=$I177, AF$6&lt;=$J177, $Q$2="Yes",
      NOT( OR(
        AND($M$5=1, OR(WEEKDAY(AF$6,2)=6, WEEKDAY(AF$6,2)=7)),
        AND($M$5=17,  WEEKDAY(AF$6,2)=6),
        AND($M$5=11,  WEEKDAY(AF$6,2)=7)
      ))
    ),
    INDEX(reference!$H$1:$I$9, MATCH($M177, reference!$H$1:$H$9, 0), 2),
    ""
  ),
"")</f>
        <v/>
      </c>
      <c r="AG177" s="53" t="str">
        <f>IFERROR(
  IF(
    AND(
      AG$6&gt;=$I177, AG$6&lt;=$J177, $Q$2="Yes",
      NOT( OR(
        AND($M$5=1, OR(WEEKDAY(AG$6,2)=6, WEEKDAY(AG$6,2)=7)),
        AND($M$5=17,  WEEKDAY(AG$6,2)=6),
        AND($M$5=11,  WEEKDAY(AG$6,2)=7)
      ))
    ),
    INDEX(reference!$H$1:$I$9, MATCH($M177, reference!$H$1:$H$9, 0), 2),
    ""
  ),
"")</f>
        <v/>
      </c>
      <c r="AH177" s="53" t="str">
        <f>IFERROR(
  IF(
    AND(
      AH$6&gt;=$I177, AH$6&lt;=$J177, $Q$2="Yes",
      NOT( OR(
        AND($M$5=1, OR(WEEKDAY(AH$6,2)=6, WEEKDAY(AH$6,2)=7)),
        AND($M$5=17,  WEEKDAY(AH$6,2)=6),
        AND($M$5=11,  WEEKDAY(AH$6,2)=7)
      ))
    ),
    INDEX(reference!$H$1:$I$9, MATCH($M177, reference!$H$1:$H$9, 0), 2),
    ""
  ),
"")</f>
        <v/>
      </c>
      <c r="AI177" s="53" t="str">
        <f>IFERROR(
  IF(
    AND(
      AI$6&gt;=$I177, AI$6&lt;=$J177, $Q$2="Yes",
      NOT( OR(
        AND($M$5=1, OR(WEEKDAY(AI$6,2)=6, WEEKDAY(AI$6,2)=7)),
        AND($M$5=17,  WEEKDAY(AI$6,2)=6),
        AND($M$5=11,  WEEKDAY(AI$6,2)=7)
      ))
    ),
    INDEX(reference!$H$1:$I$9, MATCH($M177, reference!$H$1:$H$9, 0), 2),
    ""
  ),
"")</f>
        <v/>
      </c>
      <c r="AJ177" s="53" t="str">
        <f>IFERROR(
  IF(
    AND(
      AJ$6&gt;=$I177, AJ$6&lt;=$J177, $Q$2="Yes",
      NOT( OR(
        AND($M$5=1, OR(WEEKDAY(AJ$6,2)=6, WEEKDAY(AJ$6,2)=7)),
        AND($M$5=17,  WEEKDAY(AJ$6,2)=6),
        AND($M$5=11,  WEEKDAY(AJ$6,2)=7)
      ))
    ),
    INDEX(reference!$H$1:$I$9, MATCH($M177, reference!$H$1:$H$9, 0), 2),
    ""
  ),
"")</f>
        <v/>
      </c>
      <c r="AK177" s="53" t="str">
        <f>IFERROR(
  IF(
    AND(
      AK$6&gt;=$I177, AK$6&lt;=$J177, $Q$2="Yes",
      NOT( OR(
        AND($M$5=1, OR(WEEKDAY(AK$6,2)=6, WEEKDAY(AK$6,2)=7)),
        AND($M$5=17,  WEEKDAY(AK$6,2)=6),
        AND($M$5=11,  WEEKDAY(AK$6,2)=7)
      ))
    ),
    INDEX(reference!$H$1:$I$9, MATCH($M177, reference!$H$1:$H$9, 0), 2),
    ""
  ),
"")</f>
        <v/>
      </c>
      <c r="AL177" s="53" t="str">
        <f>IFERROR(
  IF(
    AND(
      AL$6&gt;=$I177, AL$6&lt;=$J177, $Q$2="Yes",
      NOT( OR(
        AND($M$5=1, OR(WEEKDAY(AL$6,2)=6, WEEKDAY(AL$6,2)=7)),
        AND($M$5=17,  WEEKDAY(AL$6,2)=6),
        AND($M$5=11,  WEEKDAY(AL$6,2)=7)
      ))
    ),
    INDEX(reference!$H$1:$I$9, MATCH($M177, reference!$H$1:$H$9, 0), 2),
    ""
  ),
"")</f>
        <v/>
      </c>
      <c r="AM177" s="53" t="str">
        <f>IFERROR(
  IF(
    AND(
      AM$6&gt;=$I177, AM$6&lt;=$J177, $Q$2="Yes",
      NOT( OR(
        AND($M$5=1, OR(WEEKDAY(AM$6,2)=6, WEEKDAY(AM$6,2)=7)),
        AND($M$5=17,  WEEKDAY(AM$6,2)=6),
        AND($M$5=11,  WEEKDAY(AM$6,2)=7)
      ))
    ),
    INDEX(reference!$H$1:$I$9, MATCH($M177, reference!$H$1:$H$9, 0), 2),
    ""
  ),
"")</f>
        <v/>
      </c>
      <c r="AN177" s="53" t="str">
        <f>IFERROR(
  IF(
    AND(
      AN$6&gt;=$I177, AN$6&lt;=$J177, $Q$2="Yes",
      NOT( OR(
        AND($M$5=1, OR(WEEKDAY(AN$6,2)=6, WEEKDAY(AN$6,2)=7)),
        AND($M$5=17,  WEEKDAY(AN$6,2)=6),
        AND($M$5=11,  WEEKDAY(AN$6,2)=7)
      ))
    ),
    INDEX(reference!$H$1:$I$9, MATCH($M177, reference!$H$1:$H$9, 0), 2),
    ""
  ),
"")</f>
        <v/>
      </c>
      <c r="AO177" s="53" t="str">
        <f>IFERROR(
  IF(
    AND(
      AO$6&gt;=$I177, AO$6&lt;=$J177, $Q$2="Yes",
      NOT( OR(
        AND($M$5=1, OR(WEEKDAY(AO$6,2)=6, WEEKDAY(AO$6,2)=7)),
        AND($M$5=17,  WEEKDAY(AO$6,2)=6),
        AND($M$5=11,  WEEKDAY(AO$6,2)=7)
      ))
    ),
    INDEX(reference!$H$1:$I$9, MATCH($M177, reference!$H$1:$H$9, 0), 2),
    ""
  ),
"")</f>
        <v/>
      </c>
      <c r="AP177" s="53" t="str">
        <f>IFERROR(
  IF(
    AND(
      AP$6&gt;=$I177, AP$6&lt;=$J177, $Q$2="Yes",
      NOT( OR(
        AND($M$5=1, OR(WEEKDAY(AP$6,2)=6, WEEKDAY(AP$6,2)=7)),
        AND($M$5=17,  WEEKDAY(AP$6,2)=6),
        AND($M$5=11,  WEEKDAY(AP$6,2)=7)
      ))
    ),
    INDEX(reference!$H$1:$I$9, MATCH($M177, reference!$H$1:$H$9, 0), 2),
    ""
  ),
"")</f>
        <v/>
      </c>
      <c r="AQ177" s="53" t="str">
        <f>IFERROR(
  IF(
    AND(
      AQ$6&gt;=$I177, AQ$6&lt;=$J177, $Q$2="Yes",
      NOT( OR(
        AND($M$5=1, OR(WEEKDAY(AQ$6,2)=6, WEEKDAY(AQ$6,2)=7)),
        AND($M$5=17,  WEEKDAY(AQ$6,2)=6),
        AND($M$5=11,  WEEKDAY(AQ$6,2)=7)
      ))
    ),
    INDEX(reference!$H$1:$I$9, MATCH($M177, reference!$H$1:$H$9, 0), 2),
    ""
  ),
"")</f>
        <v/>
      </c>
      <c r="AR177" s="53" t="str">
        <f>IFERROR(
  IF(
    AND(
      AR$6&gt;=$I177, AR$6&lt;=$J177, $Q$2="Yes",
      NOT( OR(
        AND($M$5=1, OR(WEEKDAY(AR$6,2)=6, WEEKDAY(AR$6,2)=7)),
        AND($M$5=17,  WEEKDAY(AR$6,2)=6),
        AND($M$5=11,  WEEKDAY(AR$6,2)=7)
      ))
    ),
    INDEX(reference!$H$1:$I$9, MATCH($M177, reference!$H$1:$H$9, 0), 2),
    ""
  ),
"")</f>
        <v/>
      </c>
      <c r="AS177" s="53" t="str">
        <f>IFERROR(
  IF(
    AND(
      AS$6&gt;=$I177, AS$6&lt;=$J177, $Q$2="Yes",
      NOT( OR(
        AND($M$5=1, OR(WEEKDAY(AS$6,2)=6, WEEKDAY(AS$6,2)=7)),
        AND($M$5=17,  WEEKDAY(AS$6,2)=6),
        AND($M$5=11,  WEEKDAY(AS$6,2)=7)
      ))
    ),
    INDEX(reference!$H$1:$I$9, MATCH($M177, reference!$H$1:$H$9, 0), 2),
    ""
  ),
"")</f>
        <v/>
      </c>
      <c r="AT177" s="53" t="str">
        <f>IFERROR(
  IF(
    AND(
      AT$6&gt;=$I177, AT$6&lt;=$J177, $Q$2="Yes",
      NOT( OR(
        AND($M$5=1, OR(WEEKDAY(AT$6,2)=6, WEEKDAY(AT$6,2)=7)),
        AND($M$5=17,  WEEKDAY(AT$6,2)=6),
        AND($M$5=11,  WEEKDAY(AT$6,2)=7)
      ))
    ),
    INDEX(reference!$H$1:$I$9, MATCH($M177, reference!$H$1:$H$9, 0), 2),
    ""
  ),
"")</f>
        <v/>
      </c>
      <c r="AU177" s="53" t="str">
        <f>IFERROR(
  IF(
    AND(
      AU$6&gt;=$I177, AU$6&lt;=$J177, $Q$2="Yes",
      NOT( OR(
        AND($M$5=1, OR(WEEKDAY(AU$6,2)=6, WEEKDAY(AU$6,2)=7)),
        AND($M$5=17,  WEEKDAY(AU$6,2)=6),
        AND($M$5=11,  WEEKDAY(AU$6,2)=7)
      ))
    ),
    INDEX(reference!$H$1:$I$9, MATCH($M177, reference!$H$1:$H$9, 0), 2),
    ""
  ),
"")</f>
        <v/>
      </c>
      <c r="AV177" s="53" t="str">
        <f>IFERROR(
  IF(
    AND(
      AV$6&gt;=$I177, AV$6&lt;=$J177, $Q$2="Yes",
      NOT( OR(
        AND($M$5=1, OR(WEEKDAY(AV$6,2)=6, WEEKDAY(AV$6,2)=7)),
        AND($M$5=17,  WEEKDAY(AV$6,2)=6),
        AND($M$5=11,  WEEKDAY(AV$6,2)=7)
      ))
    ),
    INDEX(reference!$H$1:$I$9, MATCH($M177, reference!$H$1:$H$9, 0), 2),
    ""
  ),
"")</f>
        <v/>
      </c>
      <c r="AW177" s="53" t="str">
        <f>IFERROR(
  IF(
    AND(
      AW$6&gt;=$I177, AW$6&lt;=$J177, $Q$2="Yes",
      NOT( OR(
        AND($M$5=1, OR(WEEKDAY(AW$6,2)=6, WEEKDAY(AW$6,2)=7)),
        AND($M$5=17,  WEEKDAY(AW$6,2)=6),
        AND($M$5=11,  WEEKDAY(AW$6,2)=7)
      ))
    ),
    INDEX(reference!$H$1:$I$9, MATCH($M177, reference!$H$1:$H$9, 0), 2),
    ""
  ),
"")</f>
        <v/>
      </c>
      <c r="AX177" s="53" t="str">
        <f>IFERROR(
  IF(
    AND(
      AX$6&gt;=$I177, AX$6&lt;=$J177, $Q$2="Yes",
      NOT( OR(
        AND($M$5=1, OR(WEEKDAY(AX$6,2)=6, WEEKDAY(AX$6,2)=7)),
        AND($M$5=17,  WEEKDAY(AX$6,2)=6),
        AND($M$5=11,  WEEKDAY(AX$6,2)=7)
      ))
    ),
    INDEX(reference!$H$1:$I$9, MATCH($M177, reference!$H$1:$H$9, 0), 2),
    ""
  ),
"")</f>
        <v/>
      </c>
      <c r="AY177" s="53" t="str">
        <f>IFERROR(
  IF(
    AND(
      AY$6&gt;=$I177, AY$6&lt;=$J177, $Q$2="Yes",
      NOT( OR(
        AND($M$5=1, OR(WEEKDAY(AY$6,2)=6, WEEKDAY(AY$6,2)=7)),
        AND($M$5=17,  WEEKDAY(AY$6,2)=6),
        AND($M$5=11,  WEEKDAY(AY$6,2)=7)
      ))
    ),
    INDEX(reference!$H$1:$I$9, MATCH($M177, reference!$H$1:$H$9, 0), 2),
    ""
  ),
"")</f>
        <v/>
      </c>
      <c r="AZ177" s="53" t="str">
        <f>IFERROR(
  IF(
    AND(
      AZ$6&gt;=$I177, AZ$6&lt;=$J177, $Q$2="Yes",
      NOT( OR(
        AND($M$5=1, OR(WEEKDAY(AZ$6,2)=6, WEEKDAY(AZ$6,2)=7)),
        AND($M$5=17,  WEEKDAY(AZ$6,2)=6),
        AND($M$5=11,  WEEKDAY(AZ$6,2)=7)
      ))
    ),
    INDEX(reference!$H$1:$I$9, MATCH($M177, reference!$H$1:$H$9, 0), 2),
    ""
  ),
"")</f>
        <v/>
      </c>
      <c r="BA177" s="53" t="str">
        <f>IFERROR(
  IF(
    AND(
      BA$6&gt;=$I177, BA$6&lt;=$J177, $Q$2="Yes",
      NOT( OR(
        AND($M$5=1, OR(WEEKDAY(BA$6,2)=6, WEEKDAY(BA$6,2)=7)),
        AND($M$5=17,  WEEKDAY(BA$6,2)=6),
        AND($M$5=11,  WEEKDAY(BA$6,2)=7)
      ))
    ),
    INDEX(reference!$H$1:$I$9, MATCH($M177, reference!$H$1:$H$9, 0), 2),
    ""
  ),
"")</f>
        <v/>
      </c>
      <c r="BB177" s="53" t="str">
        <f>IFERROR(
  IF(
    AND(
      BB$6&gt;=$I177, BB$6&lt;=$J177, $Q$2="Yes",
      NOT( OR(
        AND($M$5=1, OR(WEEKDAY(BB$6,2)=6, WEEKDAY(BB$6,2)=7)),
        AND($M$5=17,  WEEKDAY(BB$6,2)=6),
        AND($M$5=11,  WEEKDAY(BB$6,2)=7)
      ))
    ),
    INDEX(reference!$H$1:$I$9, MATCH($M177, reference!$H$1:$H$9, 0), 2),
    ""
  ),
"")</f>
        <v/>
      </c>
      <c r="BC177" s="53" t="str">
        <f>IFERROR(
  IF(
    AND(
      BC$6&gt;=$I177, BC$6&lt;=$J177, $Q$2="Yes",
      NOT( OR(
        AND($M$5=1, OR(WEEKDAY(BC$6,2)=6, WEEKDAY(BC$6,2)=7)),
        AND($M$5=17,  WEEKDAY(BC$6,2)=6),
        AND($M$5=11,  WEEKDAY(BC$6,2)=7)
      ))
    ),
    INDEX(reference!$H$1:$I$9, MATCH($M177, reference!$H$1:$H$9, 0), 2),
    ""
  ),
"")</f>
        <v/>
      </c>
      <c r="BD177" s="53" t="str">
        <f>IFERROR(
  IF(
    AND(
      BD$6&gt;=$I177, BD$6&lt;=$J177, $Q$2="Yes",
      NOT( OR(
        AND($M$5=1, OR(WEEKDAY(BD$6,2)=6, WEEKDAY(BD$6,2)=7)),
        AND($M$5=17,  WEEKDAY(BD$6,2)=6),
        AND($M$5=11,  WEEKDAY(BD$6,2)=7)
      ))
    ),
    INDEX(reference!$H$1:$I$9, MATCH($M177, reference!$H$1:$H$9, 0), 2),
    ""
  ),
"")</f>
        <v/>
      </c>
      <c r="BE177" s="53" t="str">
        <f>IFERROR(
  IF(
    AND(
      BE$6&gt;=$I177, BE$6&lt;=$J177, $Q$2="Yes",
      NOT( OR(
        AND($M$5=1, OR(WEEKDAY(BE$6,2)=6, WEEKDAY(BE$6,2)=7)),
        AND($M$5=17,  WEEKDAY(BE$6,2)=6),
        AND($M$5=11,  WEEKDAY(BE$6,2)=7)
      ))
    ),
    INDEX(reference!$H$1:$I$9, MATCH($M177, reference!$H$1:$H$9, 0), 2),
    ""
  ),
"")</f>
        <v/>
      </c>
      <c r="BF177" s="53" t="str">
        <f>IFERROR(
  IF(
    AND(
      BF$6&gt;=$I177, BF$6&lt;=$J177, $Q$2="Yes",
      NOT( OR(
        AND($M$5=1, OR(WEEKDAY(BF$6,2)=6, WEEKDAY(BF$6,2)=7)),
        AND($M$5=17,  WEEKDAY(BF$6,2)=6),
        AND($M$5=11,  WEEKDAY(BF$6,2)=7)
      ))
    ),
    INDEX(reference!$H$1:$I$9, MATCH($M177, reference!$H$1:$H$9, 0), 2),
    ""
  ),
"")</f>
        <v/>
      </c>
      <c r="BG177" s="53" t="str">
        <f>IFERROR(
  IF(
    AND(
      BG$6&gt;=$I177, BG$6&lt;=$J177, $Q$2="Yes",
      NOT( OR(
        AND($M$5=1, OR(WEEKDAY(BG$6,2)=6, WEEKDAY(BG$6,2)=7)),
        AND($M$5=17,  WEEKDAY(BG$6,2)=6),
        AND($M$5=11,  WEEKDAY(BG$6,2)=7)
      ))
    ),
    INDEX(reference!$H$1:$I$9, MATCH($M177, reference!$H$1:$H$9, 0), 2),
    ""
  ),
"")</f>
        <v/>
      </c>
      <c r="BH177" s="53" t="str">
        <f>IFERROR(
  IF(
    AND(
      BH$6&gt;=$I177, BH$6&lt;=$J177, $Q$2="Yes",
      NOT( OR(
        AND($M$5=1, OR(WEEKDAY(BH$6,2)=6, WEEKDAY(BH$6,2)=7)),
        AND($M$5=17,  WEEKDAY(BH$6,2)=6),
        AND($M$5=11,  WEEKDAY(BH$6,2)=7)
      ))
    ),
    INDEX(reference!$H$1:$I$9, MATCH($M177, reference!$H$1:$H$9, 0), 2),
    ""
  ),
"")</f>
        <v/>
      </c>
      <c r="BI177" s="53" t="str">
        <f>IFERROR(
  IF(
    AND(
      BI$6&gt;=$I177, BI$6&lt;=$J177, $Q$2="Yes",
      NOT( OR(
        AND($M$5=1, OR(WEEKDAY(BI$6,2)=6, WEEKDAY(BI$6,2)=7)),
        AND($M$5=17,  WEEKDAY(BI$6,2)=6),
        AND($M$5=11,  WEEKDAY(BI$6,2)=7)
      ))
    ),
    INDEX(reference!$H$1:$I$9, MATCH($M177, reference!$H$1:$H$9, 0), 2),
    ""
  ),
"")</f>
        <v/>
      </c>
      <c r="BJ177" s="53" t="str">
        <f>IFERROR(
  IF(
    AND(
      BJ$6&gt;=$I177, BJ$6&lt;=$J177, $Q$2="Yes",
      NOT( OR(
        AND($M$5=1, OR(WEEKDAY(BJ$6,2)=6, WEEKDAY(BJ$6,2)=7)),
        AND($M$5=17,  WEEKDAY(BJ$6,2)=6),
        AND($M$5=11,  WEEKDAY(BJ$6,2)=7)
      ))
    ),
    INDEX(reference!$H$1:$I$9, MATCH($M177, reference!$H$1:$H$9, 0), 2),
    ""
  ),
"")</f>
        <v/>
      </c>
      <c r="BK177" s="53" t="str">
        <f>IFERROR(
  IF(
    AND(
      BK$6&gt;=$I177, BK$6&lt;=$J177, $Q$2="Yes",
      NOT( OR(
        AND($M$5=1, OR(WEEKDAY(BK$6,2)=6, WEEKDAY(BK$6,2)=7)),
        AND($M$5=17,  WEEKDAY(BK$6,2)=6),
        AND($M$5=11,  WEEKDAY(BK$6,2)=7)
      ))
    ),
    INDEX(reference!$H$1:$I$9, MATCH($M177, reference!$H$1:$H$9, 0), 2),
    ""
  ),
"")</f>
        <v/>
      </c>
      <c r="BL177" s="53" t="str">
        <f>IFERROR(
  IF(
    AND(
      BL$6&gt;=$I177, BL$6&lt;=$J177, $Q$2="Yes",
      NOT( OR(
        AND($M$5=1, OR(WEEKDAY(BL$6,2)=6, WEEKDAY(BL$6,2)=7)),
        AND($M$5=17,  WEEKDAY(BL$6,2)=6),
        AND($M$5=11,  WEEKDAY(BL$6,2)=7)
      ))
    ),
    INDEX(reference!$H$1:$I$9, MATCH($M177, reference!$H$1:$H$9, 0), 2),
    ""
  ),
"")</f>
        <v/>
      </c>
      <c r="BM177" s="53" t="str">
        <f>IFERROR(
  IF(
    AND(
      BM$6&gt;=$I177, BM$6&lt;=$J177, $Q$2="Yes",
      NOT( OR(
        AND($M$5=1, OR(WEEKDAY(BM$6,2)=6, WEEKDAY(BM$6,2)=7)),
        AND($M$5=17,  WEEKDAY(BM$6,2)=6),
        AND($M$5=11,  WEEKDAY(BM$6,2)=7)
      ))
    ),
    INDEX(reference!$H$1:$I$9, MATCH($M177, reference!$H$1:$H$9, 0), 2),
    ""
  ),
"")</f>
        <v/>
      </c>
      <c r="BN177" s="53" t="str">
        <f>IFERROR(
  IF(
    AND(
      BN$6&gt;=$I177, BN$6&lt;=$J177, $Q$2="Yes",
      NOT( OR(
        AND($M$5=1, OR(WEEKDAY(BN$6,2)=6, WEEKDAY(BN$6,2)=7)),
        AND($M$5=17,  WEEKDAY(BN$6,2)=6),
        AND($M$5=11,  WEEKDAY(BN$6,2)=7)
      ))
    ),
    INDEX(reference!$H$1:$I$9, MATCH($M177, reference!$H$1:$H$9, 0), 2),
    ""
  ),
"")</f>
        <v/>
      </c>
      <c r="BO177" s="53" t="str">
        <f>IFERROR(
  IF(
    AND(
      BO$6&gt;=$I177, BO$6&lt;=$J177, $Q$2="Yes",
      NOT( OR(
        AND($M$5=1, OR(WEEKDAY(BO$6,2)=6, WEEKDAY(BO$6,2)=7)),
        AND($M$5=17,  WEEKDAY(BO$6,2)=6),
        AND($M$5=11,  WEEKDAY(BO$6,2)=7)
      ))
    ),
    INDEX(reference!$H$1:$I$9, MATCH($M177, reference!$H$1:$H$9, 0), 2),
    ""
  ),
"")</f>
        <v/>
      </c>
      <c r="BP177" s="53" t="str">
        <f>IFERROR(
  IF(
    AND(
      BP$6&gt;=$I177, BP$6&lt;=$J177, $Q$2="Yes",
      NOT( OR(
        AND($M$5=1, OR(WEEKDAY(BP$6,2)=6, WEEKDAY(BP$6,2)=7)),
        AND($M$5=17,  WEEKDAY(BP$6,2)=6),
        AND($M$5=11,  WEEKDAY(BP$6,2)=7)
      ))
    ),
    INDEX(reference!$H$1:$I$9, MATCH($M177, reference!$H$1:$H$9, 0), 2),
    ""
  ),
"")</f>
        <v/>
      </c>
      <c r="BQ177" s="53" t="str">
        <f>IFERROR(
  IF(
    AND(
      BQ$6&gt;=$I177, BQ$6&lt;=$J177, $Q$2="Yes",
      NOT( OR(
        AND($M$5=1, OR(WEEKDAY(BQ$6,2)=6, WEEKDAY(BQ$6,2)=7)),
        AND($M$5=17,  WEEKDAY(BQ$6,2)=6),
        AND($M$5=11,  WEEKDAY(BQ$6,2)=7)
      ))
    ),
    INDEX(reference!$H$1:$I$9, MATCH($M177, reference!$H$1:$H$9, 0), 2),
    ""
  ),
"")</f>
        <v/>
      </c>
    </row>
    <row r="178" spans="1:69" ht="22.5" customHeight="1" x14ac:dyDescent="0.15">
      <c r="A178" s="46">
        <f>COUNTIF($L$7:M178,M178)</f>
        <v>0</v>
      </c>
      <c r="B178" s="46" t="str">
        <f t="shared" si="10"/>
        <v>-0</v>
      </c>
      <c r="C178" s="46" t="str">
        <f>IFERROR(IF(G178="","",MOD(COUNTIFS($F$6:G178,"◯"),10)),"")</f>
        <v/>
      </c>
      <c r="D178" s="46" t="str" cm="1">
        <f t="array" ref="D178">IF(G178="","",_xlfn.SWITCH(G178,"◯",1,"◆",2,"★",3))</f>
        <v/>
      </c>
      <c r="E178" s="46"/>
      <c r="F178" s="47"/>
      <c r="G178" s="48"/>
      <c r="H178" s="49"/>
      <c r="I178" s="51"/>
      <c r="J178" s="51"/>
      <c r="K178" s="52" t="str">
        <f t="shared" si="9"/>
        <v/>
      </c>
      <c r="L178" s="50"/>
      <c r="M178" s="50"/>
      <c r="N178" s="53" t="str">
        <f>IFERROR(
  IF(
    AND(
      N$6&gt;=$I178, N$6&lt;=$J178, $Q$2="Yes",
      NOT( OR(
        AND($M$5=1, OR(WEEKDAY(N$6,2)=6, WEEKDAY(N$6,2)=7)),
        AND($M$5=17,  WEEKDAY(N$6,2)=6),
        AND($M$5=11,  WEEKDAY(N$6,2)=7)
      ))
    ),
    INDEX(reference!$H$1:$I$9, MATCH($M178, reference!$H$1:$H$9, 0), 2),
    ""
  ),
"")</f>
        <v/>
      </c>
      <c r="O178" s="53" t="str">
        <f>IFERROR(
  IF(
    AND(
      O$6&gt;=$I178, O$6&lt;=$J178, $Q$2="Yes",
      NOT( OR(
        AND($M$5=1, OR(WEEKDAY(O$6,2)=6, WEEKDAY(O$6,2)=7)),
        AND($M$5=17,  WEEKDAY(O$6,2)=6),
        AND($M$5=11,  WEEKDAY(O$6,2)=7)
      ))
    ),
    INDEX(reference!$H$1:$I$9, MATCH($M178, reference!$H$1:$H$9, 0), 2),
    ""
  ),
"")</f>
        <v/>
      </c>
      <c r="P178" s="53" t="str">
        <f>IFERROR(
  IF(
    AND(
      P$6&gt;=$I178, P$6&lt;=$J178, $Q$2="Yes",
      NOT( OR(
        AND($M$5=1, OR(WEEKDAY(P$6,2)=6, WEEKDAY(P$6,2)=7)),
        AND($M$5=17,  WEEKDAY(P$6,2)=6),
        AND($M$5=11,  WEEKDAY(P$6,2)=7)
      ))
    ),
    INDEX(reference!$H$1:$I$9, MATCH($M178, reference!$H$1:$H$9, 0), 2),
    ""
  ),
"")</f>
        <v/>
      </c>
      <c r="Q178" s="53" t="str">
        <f>IFERROR(
  IF(
    AND(
      Q$6&gt;=$I178, Q$6&lt;=$J178, $Q$2="Yes",
      NOT( OR(
        AND($M$5=1, OR(WEEKDAY(Q$6,2)=6, WEEKDAY(Q$6,2)=7)),
        AND($M$5=17,  WEEKDAY(Q$6,2)=6),
        AND($M$5=11,  WEEKDAY(Q$6,2)=7)
      ))
    ),
    INDEX(reference!$H$1:$I$9, MATCH($M178, reference!$H$1:$H$9, 0), 2),
    ""
  ),
"")</f>
        <v/>
      </c>
      <c r="R178" s="53" t="str">
        <f>IFERROR(
  IF(
    AND(
      R$6&gt;=$I178, R$6&lt;=$J178, $Q$2="Yes",
      NOT( OR(
        AND($M$5=1, OR(WEEKDAY(R$6,2)=6, WEEKDAY(R$6,2)=7)),
        AND($M$5=17,  WEEKDAY(R$6,2)=6),
        AND($M$5=11,  WEEKDAY(R$6,2)=7)
      ))
    ),
    INDEX(reference!$H$1:$I$9, MATCH($M178, reference!$H$1:$H$9, 0), 2),
    ""
  ),
"")</f>
        <v/>
      </c>
      <c r="S178" s="53" t="str">
        <f>IFERROR(
  IF(
    AND(
      S$6&gt;=$I178, S$6&lt;=$J178, $Q$2="Yes",
      NOT( OR(
        AND($M$5=1, OR(WEEKDAY(S$6,2)=6, WEEKDAY(S$6,2)=7)),
        AND($M$5=17,  WEEKDAY(S$6,2)=6),
        AND($M$5=11,  WEEKDAY(S$6,2)=7)
      ))
    ),
    INDEX(reference!$H$1:$I$9, MATCH($M178, reference!$H$1:$H$9, 0), 2),
    ""
  ),
"")</f>
        <v/>
      </c>
      <c r="T178" s="53" t="str">
        <f>IFERROR(
  IF(
    AND(
      T$6&gt;=$I178, T$6&lt;=$J178, $Q$2="Yes",
      NOT( OR(
        AND($M$5=1, OR(WEEKDAY(T$6,2)=6, WEEKDAY(T$6,2)=7)),
        AND($M$5=17,  WEEKDAY(T$6,2)=6),
        AND($M$5=11,  WEEKDAY(T$6,2)=7)
      ))
    ),
    INDEX(reference!$H$1:$I$9, MATCH($M178, reference!$H$1:$H$9, 0), 2),
    ""
  ),
"")</f>
        <v/>
      </c>
      <c r="U178" s="53" t="str">
        <f>IFERROR(
  IF(
    AND(
      U$6&gt;=$I178, U$6&lt;=$J178, $Q$2="Yes",
      NOT( OR(
        AND($M$5=1, OR(WEEKDAY(U$6,2)=6, WEEKDAY(U$6,2)=7)),
        AND($M$5=17,  WEEKDAY(U$6,2)=6),
        AND($M$5=11,  WEEKDAY(U$6,2)=7)
      ))
    ),
    INDEX(reference!$H$1:$I$9, MATCH($M178, reference!$H$1:$H$9, 0), 2),
    ""
  ),
"")</f>
        <v/>
      </c>
      <c r="V178" s="53" t="str">
        <f>IFERROR(
  IF(
    AND(
      V$6&gt;=$I178, V$6&lt;=$J178, $Q$2="Yes",
      NOT( OR(
        AND($M$5=1, OR(WEEKDAY(V$6,2)=6, WEEKDAY(V$6,2)=7)),
        AND($M$5=17,  WEEKDAY(V$6,2)=6),
        AND($M$5=11,  WEEKDAY(V$6,2)=7)
      ))
    ),
    INDEX(reference!$H$1:$I$9, MATCH($M178, reference!$H$1:$H$9, 0), 2),
    ""
  ),
"")</f>
        <v/>
      </c>
      <c r="W178" s="53" t="str">
        <f>IFERROR(
  IF(
    AND(
      W$6&gt;=$I178, W$6&lt;=$J178, $Q$2="Yes",
      NOT( OR(
        AND($M$5=1, OR(WEEKDAY(W$6,2)=6, WEEKDAY(W$6,2)=7)),
        AND($M$5=17,  WEEKDAY(W$6,2)=6),
        AND($M$5=11,  WEEKDAY(W$6,2)=7)
      ))
    ),
    INDEX(reference!$H$1:$I$9, MATCH($M178, reference!$H$1:$H$9, 0), 2),
    ""
  ),
"")</f>
        <v/>
      </c>
      <c r="X178" s="53" t="str">
        <f>IFERROR(
  IF(
    AND(
      X$6&gt;=$I178, X$6&lt;=$J178, $Q$2="Yes",
      NOT( OR(
        AND($M$5=1, OR(WEEKDAY(X$6,2)=6, WEEKDAY(X$6,2)=7)),
        AND($M$5=17,  WEEKDAY(X$6,2)=6),
        AND($M$5=11,  WEEKDAY(X$6,2)=7)
      ))
    ),
    INDEX(reference!$H$1:$I$9, MATCH($M178, reference!$H$1:$H$9, 0), 2),
    ""
  ),
"")</f>
        <v/>
      </c>
      <c r="Y178" s="53" t="str">
        <f>IFERROR(
  IF(
    AND(
      Y$6&gt;=$I178, Y$6&lt;=$J178, $Q$2="Yes",
      NOT( OR(
        AND($M$5=1, OR(WEEKDAY(Y$6,2)=6, WEEKDAY(Y$6,2)=7)),
        AND($M$5=17,  WEEKDAY(Y$6,2)=6),
        AND($M$5=11,  WEEKDAY(Y$6,2)=7)
      ))
    ),
    INDEX(reference!$H$1:$I$9, MATCH($M178, reference!$H$1:$H$9, 0), 2),
    ""
  ),
"")</f>
        <v/>
      </c>
      <c r="Z178" s="53" t="str">
        <f>IFERROR(
  IF(
    AND(
      Z$6&gt;=$I178, Z$6&lt;=$J178, $Q$2="Yes",
      NOT( OR(
        AND($M$5=1, OR(WEEKDAY(Z$6,2)=6, WEEKDAY(Z$6,2)=7)),
        AND($M$5=17,  WEEKDAY(Z$6,2)=6),
        AND($M$5=11,  WEEKDAY(Z$6,2)=7)
      ))
    ),
    INDEX(reference!$H$1:$I$9, MATCH($M178, reference!$H$1:$H$9, 0), 2),
    ""
  ),
"")</f>
        <v/>
      </c>
      <c r="AA178" s="53" t="str">
        <f>IFERROR(
  IF(
    AND(
      AA$6&gt;=$I178, AA$6&lt;=$J178, $Q$2="Yes",
      NOT( OR(
        AND($M$5=1, OR(WEEKDAY(AA$6,2)=6, WEEKDAY(AA$6,2)=7)),
        AND($M$5=17,  WEEKDAY(AA$6,2)=6),
        AND($M$5=11,  WEEKDAY(AA$6,2)=7)
      ))
    ),
    INDEX(reference!$H$1:$I$9, MATCH($M178, reference!$H$1:$H$9, 0), 2),
    ""
  ),
"")</f>
        <v/>
      </c>
      <c r="AB178" s="53" t="str">
        <f>IFERROR(
  IF(
    AND(
      AB$6&gt;=$I178, AB$6&lt;=$J178, $Q$2="Yes",
      NOT( OR(
        AND($M$5=1, OR(WEEKDAY(AB$6,2)=6, WEEKDAY(AB$6,2)=7)),
        AND($M$5=17,  WEEKDAY(AB$6,2)=6),
        AND($M$5=11,  WEEKDAY(AB$6,2)=7)
      ))
    ),
    INDEX(reference!$H$1:$I$9, MATCH($M178, reference!$H$1:$H$9, 0), 2),
    ""
  ),
"")</f>
        <v/>
      </c>
      <c r="AC178" s="53" t="str">
        <f>IFERROR(
  IF(
    AND(
      AC$6&gt;=$I178, AC$6&lt;=$J178, $Q$2="Yes",
      NOT( OR(
        AND($M$5=1, OR(WEEKDAY(AC$6,2)=6, WEEKDAY(AC$6,2)=7)),
        AND($M$5=17,  WEEKDAY(AC$6,2)=6),
        AND($M$5=11,  WEEKDAY(AC$6,2)=7)
      ))
    ),
    INDEX(reference!$H$1:$I$9, MATCH($M178, reference!$H$1:$H$9, 0), 2),
    ""
  ),
"")</f>
        <v/>
      </c>
      <c r="AD178" s="53" t="str">
        <f>IFERROR(
  IF(
    AND(
      AD$6&gt;=$I178, AD$6&lt;=$J178, $Q$2="Yes",
      NOT( OR(
        AND($M$5=1, OR(WEEKDAY(AD$6,2)=6, WEEKDAY(AD$6,2)=7)),
        AND($M$5=17,  WEEKDAY(AD$6,2)=6),
        AND($M$5=11,  WEEKDAY(AD$6,2)=7)
      ))
    ),
    INDEX(reference!$H$1:$I$9, MATCH($M178, reference!$H$1:$H$9, 0), 2),
    ""
  ),
"")</f>
        <v/>
      </c>
      <c r="AE178" s="53" t="str">
        <f>IFERROR(
  IF(
    AND(
      AE$6&gt;=$I178, AE$6&lt;=$J178, $Q$2="Yes",
      NOT( OR(
        AND($M$5=1, OR(WEEKDAY(AE$6,2)=6, WEEKDAY(AE$6,2)=7)),
        AND($M$5=17,  WEEKDAY(AE$6,2)=6),
        AND($M$5=11,  WEEKDAY(AE$6,2)=7)
      ))
    ),
    INDEX(reference!$H$1:$I$9, MATCH($M178, reference!$H$1:$H$9, 0), 2),
    ""
  ),
"")</f>
        <v/>
      </c>
      <c r="AF178" s="53" t="str">
        <f>IFERROR(
  IF(
    AND(
      AF$6&gt;=$I178, AF$6&lt;=$J178, $Q$2="Yes",
      NOT( OR(
        AND($M$5=1, OR(WEEKDAY(AF$6,2)=6, WEEKDAY(AF$6,2)=7)),
        AND($M$5=17,  WEEKDAY(AF$6,2)=6),
        AND($M$5=11,  WEEKDAY(AF$6,2)=7)
      ))
    ),
    INDEX(reference!$H$1:$I$9, MATCH($M178, reference!$H$1:$H$9, 0), 2),
    ""
  ),
"")</f>
        <v/>
      </c>
      <c r="AG178" s="53" t="str">
        <f>IFERROR(
  IF(
    AND(
      AG$6&gt;=$I178, AG$6&lt;=$J178, $Q$2="Yes",
      NOT( OR(
        AND($M$5=1, OR(WEEKDAY(AG$6,2)=6, WEEKDAY(AG$6,2)=7)),
        AND($M$5=17,  WEEKDAY(AG$6,2)=6),
        AND($M$5=11,  WEEKDAY(AG$6,2)=7)
      ))
    ),
    INDEX(reference!$H$1:$I$9, MATCH($M178, reference!$H$1:$H$9, 0), 2),
    ""
  ),
"")</f>
        <v/>
      </c>
      <c r="AH178" s="53" t="str">
        <f>IFERROR(
  IF(
    AND(
      AH$6&gt;=$I178, AH$6&lt;=$J178, $Q$2="Yes",
      NOT( OR(
        AND($M$5=1, OR(WEEKDAY(AH$6,2)=6, WEEKDAY(AH$6,2)=7)),
        AND($M$5=17,  WEEKDAY(AH$6,2)=6),
        AND($M$5=11,  WEEKDAY(AH$6,2)=7)
      ))
    ),
    INDEX(reference!$H$1:$I$9, MATCH($M178, reference!$H$1:$H$9, 0), 2),
    ""
  ),
"")</f>
        <v/>
      </c>
      <c r="AI178" s="53" t="str">
        <f>IFERROR(
  IF(
    AND(
      AI$6&gt;=$I178, AI$6&lt;=$J178, $Q$2="Yes",
      NOT( OR(
        AND($M$5=1, OR(WEEKDAY(AI$6,2)=6, WEEKDAY(AI$6,2)=7)),
        AND($M$5=17,  WEEKDAY(AI$6,2)=6),
        AND($M$5=11,  WEEKDAY(AI$6,2)=7)
      ))
    ),
    INDEX(reference!$H$1:$I$9, MATCH($M178, reference!$H$1:$H$9, 0), 2),
    ""
  ),
"")</f>
        <v/>
      </c>
      <c r="AJ178" s="53" t="str">
        <f>IFERROR(
  IF(
    AND(
      AJ$6&gt;=$I178, AJ$6&lt;=$J178, $Q$2="Yes",
      NOT( OR(
        AND($M$5=1, OR(WEEKDAY(AJ$6,2)=6, WEEKDAY(AJ$6,2)=7)),
        AND($M$5=17,  WEEKDAY(AJ$6,2)=6),
        AND($M$5=11,  WEEKDAY(AJ$6,2)=7)
      ))
    ),
    INDEX(reference!$H$1:$I$9, MATCH($M178, reference!$H$1:$H$9, 0), 2),
    ""
  ),
"")</f>
        <v/>
      </c>
      <c r="AK178" s="53" t="str">
        <f>IFERROR(
  IF(
    AND(
      AK$6&gt;=$I178, AK$6&lt;=$J178, $Q$2="Yes",
      NOT( OR(
        AND($M$5=1, OR(WEEKDAY(AK$6,2)=6, WEEKDAY(AK$6,2)=7)),
        AND($M$5=17,  WEEKDAY(AK$6,2)=6),
        AND($M$5=11,  WEEKDAY(AK$6,2)=7)
      ))
    ),
    INDEX(reference!$H$1:$I$9, MATCH($M178, reference!$H$1:$H$9, 0), 2),
    ""
  ),
"")</f>
        <v/>
      </c>
      <c r="AL178" s="53" t="str">
        <f>IFERROR(
  IF(
    AND(
      AL$6&gt;=$I178, AL$6&lt;=$J178, $Q$2="Yes",
      NOT( OR(
        AND($M$5=1, OR(WEEKDAY(AL$6,2)=6, WEEKDAY(AL$6,2)=7)),
        AND($M$5=17,  WEEKDAY(AL$6,2)=6),
        AND($M$5=11,  WEEKDAY(AL$6,2)=7)
      ))
    ),
    INDEX(reference!$H$1:$I$9, MATCH($M178, reference!$H$1:$H$9, 0), 2),
    ""
  ),
"")</f>
        <v/>
      </c>
      <c r="AM178" s="53" t="str">
        <f>IFERROR(
  IF(
    AND(
      AM$6&gt;=$I178, AM$6&lt;=$J178, $Q$2="Yes",
      NOT( OR(
        AND($M$5=1, OR(WEEKDAY(AM$6,2)=6, WEEKDAY(AM$6,2)=7)),
        AND($M$5=17,  WEEKDAY(AM$6,2)=6),
        AND($M$5=11,  WEEKDAY(AM$6,2)=7)
      ))
    ),
    INDEX(reference!$H$1:$I$9, MATCH($M178, reference!$H$1:$H$9, 0), 2),
    ""
  ),
"")</f>
        <v/>
      </c>
      <c r="AN178" s="53" t="str">
        <f>IFERROR(
  IF(
    AND(
      AN$6&gt;=$I178, AN$6&lt;=$J178, $Q$2="Yes",
      NOT( OR(
        AND($M$5=1, OR(WEEKDAY(AN$6,2)=6, WEEKDAY(AN$6,2)=7)),
        AND($M$5=17,  WEEKDAY(AN$6,2)=6),
        AND($M$5=11,  WEEKDAY(AN$6,2)=7)
      ))
    ),
    INDEX(reference!$H$1:$I$9, MATCH($M178, reference!$H$1:$H$9, 0), 2),
    ""
  ),
"")</f>
        <v/>
      </c>
      <c r="AO178" s="53" t="str">
        <f>IFERROR(
  IF(
    AND(
      AO$6&gt;=$I178, AO$6&lt;=$J178, $Q$2="Yes",
      NOT( OR(
        AND($M$5=1, OR(WEEKDAY(AO$6,2)=6, WEEKDAY(AO$6,2)=7)),
        AND($M$5=17,  WEEKDAY(AO$6,2)=6),
        AND($M$5=11,  WEEKDAY(AO$6,2)=7)
      ))
    ),
    INDEX(reference!$H$1:$I$9, MATCH($M178, reference!$H$1:$H$9, 0), 2),
    ""
  ),
"")</f>
        <v/>
      </c>
      <c r="AP178" s="53" t="str">
        <f>IFERROR(
  IF(
    AND(
      AP$6&gt;=$I178, AP$6&lt;=$J178, $Q$2="Yes",
      NOT( OR(
        AND($M$5=1, OR(WEEKDAY(AP$6,2)=6, WEEKDAY(AP$6,2)=7)),
        AND($M$5=17,  WEEKDAY(AP$6,2)=6),
        AND($M$5=11,  WEEKDAY(AP$6,2)=7)
      ))
    ),
    INDEX(reference!$H$1:$I$9, MATCH($M178, reference!$H$1:$H$9, 0), 2),
    ""
  ),
"")</f>
        <v/>
      </c>
      <c r="AQ178" s="53" t="str">
        <f>IFERROR(
  IF(
    AND(
      AQ$6&gt;=$I178, AQ$6&lt;=$J178, $Q$2="Yes",
      NOT( OR(
        AND($M$5=1, OR(WEEKDAY(AQ$6,2)=6, WEEKDAY(AQ$6,2)=7)),
        AND($M$5=17,  WEEKDAY(AQ$6,2)=6),
        AND($M$5=11,  WEEKDAY(AQ$6,2)=7)
      ))
    ),
    INDEX(reference!$H$1:$I$9, MATCH($M178, reference!$H$1:$H$9, 0), 2),
    ""
  ),
"")</f>
        <v/>
      </c>
      <c r="AR178" s="53" t="str">
        <f>IFERROR(
  IF(
    AND(
      AR$6&gt;=$I178, AR$6&lt;=$J178, $Q$2="Yes",
      NOT( OR(
        AND($M$5=1, OR(WEEKDAY(AR$6,2)=6, WEEKDAY(AR$6,2)=7)),
        AND($M$5=17,  WEEKDAY(AR$6,2)=6),
        AND($M$5=11,  WEEKDAY(AR$6,2)=7)
      ))
    ),
    INDEX(reference!$H$1:$I$9, MATCH($M178, reference!$H$1:$H$9, 0), 2),
    ""
  ),
"")</f>
        <v/>
      </c>
      <c r="AS178" s="53" t="str">
        <f>IFERROR(
  IF(
    AND(
      AS$6&gt;=$I178, AS$6&lt;=$J178, $Q$2="Yes",
      NOT( OR(
        AND($M$5=1, OR(WEEKDAY(AS$6,2)=6, WEEKDAY(AS$6,2)=7)),
        AND($M$5=17,  WEEKDAY(AS$6,2)=6),
        AND($M$5=11,  WEEKDAY(AS$6,2)=7)
      ))
    ),
    INDEX(reference!$H$1:$I$9, MATCH($M178, reference!$H$1:$H$9, 0), 2),
    ""
  ),
"")</f>
        <v/>
      </c>
      <c r="AT178" s="53" t="str">
        <f>IFERROR(
  IF(
    AND(
      AT$6&gt;=$I178, AT$6&lt;=$J178, $Q$2="Yes",
      NOT( OR(
        AND($M$5=1, OR(WEEKDAY(AT$6,2)=6, WEEKDAY(AT$6,2)=7)),
        AND($M$5=17,  WEEKDAY(AT$6,2)=6),
        AND($M$5=11,  WEEKDAY(AT$6,2)=7)
      ))
    ),
    INDEX(reference!$H$1:$I$9, MATCH($M178, reference!$H$1:$H$9, 0), 2),
    ""
  ),
"")</f>
        <v/>
      </c>
      <c r="AU178" s="53" t="str">
        <f>IFERROR(
  IF(
    AND(
      AU$6&gt;=$I178, AU$6&lt;=$J178, $Q$2="Yes",
      NOT( OR(
        AND($M$5=1, OR(WEEKDAY(AU$6,2)=6, WEEKDAY(AU$6,2)=7)),
        AND($M$5=17,  WEEKDAY(AU$6,2)=6),
        AND($M$5=11,  WEEKDAY(AU$6,2)=7)
      ))
    ),
    INDEX(reference!$H$1:$I$9, MATCH($M178, reference!$H$1:$H$9, 0), 2),
    ""
  ),
"")</f>
        <v/>
      </c>
      <c r="AV178" s="53" t="str">
        <f>IFERROR(
  IF(
    AND(
      AV$6&gt;=$I178, AV$6&lt;=$J178, $Q$2="Yes",
      NOT( OR(
        AND($M$5=1, OR(WEEKDAY(AV$6,2)=6, WEEKDAY(AV$6,2)=7)),
        AND($M$5=17,  WEEKDAY(AV$6,2)=6),
        AND($M$5=11,  WEEKDAY(AV$6,2)=7)
      ))
    ),
    INDEX(reference!$H$1:$I$9, MATCH($M178, reference!$H$1:$H$9, 0), 2),
    ""
  ),
"")</f>
        <v/>
      </c>
      <c r="AW178" s="53" t="str">
        <f>IFERROR(
  IF(
    AND(
      AW$6&gt;=$I178, AW$6&lt;=$J178, $Q$2="Yes",
      NOT( OR(
        AND($M$5=1, OR(WEEKDAY(AW$6,2)=6, WEEKDAY(AW$6,2)=7)),
        AND($M$5=17,  WEEKDAY(AW$6,2)=6),
        AND($M$5=11,  WEEKDAY(AW$6,2)=7)
      ))
    ),
    INDEX(reference!$H$1:$I$9, MATCH($M178, reference!$H$1:$H$9, 0), 2),
    ""
  ),
"")</f>
        <v/>
      </c>
      <c r="AX178" s="53" t="str">
        <f>IFERROR(
  IF(
    AND(
      AX$6&gt;=$I178, AX$6&lt;=$J178, $Q$2="Yes",
      NOT( OR(
        AND($M$5=1, OR(WEEKDAY(AX$6,2)=6, WEEKDAY(AX$6,2)=7)),
        AND($M$5=17,  WEEKDAY(AX$6,2)=6),
        AND($M$5=11,  WEEKDAY(AX$6,2)=7)
      ))
    ),
    INDEX(reference!$H$1:$I$9, MATCH($M178, reference!$H$1:$H$9, 0), 2),
    ""
  ),
"")</f>
        <v/>
      </c>
      <c r="AY178" s="53" t="str">
        <f>IFERROR(
  IF(
    AND(
      AY$6&gt;=$I178, AY$6&lt;=$J178, $Q$2="Yes",
      NOT( OR(
        AND($M$5=1, OR(WEEKDAY(AY$6,2)=6, WEEKDAY(AY$6,2)=7)),
        AND($M$5=17,  WEEKDAY(AY$6,2)=6),
        AND($M$5=11,  WEEKDAY(AY$6,2)=7)
      ))
    ),
    INDEX(reference!$H$1:$I$9, MATCH($M178, reference!$H$1:$H$9, 0), 2),
    ""
  ),
"")</f>
        <v/>
      </c>
      <c r="AZ178" s="53" t="str">
        <f>IFERROR(
  IF(
    AND(
      AZ$6&gt;=$I178, AZ$6&lt;=$J178, $Q$2="Yes",
      NOT( OR(
        AND($M$5=1, OR(WEEKDAY(AZ$6,2)=6, WEEKDAY(AZ$6,2)=7)),
        AND($M$5=17,  WEEKDAY(AZ$6,2)=6),
        AND($M$5=11,  WEEKDAY(AZ$6,2)=7)
      ))
    ),
    INDEX(reference!$H$1:$I$9, MATCH($M178, reference!$H$1:$H$9, 0), 2),
    ""
  ),
"")</f>
        <v/>
      </c>
      <c r="BA178" s="53" t="str">
        <f>IFERROR(
  IF(
    AND(
      BA$6&gt;=$I178, BA$6&lt;=$J178, $Q$2="Yes",
      NOT( OR(
        AND($M$5=1, OR(WEEKDAY(BA$6,2)=6, WEEKDAY(BA$6,2)=7)),
        AND($M$5=17,  WEEKDAY(BA$6,2)=6),
        AND($M$5=11,  WEEKDAY(BA$6,2)=7)
      ))
    ),
    INDEX(reference!$H$1:$I$9, MATCH($M178, reference!$H$1:$H$9, 0), 2),
    ""
  ),
"")</f>
        <v/>
      </c>
      <c r="BB178" s="53" t="str">
        <f>IFERROR(
  IF(
    AND(
      BB$6&gt;=$I178, BB$6&lt;=$J178, $Q$2="Yes",
      NOT( OR(
        AND($M$5=1, OR(WEEKDAY(BB$6,2)=6, WEEKDAY(BB$6,2)=7)),
        AND($M$5=17,  WEEKDAY(BB$6,2)=6),
        AND($M$5=11,  WEEKDAY(BB$6,2)=7)
      ))
    ),
    INDEX(reference!$H$1:$I$9, MATCH($M178, reference!$H$1:$H$9, 0), 2),
    ""
  ),
"")</f>
        <v/>
      </c>
      <c r="BC178" s="53" t="str">
        <f>IFERROR(
  IF(
    AND(
      BC$6&gt;=$I178, BC$6&lt;=$J178, $Q$2="Yes",
      NOT( OR(
        AND($M$5=1, OR(WEEKDAY(BC$6,2)=6, WEEKDAY(BC$6,2)=7)),
        AND($M$5=17,  WEEKDAY(BC$6,2)=6),
        AND($M$5=11,  WEEKDAY(BC$6,2)=7)
      ))
    ),
    INDEX(reference!$H$1:$I$9, MATCH($M178, reference!$H$1:$H$9, 0), 2),
    ""
  ),
"")</f>
        <v/>
      </c>
      <c r="BD178" s="53" t="str">
        <f>IFERROR(
  IF(
    AND(
      BD$6&gt;=$I178, BD$6&lt;=$J178, $Q$2="Yes",
      NOT( OR(
        AND($M$5=1, OR(WEEKDAY(BD$6,2)=6, WEEKDAY(BD$6,2)=7)),
        AND($M$5=17,  WEEKDAY(BD$6,2)=6),
        AND($M$5=11,  WEEKDAY(BD$6,2)=7)
      ))
    ),
    INDEX(reference!$H$1:$I$9, MATCH($M178, reference!$H$1:$H$9, 0), 2),
    ""
  ),
"")</f>
        <v/>
      </c>
      <c r="BE178" s="53" t="str">
        <f>IFERROR(
  IF(
    AND(
      BE$6&gt;=$I178, BE$6&lt;=$J178, $Q$2="Yes",
      NOT( OR(
        AND($M$5=1, OR(WEEKDAY(BE$6,2)=6, WEEKDAY(BE$6,2)=7)),
        AND($M$5=17,  WEEKDAY(BE$6,2)=6),
        AND($M$5=11,  WEEKDAY(BE$6,2)=7)
      ))
    ),
    INDEX(reference!$H$1:$I$9, MATCH($M178, reference!$H$1:$H$9, 0), 2),
    ""
  ),
"")</f>
        <v/>
      </c>
      <c r="BF178" s="53" t="str">
        <f>IFERROR(
  IF(
    AND(
      BF$6&gt;=$I178, BF$6&lt;=$J178, $Q$2="Yes",
      NOT( OR(
        AND($M$5=1, OR(WEEKDAY(BF$6,2)=6, WEEKDAY(BF$6,2)=7)),
        AND($M$5=17,  WEEKDAY(BF$6,2)=6),
        AND($M$5=11,  WEEKDAY(BF$6,2)=7)
      ))
    ),
    INDEX(reference!$H$1:$I$9, MATCH($M178, reference!$H$1:$H$9, 0), 2),
    ""
  ),
"")</f>
        <v/>
      </c>
      <c r="BG178" s="53" t="str">
        <f>IFERROR(
  IF(
    AND(
      BG$6&gt;=$I178, BG$6&lt;=$J178, $Q$2="Yes",
      NOT( OR(
        AND($M$5=1, OR(WEEKDAY(BG$6,2)=6, WEEKDAY(BG$6,2)=7)),
        AND($M$5=17,  WEEKDAY(BG$6,2)=6),
        AND($M$5=11,  WEEKDAY(BG$6,2)=7)
      ))
    ),
    INDEX(reference!$H$1:$I$9, MATCH($M178, reference!$H$1:$H$9, 0), 2),
    ""
  ),
"")</f>
        <v/>
      </c>
      <c r="BH178" s="53" t="str">
        <f>IFERROR(
  IF(
    AND(
      BH$6&gt;=$I178, BH$6&lt;=$J178, $Q$2="Yes",
      NOT( OR(
        AND($M$5=1, OR(WEEKDAY(BH$6,2)=6, WEEKDAY(BH$6,2)=7)),
        AND($M$5=17,  WEEKDAY(BH$6,2)=6),
        AND($M$5=11,  WEEKDAY(BH$6,2)=7)
      ))
    ),
    INDEX(reference!$H$1:$I$9, MATCH($M178, reference!$H$1:$H$9, 0), 2),
    ""
  ),
"")</f>
        <v/>
      </c>
      <c r="BI178" s="53" t="str">
        <f>IFERROR(
  IF(
    AND(
      BI$6&gt;=$I178, BI$6&lt;=$J178, $Q$2="Yes",
      NOT( OR(
        AND($M$5=1, OR(WEEKDAY(BI$6,2)=6, WEEKDAY(BI$6,2)=7)),
        AND($M$5=17,  WEEKDAY(BI$6,2)=6),
        AND($M$5=11,  WEEKDAY(BI$6,2)=7)
      ))
    ),
    INDEX(reference!$H$1:$I$9, MATCH($M178, reference!$H$1:$H$9, 0), 2),
    ""
  ),
"")</f>
        <v/>
      </c>
      <c r="BJ178" s="53" t="str">
        <f>IFERROR(
  IF(
    AND(
      BJ$6&gt;=$I178, BJ$6&lt;=$J178, $Q$2="Yes",
      NOT( OR(
        AND($M$5=1, OR(WEEKDAY(BJ$6,2)=6, WEEKDAY(BJ$6,2)=7)),
        AND($M$5=17,  WEEKDAY(BJ$6,2)=6),
        AND($M$5=11,  WEEKDAY(BJ$6,2)=7)
      ))
    ),
    INDEX(reference!$H$1:$I$9, MATCH($M178, reference!$H$1:$H$9, 0), 2),
    ""
  ),
"")</f>
        <v/>
      </c>
      <c r="BK178" s="53" t="str">
        <f>IFERROR(
  IF(
    AND(
      BK$6&gt;=$I178, BK$6&lt;=$J178, $Q$2="Yes",
      NOT( OR(
        AND($M$5=1, OR(WEEKDAY(BK$6,2)=6, WEEKDAY(BK$6,2)=7)),
        AND($M$5=17,  WEEKDAY(BK$6,2)=6),
        AND($M$5=11,  WEEKDAY(BK$6,2)=7)
      ))
    ),
    INDEX(reference!$H$1:$I$9, MATCH($M178, reference!$H$1:$H$9, 0), 2),
    ""
  ),
"")</f>
        <v/>
      </c>
      <c r="BL178" s="53" t="str">
        <f>IFERROR(
  IF(
    AND(
      BL$6&gt;=$I178, BL$6&lt;=$J178, $Q$2="Yes",
      NOT( OR(
        AND($M$5=1, OR(WEEKDAY(BL$6,2)=6, WEEKDAY(BL$6,2)=7)),
        AND($M$5=17,  WEEKDAY(BL$6,2)=6),
        AND($M$5=11,  WEEKDAY(BL$6,2)=7)
      ))
    ),
    INDEX(reference!$H$1:$I$9, MATCH($M178, reference!$H$1:$H$9, 0), 2),
    ""
  ),
"")</f>
        <v/>
      </c>
      <c r="BM178" s="53" t="str">
        <f>IFERROR(
  IF(
    AND(
      BM$6&gt;=$I178, BM$6&lt;=$J178, $Q$2="Yes",
      NOT( OR(
        AND($M$5=1, OR(WEEKDAY(BM$6,2)=6, WEEKDAY(BM$6,2)=7)),
        AND($M$5=17,  WEEKDAY(BM$6,2)=6),
        AND($M$5=11,  WEEKDAY(BM$6,2)=7)
      ))
    ),
    INDEX(reference!$H$1:$I$9, MATCH($M178, reference!$H$1:$H$9, 0), 2),
    ""
  ),
"")</f>
        <v/>
      </c>
      <c r="BN178" s="53" t="str">
        <f>IFERROR(
  IF(
    AND(
      BN$6&gt;=$I178, BN$6&lt;=$J178, $Q$2="Yes",
      NOT( OR(
        AND($M$5=1, OR(WEEKDAY(BN$6,2)=6, WEEKDAY(BN$6,2)=7)),
        AND($M$5=17,  WEEKDAY(BN$6,2)=6),
        AND($M$5=11,  WEEKDAY(BN$6,2)=7)
      ))
    ),
    INDEX(reference!$H$1:$I$9, MATCH($M178, reference!$H$1:$H$9, 0), 2),
    ""
  ),
"")</f>
        <v/>
      </c>
      <c r="BO178" s="53" t="str">
        <f>IFERROR(
  IF(
    AND(
      BO$6&gt;=$I178, BO$6&lt;=$J178, $Q$2="Yes",
      NOT( OR(
        AND($M$5=1, OR(WEEKDAY(BO$6,2)=6, WEEKDAY(BO$6,2)=7)),
        AND($M$5=17,  WEEKDAY(BO$6,2)=6),
        AND($M$5=11,  WEEKDAY(BO$6,2)=7)
      ))
    ),
    INDEX(reference!$H$1:$I$9, MATCH($M178, reference!$H$1:$H$9, 0), 2),
    ""
  ),
"")</f>
        <v/>
      </c>
      <c r="BP178" s="53" t="str">
        <f>IFERROR(
  IF(
    AND(
      BP$6&gt;=$I178, BP$6&lt;=$J178, $Q$2="Yes",
      NOT( OR(
        AND($M$5=1, OR(WEEKDAY(BP$6,2)=6, WEEKDAY(BP$6,2)=7)),
        AND($M$5=17,  WEEKDAY(BP$6,2)=6),
        AND($M$5=11,  WEEKDAY(BP$6,2)=7)
      ))
    ),
    INDEX(reference!$H$1:$I$9, MATCH($M178, reference!$H$1:$H$9, 0), 2),
    ""
  ),
"")</f>
        <v/>
      </c>
      <c r="BQ178" s="53" t="str">
        <f>IFERROR(
  IF(
    AND(
      BQ$6&gt;=$I178, BQ$6&lt;=$J178, $Q$2="Yes",
      NOT( OR(
        AND($M$5=1, OR(WEEKDAY(BQ$6,2)=6, WEEKDAY(BQ$6,2)=7)),
        AND($M$5=17,  WEEKDAY(BQ$6,2)=6),
        AND($M$5=11,  WEEKDAY(BQ$6,2)=7)
      ))
    ),
    INDEX(reference!$H$1:$I$9, MATCH($M178, reference!$H$1:$H$9, 0), 2),
    ""
  ),
"")</f>
        <v/>
      </c>
    </row>
    <row r="179" spans="1:69" ht="22.5" customHeight="1" x14ac:dyDescent="0.15">
      <c r="A179" s="46">
        <f>COUNTIF($L$7:M179,M179)</f>
        <v>0</v>
      </c>
      <c r="B179" s="46" t="str">
        <f t="shared" si="10"/>
        <v>-0</v>
      </c>
      <c r="C179" s="46" t="str">
        <f>IFERROR(IF(G179="","",MOD(COUNTIFS($F$6:G179,"◯"),10)),"")</f>
        <v/>
      </c>
      <c r="D179" s="46" t="str" cm="1">
        <f t="array" ref="D179">IF(G179="","",_xlfn.SWITCH(G179,"◯",1,"◆",2,"★",3))</f>
        <v/>
      </c>
      <c r="E179" s="46"/>
      <c r="F179" s="47"/>
      <c r="G179" s="48"/>
      <c r="H179" s="49"/>
      <c r="I179" s="51"/>
      <c r="J179" s="51"/>
      <c r="K179" s="52" t="str">
        <f t="shared" si="9"/>
        <v/>
      </c>
      <c r="L179" s="50"/>
      <c r="M179" s="50"/>
      <c r="N179" s="53" t="str">
        <f>IFERROR(
  IF(
    AND(
      N$6&gt;=$I179, N$6&lt;=$J179, $Q$2="Yes",
      NOT( OR(
        AND($M$5=1, OR(WEEKDAY(N$6,2)=6, WEEKDAY(N$6,2)=7)),
        AND($M$5=17,  WEEKDAY(N$6,2)=6),
        AND($M$5=11,  WEEKDAY(N$6,2)=7)
      ))
    ),
    INDEX(reference!$H$1:$I$9, MATCH($M179, reference!$H$1:$H$9, 0), 2),
    ""
  ),
"")</f>
        <v/>
      </c>
      <c r="O179" s="53" t="str">
        <f>IFERROR(
  IF(
    AND(
      O$6&gt;=$I179, O$6&lt;=$J179, $Q$2="Yes",
      NOT( OR(
        AND($M$5=1, OR(WEEKDAY(O$6,2)=6, WEEKDAY(O$6,2)=7)),
        AND($M$5=17,  WEEKDAY(O$6,2)=6),
        AND($M$5=11,  WEEKDAY(O$6,2)=7)
      ))
    ),
    INDEX(reference!$H$1:$I$9, MATCH($M179, reference!$H$1:$H$9, 0), 2),
    ""
  ),
"")</f>
        <v/>
      </c>
      <c r="P179" s="53" t="str">
        <f>IFERROR(
  IF(
    AND(
      P$6&gt;=$I179, P$6&lt;=$J179, $Q$2="Yes",
      NOT( OR(
        AND($M$5=1, OR(WEEKDAY(P$6,2)=6, WEEKDAY(P$6,2)=7)),
        AND($M$5=17,  WEEKDAY(P$6,2)=6),
        AND($M$5=11,  WEEKDAY(P$6,2)=7)
      ))
    ),
    INDEX(reference!$H$1:$I$9, MATCH($M179, reference!$H$1:$H$9, 0), 2),
    ""
  ),
"")</f>
        <v/>
      </c>
      <c r="Q179" s="53" t="str">
        <f>IFERROR(
  IF(
    AND(
      Q$6&gt;=$I179, Q$6&lt;=$J179, $Q$2="Yes",
      NOT( OR(
        AND($M$5=1, OR(WEEKDAY(Q$6,2)=6, WEEKDAY(Q$6,2)=7)),
        AND($M$5=17,  WEEKDAY(Q$6,2)=6),
        AND($M$5=11,  WEEKDAY(Q$6,2)=7)
      ))
    ),
    INDEX(reference!$H$1:$I$9, MATCH($M179, reference!$H$1:$H$9, 0), 2),
    ""
  ),
"")</f>
        <v/>
      </c>
      <c r="R179" s="53" t="str">
        <f>IFERROR(
  IF(
    AND(
      R$6&gt;=$I179, R$6&lt;=$J179, $Q$2="Yes",
      NOT( OR(
        AND($M$5=1, OR(WEEKDAY(R$6,2)=6, WEEKDAY(R$6,2)=7)),
        AND($M$5=17,  WEEKDAY(R$6,2)=6),
        AND($M$5=11,  WEEKDAY(R$6,2)=7)
      ))
    ),
    INDEX(reference!$H$1:$I$9, MATCH($M179, reference!$H$1:$H$9, 0), 2),
    ""
  ),
"")</f>
        <v/>
      </c>
      <c r="S179" s="53" t="str">
        <f>IFERROR(
  IF(
    AND(
      S$6&gt;=$I179, S$6&lt;=$J179, $Q$2="Yes",
      NOT( OR(
        AND($M$5=1, OR(WEEKDAY(S$6,2)=6, WEEKDAY(S$6,2)=7)),
        AND($M$5=17,  WEEKDAY(S$6,2)=6),
        AND($M$5=11,  WEEKDAY(S$6,2)=7)
      ))
    ),
    INDEX(reference!$H$1:$I$9, MATCH($M179, reference!$H$1:$H$9, 0), 2),
    ""
  ),
"")</f>
        <v/>
      </c>
      <c r="T179" s="53" t="str">
        <f>IFERROR(
  IF(
    AND(
      T$6&gt;=$I179, T$6&lt;=$J179, $Q$2="Yes",
      NOT( OR(
        AND($M$5=1, OR(WEEKDAY(T$6,2)=6, WEEKDAY(T$6,2)=7)),
        AND($M$5=17,  WEEKDAY(T$6,2)=6),
        AND($M$5=11,  WEEKDAY(T$6,2)=7)
      ))
    ),
    INDEX(reference!$H$1:$I$9, MATCH($M179, reference!$H$1:$H$9, 0), 2),
    ""
  ),
"")</f>
        <v/>
      </c>
      <c r="U179" s="53" t="str">
        <f>IFERROR(
  IF(
    AND(
      U$6&gt;=$I179, U$6&lt;=$J179, $Q$2="Yes",
      NOT( OR(
        AND($M$5=1, OR(WEEKDAY(U$6,2)=6, WEEKDAY(U$6,2)=7)),
        AND($M$5=17,  WEEKDAY(U$6,2)=6),
        AND($M$5=11,  WEEKDAY(U$6,2)=7)
      ))
    ),
    INDEX(reference!$H$1:$I$9, MATCH($M179, reference!$H$1:$H$9, 0), 2),
    ""
  ),
"")</f>
        <v/>
      </c>
      <c r="V179" s="53" t="str">
        <f>IFERROR(
  IF(
    AND(
      V$6&gt;=$I179, V$6&lt;=$J179, $Q$2="Yes",
      NOT( OR(
        AND($M$5=1, OR(WEEKDAY(V$6,2)=6, WEEKDAY(V$6,2)=7)),
        AND($M$5=17,  WEEKDAY(V$6,2)=6),
        AND($M$5=11,  WEEKDAY(V$6,2)=7)
      ))
    ),
    INDEX(reference!$H$1:$I$9, MATCH($M179, reference!$H$1:$H$9, 0), 2),
    ""
  ),
"")</f>
        <v/>
      </c>
      <c r="W179" s="53" t="str">
        <f>IFERROR(
  IF(
    AND(
      W$6&gt;=$I179, W$6&lt;=$J179, $Q$2="Yes",
      NOT( OR(
        AND($M$5=1, OR(WEEKDAY(W$6,2)=6, WEEKDAY(W$6,2)=7)),
        AND($M$5=17,  WEEKDAY(W$6,2)=6),
        AND($M$5=11,  WEEKDAY(W$6,2)=7)
      ))
    ),
    INDEX(reference!$H$1:$I$9, MATCH($M179, reference!$H$1:$H$9, 0), 2),
    ""
  ),
"")</f>
        <v/>
      </c>
      <c r="X179" s="53" t="str">
        <f>IFERROR(
  IF(
    AND(
      X$6&gt;=$I179, X$6&lt;=$J179, $Q$2="Yes",
      NOT( OR(
        AND($M$5=1, OR(WEEKDAY(X$6,2)=6, WEEKDAY(X$6,2)=7)),
        AND($M$5=17,  WEEKDAY(X$6,2)=6),
        AND($M$5=11,  WEEKDAY(X$6,2)=7)
      ))
    ),
    INDEX(reference!$H$1:$I$9, MATCH($M179, reference!$H$1:$H$9, 0), 2),
    ""
  ),
"")</f>
        <v/>
      </c>
      <c r="Y179" s="53" t="str">
        <f>IFERROR(
  IF(
    AND(
      Y$6&gt;=$I179, Y$6&lt;=$J179, $Q$2="Yes",
      NOT( OR(
        AND($M$5=1, OR(WEEKDAY(Y$6,2)=6, WEEKDAY(Y$6,2)=7)),
        AND($M$5=17,  WEEKDAY(Y$6,2)=6),
        AND($M$5=11,  WEEKDAY(Y$6,2)=7)
      ))
    ),
    INDEX(reference!$H$1:$I$9, MATCH($M179, reference!$H$1:$H$9, 0), 2),
    ""
  ),
"")</f>
        <v/>
      </c>
      <c r="Z179" s="53" t="str">
        <f>IFERROR(
  IF(
    AND(
      Z$6&gt;=$I179, Z$6&lt;=$J179, $Q$2="Yes",
      NOT( OR(
        AND($M$5=1, OR(WEEKDAY(Z$6,2)=6, WEEKDAY(Z$6,2)=7)),
        AND($M$5=17,  WEEKDAY(Z$6,2)=6),
        AND($M$5=11,  WEEKDAY(Z$6,2)=7)
      ))
    ),
    INDEX(reference!$H$1:$I$9, MATCH($M179, reference!$H$1:$H$9, 0), 2),
    ""
  ),
"")</f>
        <v/>
      </c>
      <c r="AA179" s="53" t="str">
        <f>IFERROR(
  IF(
    AND(
      AA$6&gt;=$I179, AA$6&lt;=$J179, $Q$2="Yes",
      NOT( OR(
        AND($M$5=1, OR(WEEKDAY(AA$6,2)=6, WEEKDAY(AA$6,2)=7)),
        AND($M$5=17,  WEEKDAY(AA$6,2)=6),
        AND($M$5=11,  WEEKDAY(AA$6,2)=7)
      ))
    ),
    INDEX(reference!$H$1:$I$9, MATCH($M179, reference!$H$1:$H$9, 0), 2),
    ""
  ),
"")</f>
        <v/>
      </c>
      <c r="AB179" s="53" t="str">
        <f>IFERROR(
  IF(
    AND(
      AB$6&gt;=$I179, AB$6&lt;=$J179, $Q$2="Yes",
      NOT( OR(
        AND($M$5=1, OR(WEEKDAY(AB$6,2)=6, WEEKDAY(AB$6,2)=7)),
        AND($M$5=17,  WEEKDAY(AB$6,2)=6),
        AND($M$5=11,  WEEKDAY(AB$6,2)=7)
      ))
    ),
    INDEX(reference!$H$1:$I$9, MATCH($M179, reference!$H$1:$H$9, 0), 2),
    ""
  ),
"")</f>
        <v/>
      </c>
      <c r="AC179" s="53" t="str">
        <f>IFERROR(
  IF(
    AND(
      AC$6&gt;=$I179, AC$6&lt;=$J179, $Q$2="Yes",
      NOT( OR(
        AND($M$5=1, OR(WEEKDAY(AC$6,2)=6, WEEKDAY(AC$6,2)=7)),
        AND($M$5=17,  WEEKDAY(AC$6,2)=6),
        AND($M$5=11,  WEEKDAY(AC$6,2)=7)
      ))
    ),
    INDEX(reference!$H$1:$I$9, MATCH($M179, reference!$H$1:$H$9, 0), 2),
    ""
  ),
"")</f>
        <v/>
      </c>
      <c r="AD179" s="53" t="str">
        <f>IFERROR(
  IF(
    AND(
      AD$6&gt;=$I179, AD$6&lt;=$J179, $Q$2="Yes",
      NOT( OR(
        AND($M$5=1, OR(WEEKDAY(AD$6,2)=6, WEEKDAY(AD$6,2)=7)),
        AND($M$5=17,  WEEKDAY(AD$6,2)=6),
        AND($M$5=11,  WEEKDAY(AD$6,2)=7)
      ))
    ),
    INDEX(reference!$H$1:$I$9, MATCH($M179, reference!$H$1:$H$9, 0), 2),
    ""
  ),
"")</f>
        <v/>
      </c>
      <c r="AE179" s="53" t="str">
        <f>IFERROR(
  IF(
    AND(
      AE$6&gt;=$I179, AE$6&lt;=$J179, $Q$2="Yes",
      NOT( OR(
        AND($M$5=1, OR(WEEKDAY(AE$6,2)=6, WEEKDAY(AE$6,2)=7)),
        AND($M$5=17,  WEEKDAY(AE$6,2)=6),
        AND($M$5=11,  WEEKDAY(AE$6,2)=7)
      ))
    ),
    INDEX(reference!$H$1:$I$9, MATCH($M179, reference!$H$1:$H$9, 0), 2),
    ""
  ),
"")</f>
        <v/>
      </c>
      <c r="AF179" s="53" t="str">
        <f>IFERROR(
  IF(
    AND(
      AF$6&gt;=$I179, AF$6&lt;=$J179, $Q$2="Yes",
      NOT( OR(
        AND($M$5=1, OR(WEEKDAY(AF$6,2)=6, WEEKDAY(AF$6,2)=7)),
        AND($M$5=17,  WEEKDAY(AF$6,2)=6),
        AND($M$5=11,  WEEKDAY(AF$6,2)=7)
      ))
    ),
    INDEX(reference!$H$1:$I$9, MATCH($M179, reference!$H$1:$H$9, 0), 2),
    ""
  ),
"")</f>
        <v/>
      </c>
      <c r="AG179" s="53" t="str">
        <f>IFERROR(
  IF(
    AND(
      AG$6&gt;=$I179, AG$6&lt;=$J179, $Q$2="Yes",
      NOT( OR(
        AND($M$5=1, OR(WEEKDAY(AG$6,2)=6, WEEKDAY(AG$6,2)=7)),
        AND($M$5=17,  WEEKDAY(AG$6,2)=6),
        AND($M$5=11,  WEEKDAY(AG$6,2)=7)
      ))
    ),
    INDEX(reference!$H$1:$I$9, MATCH($M179, reference!$H$1:$H$9, 0), 2),
    ""
  ),
"")</f>
        <v/>
      </c>
      <c r="AH179" s="53" t="str">
        <f>IFERROR(
  IF(
    AND(
      AH$6&gt;=$I179, AH$6&lt;=$J179, $Q$2="Yes",
      NOT( OR(
        AND($M$5=1, OR(WEEKDAY(AH$6,2)=6, WEEKDAY(AH$6,2)=7)),
        AND($M$5=17,  WEEKDAY(AH$6,2)=6),
        AND($M$5=11,  WEEKDAY(AH$6,2)=7)
      ))
    ),
    INDEX(reference!$H$1:$I$9, MATCH($M179, reference!$H$1:$H$9, 0), 2),
    ""
  ),
"")</f>
        <v/>
      </c>
      <c r="AI179" s="53" t="str">
        <f>IFERROR(
  IF(
    AND(
      AI$6&gt;=$I179, AI$6&lt;=$J179, $Q$2="Yes",
      NOT( OR(
        AND($M$5=1, OR(WEEKDAY(AI$6,2)=6, WEEKDAY(AI$6,2)=7)),
        AND($M$5=17,  WEEKDAY(AI$6,2)=6),
        AND($M$5=11,  WEEKDAY(AI$6,2)=7)
      ))
    ),
    INDEX(reference!$H$1:$I$9, MATCH($M179, reference!$H$1:$H$9, 0), 2),
    ""
  ),
"")</f>
        <v/>
      </c>
      <c r="AJ179" s="53" t="str">
        <f>IFERROR(
  IF(
    AND(
      AJ$6&gt;=$I179, AJ$6&lt;=$J179, $Q$2="Yes",
      NOT( OR(
        AND($M$5=1, OR(WEEKDAY(AJ$6,2)=6, WEEKDAY(AJ$6,2)=7)),
        AND($M$5=17,  WEEKDAY(AJ$6,2)=6),
        AND($M$5=11,  WEEKDAY(AJ$6,2)=7)
      ))
    ),
    INDEX(reference!$H$1:$I$9, MATCH($M179, reference!$H$1:$H$9, 0), 2),
    ""
  ),
"")</f>
        <v/>
      </c>
      <c r="AK179" s="53" t="str">
        <f>IFERROR(
  IF(
    AND(
      AK$6&gt;=$I179, AK$6&lt;=$J179, $Q$2="Yes",
      NOT( OR(
        AND($M$5=1, OR(WEEKDAY(AK$6,2)=6, WEEKDAY(AK$6,2)=7)),
        AND($M$5=17,  WEEKDAY(AK$6,2)=6),
        AND($M$5=11,  WEEKDAY(AK$6,2)=7)
      ))
    ),
    INDEX(reference!$H$1:$I$9, MATCH($M179, reference!$H$1:$H$9, 0), 2),
    ""
  ),
"")</f>
        <v/>
      </c>
      <c r="AL179" s="53" t="str">
        <f>IFERROR(
  IF(
    AND(
      AL$6&gt;=$I179, AL$6&lt;=$J179, $Q$2="Yes",
      NOT( OR(
        AND($M$5=1, OR(WEEKDAY(AL$6,2)=6, WEEKDAY(AL$6,2)=7)),
        AND($M$5=17,  WEEKDAY(AL$6,2)=6),
        AND($M$5=11,  WEEKDAY(AL$6,2)=7)
      ))
    ),
    INDEX(reference!$H$1:$I$9, MATCH($M179, reference!$H$1:$H$9, 0), 2),
    ""
  ),
"")</f>
        <v/>
      </c>
      <c r="AM179" s="53" t="str">
        <f>IFERROR(
  IF(
    AND(
      AM$6&gt;=$I179, AM$6&lt;=$J179, $Q$2="Yes",
      NOT( OR(
        AND($M$5=1, OR(WEEKDAY(AM$6,2)=6, WEEKDAY(AM$6,2)=7)),
        AND($M$5=17,  WEEKDAY(AM$6,2)=6),
        AND($M$5=11,  WEEKDAY(AM$6,2)=7)
      ))
    ),
    INDEX(reference!$H$1:$I$9, MATCH($M179, reference!$H$1:$H$9, 0), 2),
    ""
  ),
"")</f>
        <v/>
      </c>
      <c r="AN179" s="53" t="str">
        <f>IFERROR(
  IF(
    AND(
      AN$6&gt;=$I179, AN$6&lt;=$J179, $Q$2="Yes",
      NOT( OR(
        AND($M$5=1, OR(WEEKDAY(AN$6,2)=6, WEEKDAY(AN$6,2)=7)),
        AND($M$5=17,  WEEKDAY(AN$6,2)=6),
        AND($M$5=11,  WEEKDAY(AN$6,2)=7)
      ))
    ),
    INDEX(reference!$H$1:$I$9, MATCH($M179, reference!$H$1:$H$9, 0), 2),
    ""
  ),
"")</f>
        <v/>
      </c>
      <c r="AO179" s="53" t="str">
        <f>IFERROR(
  IF(
    AND(
      AO$6&gt;=$I179, AO$6&lt;=$J179, $Q$2="Yes",
      NOT( OR(
        AND($M$5=1, OR(WEEKDAY(AO$6,2)=6, WEEKDAY(AO$6,2)=7)),
        AND($M$5=17,  WEEKDAY(AO$6,2)=6),
        AND($M$5=11,  WEEKDAY(AO$6,2)=7)
      ))
    ),
    INDEX(reference!$H$1:$I$9, MATCH($M179, reference!$H$1:$H$9, 0), 2),
    ""
  ),
"")</f>
        <v/>
      </c>
      <c r="AP179" s="53" t="str">
        <f>IFERROR(
  IF(
    AND(
      AP$6&gt;=$I179, AP$6&lt;=$J179, $Q$2="Yes",
      NOT( OR(
        AND($M$5=1, OR(WEEKDAY(AP$6,2)=6, WEEKDAY(AP$6,2)=7)),
        AND($M$5=17,  WEEKDAY(AP$6,2)=6),
        AND($M$5=11,  WEEKDAY(AP$6,2)=7)
      ))
    ),
    INDEX(reference!$H$1:$I$9, MATCH($M179, reference!$H$1:$H$9, 0), 2),
    ""
  ),
"")</f>
        <v/>
      </c>
      <c r="AQ179" s="53" t="str">
        <f>IFERROR(
  IF(
    AND(
      AQ$6&gt;=$I179, AQ$6&lt;=$J179, $Q$2="Yes",
      NOT( OR(
        AND($M$5=1, OR(WEEKDAY(AQ$6,2)=6, WEEKDAY(AQ$6,2)=7)),
        AND($M$5=17,  WEEKDAY(AQ$6,2)=6),
        AND($M$5=11,  WEEKDAY(AQ$6,2)=7)
      ))
    ),
    INDEX(reference!$H$1:$I$9, MATCH($M179, reference!$H$1:$H$9, 0), 2),
    ""
  ),
"")</f>
        <v/>
      </c>
      <c r="AR179" s="53" t="str">
        <f>IFERROR(
  IF(
    AND(
      AR$6&gt;=$I179, AR$6&lt;=$J179, $Q$2="Yes",
      NOT( OR(
        AND($M$5=1, OR(WEEKDAY(AR$6,2)=6, WEEKDAY(AR$6,2)=7)),
        AND($M$5=17,  WEEKDAY(AR$6,2)=6),
        AND($M$5=11,  WEEKDAY(AR$6,2)=7)
      ))
    ),
    INDEX(reference!$H$1:$I$9, MATCH($M179, reference!$H$1:$H$9, 0), 2),
    ""
  ),
"")</f>
        <v/>
      </c>
      <c r="AS179" s="53" t="str">
        <f>IFERROR(
  IF(
    AND(
      AS$6&gt;=$I179, AS$6&lt;=$J179, $Q$2="Yes",
      NOT( OR(
        AND($M$5=1, OR(WEEKDAY(AS$6,2)=6, WEEKDAY(AS$6,2)=7)),
        AND($M$5=17,  WEEKDAY(AS$6,2)=6),
        AND($M$5=11,  WEEKDAY(AS$6,2)=7)
      ))
    ),
    INDEX(reference!$H$1:$I$9, MATCH($M179, reference!$H$1:$H$9, 0), 2),
    ""
  ),
"")</f>
        <v/>
      </c>
      <c r="AT179" s="53" t="str">
        <f>IFERROR(
  IF(
    AND(
      AT$6&gt;=$I179, AT$6&lt;=$J179, $Q$2="Yes",
      NOT( OR(
        AND($M$5=1, OR(WEEKDAY(AT$6,2)=6, WEEKDAY(AT$6,2)=7)),
        AND($M$5=17,  WEEKDAY(AT$6,2)=6),
        AND($M$5=11,  WEEKDAY(AT$6,2)=7)
      ))
    ),
    INDEX(reference!$H$1:$I$9, MATCH($M179, reference!$H$1:$H$9, 0), 2),
    ""
  ),
"")</f>
        <v/>
      </c>
      <c r="AU179" s="53" t="str">
        <f>IFERROR(
  IF(
    AND(
      AU$6&gt;=$I179, AU$6&lt;=$J179, $Q$2="Yes",
      NOT( OR(
        AND($M$5=1, OR(WEEKDAY(AU$6,2)=6, WEEKDAY(AU$6,2)=7)),
        AND($M$5=17,  WEEKDAY(AU$6,2)=6),
        AND($M$5=11,  WEEKDAY(AU$6,2)=7)
      ))
    ),
    INDEX(reference!$H$1:$I$9, MATCH($M179, reference!$H$1:$H$9, 0), 2),
    ""
  ),
"")</f>
        <v/>
      </c>
      <c r="AV179" s="53" t="str">
        <f>IFERROR(
  IF(
    AND(
      AV$6&gt;=$I179, AV$6&lt;=$J179, $Q$2="Yes",
      NOT( OR(
        AND($M$5=1, OR(WEEKDAY(AV$6,2)=6, WEEKDAY(AV$6,2)=7)),
        AND($M$5=17,  WEEKDAY(AV$6,2)=6),
        AND($M$5=11,  WEEKDAY(AV$6,2)=7)
      ))
    ),
    INDEX(reference!$H$1:$I$9, MATCH($M179, reference!$H$1:$H$9, 0), 2),
    ""
  ),
"")</f>
        <v/>
      </c>
      <c r="AW179" s="53" t="str">
        <f>IFERROR(
  IF(
    AND(
      AW$6&gt;=$I179, AW$6&lt;=$J179, $Q$2="Yes",
      NOT( OR(
        AND($M$5=1, OR(WEEKDAY(AW$6,2)=6, WEEKDAY(AW$6,2)=7)),
        AND($M$5=17,  WEEKDAY(AW$6,2)=6),
        AND($M$5=11,  WEEKDAY(AW$6,2)=7)
      ))
    ),
    INDEX(reference!$H$1:$I$9, MATCH($M179, reference!$H$1:$H$9, 0), 2),
    ""
  ),
"")</f>
        <v/>
      </c>
      <c r="AX179" s="53" t="str">
        <f>IFERROR(
  IF(
    AND(
      AX$6&gt;=$I179, AX$6&lt;=$J179, $Q$2="Yes",
      NOT( OR(
        AND($M$5=1, OR(WEEKDAY(AX$6,2)=6, WEEKDAY(AX$6,2)=7)),
        AND($M$5=17,  WEEKDAY(AX$6,2)=6),
        AND($M$5=11,  WEEKDAY(AX$6,2)=7)
      ))
    ),
    INDEX(reference!$H$1:$I$9, MATCH($M179, reference!$H$1:$H$9, 0), 2),
    ""
  ),
"")</f>
        <v/>
      </c>
      <c r="AY179" s="53" t="str">
        <f>IFERROR(
  IF(
    AND(
      AY$6&gt;=$I179, AY$6&lt;=$J179, $Q$2="Yes",
      NOT( OR(
        AND($M$5=1, OR(WEEKDAY(AY$6,2)=6, WEEKDAY(AY$6,2)=7)),
        AND($M$5=17,  WEEKDAY(AY$6,2)=6),
        AND($M$5=11,  WEEKDAY(AY$6,2)=7)
      ))
    ),
    INDEX(reference!$H$1:$I$9, MATCH($M179, reference!$H$1:$H$9, 0), 2),
    ""
  ),
"")</f>
        <v/>
      </c>
      <c r="AZ179" s="53" t="str">
        <f>IFERROR(
  IF(
    AND(
      AZ$6&gt;=$I179, AZ$6&lt;=$J179, $Q$2="Yes",
      NOT( OR(
        AND($M$5=1, OR(WEEKDAY(AZ$6,2)=6, WEEKDAY(AZ$6,2)=7)),
        AND($M$5=17,  WEEKDAY(AZ$6,2)=6),
        AND($M$5=11,  WEEKDAY(AZ$6,2)=7)
      ))
    ),
    INDEX(reference!$H$1:$I$9, MATCH($M179, reference!$H$1:$H$9, 0), 2),
    ""
  ),
"")</f>
        <v/>
      </c>
      <c r="BA179" s="53" t="str">
        <f>IFERROR(
  IF(
    AND(
      BA$6&gt;=$I179, BA$6&lt;=$J179, $Q$2="Yes",
      NOT( OR(
        AND($M$5=1, OR(WEEKDAY(BA$6,2)=6, WEEKDAY(BA$6,2)=7)),
        AND($M$5=17,  WEEKDAY(BA$6,2)=6),
        AND($M$5=11,  WEEKDAY(BA$6,2)=7)
      ))
    ),
    INDEX(reference!$H$1:$I$9, MATCH($M179, reference!$H$1:$H$9, 0), 2),
    ""
  ),
"")</f>
        <v/>
      </c>
      <c r="BB179" s="53" t="str">
        <f>IFERROR(
  IF(
    AND(
      BB$6&gt;=$I179, BB$6&lt;=$J179, $Q$2="Yes",
      NOT( OR(
        AND($M$5=1, OR(WEEKDAY(BB$6,2)=6, WEEKDAY(BB$6,2)=7)),
        AND($M$5=17,  WEEKDAY(BB$6,2)=6),
        AND($M$5=11,  WEEKDAY(BB$6,2)=7)
      ))
    ),
    INDEX(reference!$H$1:$I$9, MATCH($M179, reference!$H$1:$H$9, 0), 2),
    ""
  ),
"")</f>
        <v/>
      </c>
      <c r="BC179" s="53" t="str">
        <f>IFERROR(
  IF(
    AND(
      BC$6&gt;=$I179, BC$6&lt;=$J179, $Q$2="Yes",
      NOT( OR(
        AND($M$5=1, OR(WEEKDAY(BC$6,2)=6, WEEKDAY(BC$6,2)=7)),
        AND($M$5=17,  WEEKDAY(BC$6,2)=6),
        AND($M$5=11,  WEEKDAY(BC$6,2)=7)
      ))
    ),
    INDEX(reference!$H$1:$I$9, MATCH($M179, reference!$H$1:$H$9, 0), 2),
    ""
  ),
"")</f>
        <v/>
      </c>
      <c r="BD179" s="53" t="str">
        <f>IFERROR(
  IF(
    AND(
      BD$6&gt;=$I179, BD$6&lt;=$J179, $Q$2="Yes",
      NOT( OR(
        AND($M$5=1, OR(WEEKDAY(BD$6,2)=6, WEEKDAY(BD$6,2)=7)),
        AND($M$5=17,  WEEKDAY(BD$6,2)=6),
        AND($M$5=11,  WEEKDAY(BD$6,2)=7)
      ))
    ),
    INDEX(reference!$H$1:$I$9, MATCH($M179, reference!$H$1:$H$9, 0), 2),
    ""
  ),
"")</f>
        <v/>
      </c>
      <c r="BE179" s="53" t="str">
        <f>IFERROR(
  IF(
    AND(
      BE$6&gt;=$I179, BE$6&lt;=$J179, $Q$2="Yes",
      NOT( OR(
        AND($M$5=1, OR(WEEKDAY(BE$6,2)=6, WEEKDAY(BE$6,2)=7)),
        AND($M$5=17,  WEEKDAY(BE$6,2)=6),
        AND($M$5=11,  WEEKDAY(BE$6,2)=7)
      ))
    ),
    INDEX(reference!$H$1:$I$9, MATCH($M179, reference!$H$1:$H$9, 0), 2),
    ""
  ),
"")</f>
        <v/>
      </c>
      <c r="BF179" s="53" t="str">
        <f>IFERROR(
  IF(
    AND(
      BF$6&gt;=$I179, BF$6&lt;=$J179, $Q$2="Yes",
      NOT( OR(
        AND($M$5=1, OR(WEEKDAY(BF$6,2)=6, WEEKDAY(BF$6,2)=7)),
        AND($M$5=17,  WEEKDAY(BF$6,2)=6),
        AND($M$5=11,  WEEKDAY(BF$6,2)=7)
      ))
    ),
    INDEX(reference!$H$1:$I$9, MATCH($M179, reference!$H$1:$H$9, 0), 2),
    ""
  ),
"")</f>
        <v/>
      </c>
      <c r="BG179" s="53" t="str">
        <f>IFERROR(
  IF(
    AND(
      BG$6&gt;=$I179, BG$6&lt;=$J179, $Q$2="Yes",
      NOT( OR(
        AND($M$5=1, OR(WEEKDAY(BG$6,2)=6, WEEKDAY(BG$6,2)=7)),
        AND($M$5=17,  WEEKDAY(BG$6,2)=6),
        AND($M$5=11,  WEEKDAY(BG$6,2)=7)
      ))
    ),
    INDEX(reference!$H$1:$I$9, MATCH($M179, reference!$H$1:$H$9, 0), 2),
    ""
  ),
"")</f>
        <v/>
      </c>
      <c r="BH179" s="53" t="str">
        <f>IFERROR(
  IF(
    AND(
      BH$6&gt;=$I179, BH$6&lt;=$J179, $Q$2="Yes",
      NOT( OR(
        AND($M$5=1, OR(WEEKDAY(BH$6,2)=6, WEEKDAY(BH$6,2)=7)),
        AND($M$5=17,  WEEKDAY(BH$6,2)=6),
        AND($M$5=11,  WEEKDAY(BH$6,2)=7)
      ))
    ),
    INDEX(reference!$H$1:$I$9, MATCH($M179, reference!$H$1:$H$9, 0), 2),
    ""
  ),
"")</f>
        <v/>
      </c>
      <c r="BI179" s="53" t="str">
        <f>IFERROR(
  IF(
    AND(
      BI$6&gt;=$I179, BI$6&lt;=$J179, $Q$2="Yes",
      NOT( OR(
        AND($M$5=1, OR(WEEKDAY(BI$6,2)=6, WEEKDAY(BI$6,2)=7)),
        AND($M$5=17,  WEEKDAY(BI$6,2)=6),
        AND($M$5=11,  WEEKDAY(BI$6,2)=7)
      ))
    ),
    INDEX(reference!$H$1:$I$9, MATCH($M179, reference!$H$1:$H$9, 0), 2),
    ""
  ),
"")</f>
        <v/>
      </c>
      <c r="BJ179" s="53" t="str">
        <f>IFERROR(
  IF(
    AND(
      BJ$6&gt;=$I179, BJ$6&lt;=$J179, $Q$2="Yes",
      NOT( OR(
        AND($M$5=1, OR(WEEKDAY(BJ$6,2)=6, WEEKDAY(BJ$6,2)=7)),
        AND($M$5=17,  WEEKDAY(BJ$6,2)=6),
        AND($M$5=11,  WEEKDAY(BJ$6,2)=7)
      ))
    ),
    INDEX(reference!$H$1:$I$9, MATCH($M179, reference!$H$1:$H$9, 0), 2),
    ""
  ),
"")</f>
        <v/>
      </c>
      <c r="BK179" s="53" t="str">
        <f>IFERROR(
  IF(
    AND(
      BK$6&gt;=$I179, BK$6&lt;=$J179, $Q$2="Yes",
      NOT( OR(
        AND($M$5=1, OR(WEEKDAY(BK$6,2)=6, WEEKDAY(BK$6,2)=7)),
        AND($M$5=17,  WEEKDAY(BK$6,2)=6),
        AND($M$5=11,  WEEKDAY(BK$6,2)=7)
      ))
    ),
    INDEX(reference!$H$1:$I$9, MATCH($M179, reference!$H$1:$H$9, 0), 2),
    ""
  ),
"")</f>
        <v/>
      </c>
      <c r="BL179" s="53" t="str">
        <f>IFERROR(
  IF(
    AND(
      BL$6&gt;=$I179, BL$6&lt;=$J179, $Q$2="Yes",
      NOT( OR(
        AND($M$5=1, OR(WEEKDAY(BL$6,2)=6, WEEKDAY(BL$6,2)=7)),
        AND($M$5=17,  WEEKDAY(BL$6,2)=6),
        AND($M$5=11,  WEEKDAY(BL$6,2)=7)
      ))
    ),
    INDEX(reference!$H$1:$I$9, MATCH($M179, reference!$H$1:$H$9, 0), 2),
    ""
  ),
"")</f>
        <v/>
      </c>
      <c r="BM179" s="53" t="str">
        <f>IFERROR(
  IF(
    AND(
      BM$6&gt;=$I179, BM$6&lt;=$J179, $Q$2="Yes",
      NOT( OR(
        AND($M$5=1, OR(WEEKDAY(BM$6,2)=6, WEEKDAY(BM$6,2)=7)),
        AND($M$5=17,  WEEKDAY(BM$6,2)=6),
        AND($M$5=11,  WEEKDAY(BM$6,2)=7)
      ))
    ),
    INDEX(reference!$H$1:$I$9, MATCH($M179, reference!$H$1:$H$9, 0), 2),
    ""
  ),
"")</f>
        <v/>
      </c>
      <c r="BN179" s="53" t="str">
        <f>IFERROR(
  IF(
    AND(
      BN$6&gt;=$I179, BN$6&lt;=$J179, $Q$2="Yes",
      NOT( OR(
        AND($M$5=1, OR(WEEKDAY(BN$6,2)=6, WEEKDAY(BN$6,2)=7)),
        AND($M$5=17,  WEEKDAY(BN$6,2)=6),
        AND($M$5=11,  WEEKDAY(BN$6,2)=7)
      ))
    ),
    INDEX(reference!$H$1:$I$9, MATCH($M179, reference!$H$1:$H$9, 0), 2),
    ""
  ),
"")</f>
        <v/>
      </c>
      <c r="BO179" s="53" t="str">
        <f>IFERROR(
  IF(
    AND(
      BO$6&gt;=$I179, BO$6&lt;=$J179, $Q$2="Yes",
      NOT( OR(
        AND($M$5=1, OR(WEEKDAY(BO$6,2)=6, WEEKDAY(BO$6,2)=7)),
        AND($M$5=17,  WEEKDAY(BO$6,2)=6),
        AND($M$5=11,  WEEKDAY(BO$6,2)=7)
      ))
    ),
    INDEX(reference!$H$1:$I$9, MATCH($M179, reference!$H$1:$H$9, 0), 2),
    ""
  ),
"")</f>
        <v/>
      </c>
      <c r="BP179" s="53" t="str">
        <f>IFERROR(
  IF(
    AND(
      BP$6&gt;=$I179, BP$6&lt;=$J179, $Q$2="Yes",
      NOT( OR(
        AND($M$5=1, OR(WEEKDAY(BP$6,2)=6, WEEKDAY(BP$6,2)=7)),
        AND($M$5=17,  WEEKDAY(BP$6,2)=6),
        AND($M$5=11,  WEEKDAY(BP$6,2)=7)
      ))
    ),
    INDEX(reference!$H$1:$I$9, MATCH($M179, reference!$H$1:$H$9, 0), 2),
    ""
  ),
"")</f>
        <v/>
      </c>
      <c r="BQ179" s="53" t="str">
        <f>IFERROR(
  IF(
    AND(
      BQ$6&gt;=$I179, BQ$6&lt;=$J179, $Q$2="Yes",
      NOT( OR(
        AND($M$5=1, OR(WEEKDAY(BQ$6,2)=6, WEEKDAY(BQ$6,2)=7)),
        AND($M$5=17,  WEEKDAY(BQ$6,2)=6),
        AND($M$5=11,  WEEKDAY(BQ$6,2)=7)
      ))
    ),
    INDEX(reference!$H$1:$I$9, MATCH($M179, reference!$H$1:$H$9, 0), 2),
    ""
  ),
"")</f>
        <v/>
      </c>
    </row>
    <row r="180" spans="1:69" ht="22.5" customHeight="1" x14ac:dyDescent="0.15">
      <c r="A180" s="46">
        <f>COUNTIF($L$7:M180,M180)</f>
        <v>0</v>
      </c>
      <c r="B180" s="46" t="str">
        <f t="shared" si="10"/>
        <v>-0</v>
      </c>
      <c r="C180" s="46" t="str">
        <f>IFERROR(IF(G180="","",MOD(COUNTIFS($F$6:G180,"◯"),10)),"")</f>
        <v/>
      </c>
      <c r="D180" s="46" t="str" cm="1">
        <f t="array" ref="D180">IF(G180="","",_xlfn.SWITCH(G180,"◯",1,"◆",2,"★",3))</f>
        <v/>
      </c>
      <c r="E180" s="46"/>
      <c r="F180" s="47"/>
      <c r="G180" s="48"/>
      <c r="H180" s="49"/>
      <c r="I180" s="51"/>
      <c r="J180" s="51"/>
      <c r="K180" s="52" t="str">
        <f t="shared" si="9"/>
        <v/>
      </c>
      <c r="L180" s="50"/>
      <c r="M180" s="50"/>
      <c r="N180" s="53" t="str">
        <f>IFERROR(
  IF(
    AND(
      N$6&gt;=$I180, N$6&lt;=$J180, $Q$2="Yes",
      NOT( OR(
        AND($M$5=1, OR(WEEKDAY(N$6,2)=6, WEEKDAY(N$6,2)=7)),
        AND($M$5=17,  WEEKDAY(N$6,2)=6),
        AND($M$5=11,  WEEKDAY(N$6,2)=7)
      ))
    ),
    INDEX(reference!$H$1:$I$9, MATCH($M180, reference!$H$1:$H$9, 0), 2),
    ""
  ),
"")</f>
        <v/>
      </c>
      <c r="O180" s="53" t="str">
        <f>IFERROR(
  IF(
    AND(
      O$6&gt;=$I180, O$6&lt;=$J180, $Q$2="Yes",
      NOT( OR(
        AND($M$5=1, OR(WEEKDAY(O$6,2)=6, WEEKDAY(O$6,2)=7)),
        AND($M$5=17,  WEEKDAY(O$6,2)=6),
        AND($M$5=11,  WEEKDAY(O$6,2)=7)
      ))
    ),
    INDEX(reference!$H$1:$I$9, MATCH($M180, reference!$H$1:$H$9, 0), 2),
    ""
  ),
"")</f>
        <v/>
      </c>
      <c r="P180" s="53" t="str">
        <f>IFERROR(
  IF(
    AND(
      P$6&gt;=$I180, P$6&lt;=$J180, $Q$2="Yes",
      NOT( OR(
        AND($M$5=1, OR(WEEKDAY(P$6,2)=6, WEEKDAY(P$6,2)=7)),
        AND($M$5=17,  WEEKDAY(P$6,2)=6),
        AND($M$5=11,  WEEKDAY(P$6,2)=7)
      ))
    ),
    INDEX(reference!$H$1:$I$9, MATCH($M180, reference!$H$1:$H$9, 0), 2),
    ""
  ),
"")</f>
        <v/>
      </c>
      <c r="Q180" s="53" t="str">
        <f>IFERROR(
  IF(
    AND(
      Q$6&gt;=$I180, Q$6&lt;=$J180, $Q$2="Yes",
      NOT( OR(
        AND($M$5=1, OR(WEEKDAY(Q$6,2)=6, WEEKDAY(Q$6,2)=7)),
        AND($M$5=17,  WEEKDAY(Q$6,2)=6),
        AND($M$5=11,  WEEKDAY(Q$6,2)=7)
      ))
    ),
    INDEX(reference!$H$1:$I$9, MATCH($M180, reference!$H$1:$H$9, 0), 2),
    ""
  ),
"")</f>
        <v/>
      </c>
      <c r="R180" s="53" t="str">
        <f>IFERROR(
  IF(
    AND(
      R$6&gt;=$I180, R$6&lt;=$J180, $Q$2="Yes",
      NOT( OR(
        AND($M$5=1, OR(WEEKDAY(R$6,2)=6, WEEKDAY(R$6,2)=7)),
        AND($M$5=17,  WEEKDAY(R$6,2)=6),
        AND($M$5=11,  WEEKDAY(R$6,2)=7)
      ))
    ),
    INDEX(reference!$H$1:$I$9, MATCH($M180, reference!$H$1:$H$9, 0), 2),
    ""
  ),
"")</f>
        <v/>
      </c>
      <c r="S180" s="53" t="str">
        <f>IFERROR(
  IF(
    AND(
      S$6&gt;=$I180, S$6&lt;=$J180, $Q$2="Yes",
      NOT( OR(
        AND($M$5=1, OR(WEEKDAY(S$6,2)=6, WEEKDAY(S$6,2)=7)),
        AND($M$5=17,  WEEKDAY(S$6,2)=6),
        AND($M$5=11,  WEEKDAY(S$6,2)=7)
      ))
    ),
    INDEX(reference!$H$1:$I$9, MATCH($M180, reference!$H$1:$H$9, 0), 2),
    ""
  ),
"")</f>
        <v/>
      </c>
      <c r="T180" s="53" t="str">
        <f>IFERROR(
  IF(
    AND(
      T$6&gt;=$I180, T$6&lt;=$J180, $Q$2="Yes",
      NOT( OR(
        AND($M$5=1, OR(WEEKDAY(T$6,2)=6, WEEKDAY(T$6,2)=7)),
        AND($M$5=17,  WEEKDAY(T$6,2)=6),
        AND($M$5=11,  WEEKDAY(T$6,2)=7)
      ))
    ),
    INDEX(reference!$H$1:$I$9, MATCH($M180, reference!$H$1:$H$9, 0), 2),
    ""
  ),
"")</f>
        <v/>
      </c>
      <c r="U180" s="53" t="str">
        <f>IFERROR(
  IF(
    AND(
      U$6&gt;=$I180, U$6&lt;=$J180, $Q$2="Yes",
      NOT( OR(
        AND($M$5=1, OR(WEEKDAY(U$6,2)=6, WEEKDAY(U$6,2)=7)),
        AND($M$5=17,  WEEKDAY(U$6,2)=6),
        AND($M$5=11,  WEEKDAY(U$6,2)=7)
      ))
    ),
    INDEX(reference!$H$1:$I$9, MATCH($M180, reference!$H$1:$H$9, 0), 2),
    ""
  ),
"")</f>
        <v/>
      </c>
      <c r="V180" s="53" t="str">
        <f>IFERROR(
  IF(
    AND(
      V$6&gt;=$I180, V$6&lt;=$J180, $Q$2="Yes",
      NOT( OR(
        AND($M$5=1, OR(WEEKDAY(V$6,2)=6, WEEKDAY(V$6,2)=7)),
        AND($M$5=17,  WEEKDAY(V$6,2)=6),
        AND($M$5=11,  WEEKDAY(V$6,2)=7)
      ))
    ),
    INDEX(reference!$H$1:$I$9, MATCH($M180, reference!$H$1:$H$9, 0), 2),
    ""
  ),
"")</f>
        <v/>
      </c>
      <c r="W180" s="53" t="str">
        <f>IFERROR(
  IF(
    AND(
      W$6&gt;=$I180, W$6&lt;=$J180, $Q$2="Yes",
      NOT( OR(
        AND($M$5=1, OR(WEEKDAY(W$6,2)=6, WEEKDAY(W$6,2)=7)),
        AND($M$5=17,  WEEKDAY(W$6,2)=6),
        AND($M$5=11,  WEEKDAY(W$6,2)=7)
      ))
    ),
    INDEX(reference!$H$1:$I$9, MATCH($M180, reference!$H$1:$H$9, 0), 2),
    ""
  ),
"")</f>
        <v/>
      </c>
      <c r="X180" s="53" t="str">
        <f>IFERROR(
  IF(
    AND(
      X$6&gt;=$I180, X$6&lt;=$J180, $Q$2="Yes",
      NOT( OR(
        AND($M$5=1, OR(WEEKDAY(X$6,2)=6, WEEKDAY(X$6,2)=7)),
        AND($M$5=17,  WEEKDAY(X$6,2)=6),
        AND($M$5=11,  WEEKDAY(X$6,2)=7)
      ))
    ),
    INDEX(reference!$H$1:$I$9, MATCH($M180, reference!$H$1:$H$9, 0), 2),
    ""
  ),
"")</f>
        <v/>
      </c>
      <c r="Y180" s="53" t="str">
        <f>IFERROR(
  IF(
    AND(
      Y$6&gt;=$I180, Y$6&lt;=$J180, $Q$2="Yes",
      NOT( OR(
        AND($M$5=1, OR(WEEKDAY(Y$6,2)=6, WEEKDAY(Y$6,2)=7)),
        AND($M$5=17,  WEEKDAY(Y$6,2)=6),
        AND($M$5=11,  WEEKDAY(Y$6,2)=7)
      ))
    ),
    INDEX(reference!$H$1:$I$9, MATCH($M180, reference!$H$1:$H$9, 0), 2),
    ""
  ),
"")</f>
        <v/>
      </c>
      <c r="Z180" s="53" t="str">
        <f>IFERROR(
  IF(
    AND(
      Z$6&gt;=$I180, Z$6&lt;=$J180, $Q$2="Yes",
      NOT( OR(
        AND($M$5=1, OR(WEEKDAY(Z$6,2)=6, WEEKDAY(Z$6,2)=7)),
        AND($M$5=17,  WEEKDAY(Z$6,2)=6),
        AND($M$5=11,  WEEKDAY(Z$6,2)=7)
      ))
    ),
    INDEX(reference!$H$1:$I$9, MATCH($M180, reference!$H$1:$H$9, 0), 2),
    ""
  ),
"")</f>
        <v/>
      </c>
      <c r="AA180" s="53" t="str">
        <f>IFERROR(
  IF(
    AND(
      AA$6&gt;=$I180, AA$6&lt;=$J180, $Q$2="Yes",
      NOT( OR(
        AND($M$5=1, OR(WEEKDAY(AA$6,2)=6, WEEKDAY(AA$6,2)=7)),
        AND($M$5=17,  WEEKDAY(AA$6,2)=6),
        AND($M$5=11,  WEEKDAY(AA$6,2)=7)
      ))
    ),
    INDEX(reference!$H$1:$I$9, MATCH($M180, reference!$H$1:$H$9, 0), 2),
    ""
  ),
"")</f>
        <v/>
      </c>
      <c r="AB180" s="53" t="str">
        <f>IFERROR(
  IF(
    AND(
      AB$6&gt;=$I180, AB$6&lt;=$J180, $Q$2="Yes",
      NOT( OR(
        AND($M$5=1, OR(WEEKDAY(AB$6,2)=6, WEEKDAY(AB$6,2)=7)),
        AND($M$5=17,  WEEKDAY(AB$6,2)=6),
        AND($M$5=11,  WEEKDAY(AB$6,2)=7)
      ))
    ),
    INDEX(reference!$H$1:$I$9, MATCH($M180, reference!$H$1:$H$9, 0), 2),
    ""
  ),
"")</f>
        <v/>
      </c>
      <c r="AC180" s="53" t="str">
        <f>IFERROR(
  IF(
    AND(
      AC$6&gt;=$I180, AC$6&lt;=$J180, $Q$2="Yes",
      NOT( OR(
        AND($M$5=1, OR(WEEKDAY(AC$6,2)=6, WEEKDAY(AC$6,2)=7)),
        AND($M$5=17,  WEEKDAY(AC$6,2)=6),
        AND($M$5=11,  WEEKDAY(AC$6,2)=7)
      ))
    ),
    INDEX(reference!$H$1:$I$9, MATCH($M180, reference!$H$1:$H$9, 0), 2),
    ""
  ),
"")</f>
        <v/>
      </c>
      <c r="AD180" s="53" t="str">
        <f>IFERROR(
  IF(
    AND(
      AD$6&gt;=$I180, AD$6&lt;=$J180, $Q$2="Yes",
      NOT( OR(
        AND($M$5=1, OR(WEEKDAY(AD$6,2)=6, WEEKDAY(AD$6,2)=7)),
        AND($M$5=17,  WEEKDAY(AD$6,2)=6),
        AND($M$5=11,  WEEKDAY(AD$6,2)=7)
      ))
    ),
    INDEX(reference!$H$1:$I$9, MATCH($M180, reference!$H$1:$H$9, 0), 2),
    ""
  ),
"")</f>
        <v/>
      </c>
      <c r="AE180" s="53" t="str">
        <f>IFERROR(
  IF(
    AND(
      AE$6&gt;=$I180, AE$6&lt;=$J180, $Q$2="Yes",
      NOT( OR(
        AND($M$5=1, OR(WEEKDAY(AE$6,2)=6, WEEKDAY(AE$6,2)=7)),
        AND($M$5=17,  WEEKDAY(AE$6,2)=6),
        AND($M$5=11,  WEEKDAY(AE$6,2)=7)
      ))
    ),
    INDEX(reference!$H$1:$I$9, MATCH($M180, reference!$H$1:$H$9, 0), 2),
    ""
  ),
"")</f>
        <v/>
      </c>
      <c r="AF180" s="53" t="str">
        <f>IFERROR(
  IF(
    AND(
      AF$6&gt;=$I180, AF$6&lt;=$J180, $Q$2="Yes",
      NOT( OR(
        AND($M$5=1, OR(WEEKDAY(AF$6,2)=6, WEEKDAY(AF$6,2)=7)),
        AND($M$5=17,  WEEKDAY(AF$6,2)=6),
        AND($M$5=11,  WEEKDAY(AF$6,2)=7)
      ))
    ),
    INDEX(reference!$H$1:$I$9, MATCH($M180, reference!$H$1:$H$9, 0), 2),
    ""
  ),
"")</f>
        <v/>
      </c>
      <c r="AG180" s="53" t="str">
        <f>IFERROR(
  IF(
    AND(
      AG$6&gt;=$I180, AG$6&lt;=$J180, $Q$2="Yes",
      NOT( OR(
        AND($M$5=1, OR(WEEKDAY(AG$6,2)=6, WEEKDAY(AG$6,2)=7)),
        AND($M$5=17,  WEEKDAY(AG$6,2)=6),
        AND($M$5=11,  WEEKDAY(AG$6,2)=7)
      ))
    ),
    INDEX(reference!$H$1:$I$9, MATCH($M180, reference!$H$1:$H$9, 0), 2),
    ""
  ),
"")</f>
        <v/>
      </c>
      <c r="AH180" s="53" t="str">
        <f>IFERROR(
  IF(
    AND(
      AH$6&gt;=$I180, AH$6&lt;=$J180, $Q$2="Yes",
      NOT( OR(
        AND($M$5=1, OR(WEEKDAY(AH$6,2)=6, WEEKDAY(AH$6,2)=7)),
        AND($M$5=17,  WEEKDAY(AH$6,2)=6),
        AND($M$5=11,  WEEKDAY(AH$6,2)=7)
      ))
    ),
    INDEX(reference!$H$1:$I$9, MATCH($M180, reference!$H$1:$H$9, 0), 2),
    ""
  ),
"")</f>
        <v/>
      </c>
      <c r="AI180" s="53" t="str">
        <f>IFERROR(
  IF(
    AND(
      AI$6&gt;=$I180, AI$6&lt;=$J180, $Q$2="Yes",
      NOT( OR(
        AND($M$5=1, OR(WEEKDAY(AI$6,2)=6, WEEKDAY(AI$6,2)=7)),
        AND($M$5=17,  WEEKDAY(AI$6,2)=6),
        AND($M$5=11,  WEEKDAY(AI$6,2)=7)
      ))
    ),
    INDEX(reference!$H$1:$I$9, MATCH($M180, reference!$H$1:$H$9, 0), 2),
    ""
  ),
"")</f>
        <v/>
      </c>
      <c r="AJ180" s="53" t="str">
        <f>IFERROR(
  IF(
    AND(
      AJ$6&gt;=$I180, AJ$6&lt;=$J180, $Q$2="Yes",
      NOT( OR(
        AND($M$5=1, OR(WEEKDAY(AJ$6,2)=6, WEEKDAY(AJ$6,2)=7)),
        AND($M$5=17,  WEEKDAY(AJ$6,2)=6),
        AND($M$5=11,  WEEKDAY(AJ$6,2)=7)
      ))
    ),
    INDEX(reference!$H$1:$I$9, MATCH($M180, reference!$H$1:$H$9, 0), 2),
    ""
  ),
"")</f>
        <v/>
      </c>
      <c r="AK180" s="53" t="str">
        <f>IFERROR(
  IF(
    AND(
      AK$6&gt;=$I180, AK$6&lt;=$J180, $Q$2="Yes",
      NOT( OR(
        AND($M$5=1, OR(WEEKDAY(AK$6,2)=6, WEEKDAY(AK$6,2)=7)),
        AND($M$5=17,  WEEKDAY(AK$6,2)=6),
        AND($M$5=11,  WEEKDAY(AK$6,2)=7)
      ))
    ),
    INDEX(reference!$H$1:$I$9, MATCH($M180, reference!$H$1:$H$9, 0), 2),
    ""
  ),
"")</f>
        <v/>
      </c>
      <c r="AL180" s="53" t="str">
        <f>IFERROR(
  IF(
    AND(
      AL$6&gt;=$I180, AL$6&lt;=$J180, $Q$2="Yes",
      NOT( OR(
        AND($M$5=1, OR(WEEKDAY(AL$6,2)=6, WEEKDAY(AL$6,2)=7)),
        AND($M$5=17,  WEEKDAY(AL$6,2)=6),
        AND($M$5=11,  WEEKDAY(AL$6,2)=7)
      ))
    ),
    INDEX(reference!$H$1:$I$9, MATCH($M180, reference!$H$1:$H$9, 0), 2),
    ""
  ),
"")</f>
        <v/>
      </c>
      <c r="AM180" s="53" t="str">
        <f>IFERROR(
  IF(
    AND(
      AM$6&gt;=$I180, AM$6&lt;=$J180, $Q$2="Yes",
      NOT( OR(
        AND($M$5=1, OR(WEEKDAY(AM$6,2)=6, WEEKDAY(AM$6,2)=7)),
        AND($M$5=17,  WEEKDAY(AM$6,2)=6),
        AND($M$5=11,  WEEKDAY(AM$6,2)=7)
      ))
    ),
    INDEX(reference!$H$1:$I$9, MATCH($M180, reference!$H$1:$H$9, 0), 2),
    ""
  ),
"")</f>
        <v/>
      </c>
      <c r="AN180" s="53" t="str">
        <f>IFERROR(
  IF(
    AND(
      AN$6&gt;=$I180, AN$6&lt;=$J180, $Q$2="Yes",
      NOT( OR(
        AND($M$5=1, OR(WEEKDAY(AN$6,2)=6, WEEKDAY(AN$6,2)=7)),
        AND($M$5=17,  WEEKDAY(AN$6,2)=6),
        AND($M$5=11,  WEEKDAY(AN$6,2)=7)
      ))
    ),
    INDEX(reference!$H$1:$I$9, MATCH($M180, reference!$H$1:$H$9, 0), 2),
    ""
  ),
"")</f>
        <v/>
      </c>
      <c r="AO180" s="53" t="str">
        <f>IFERROR(
  IF(
    AND(
      AO$6&gt;=$I180, AO$6&lt;=$J180, $Q$2="Yes",
      NOT( OR(
        AND($M$5=1, OR(WEEKDAY(AO$6,2)=6, WEEKDAY(AO$6,2)=7)),
        AND($M$5=17,  WEEKDAY(AO$6,2)=6),
        AND($M$5=11,  WEEKDAY(AO$6,2)=7)
      ))
    ),
    INDEX(reference!$H$1:$I$9, MATCH($M180, reference!$H$1:$H$9, 0), 2),
    ""
  ),
"")</f>
        <v/>
      </c>
      <c r="AP180" s="53" t="str">
        <f>IFERROR(
  IF(
    AND(
      AP$6&gt;=$I180, AP$6&lt;=$J180, $Q$2="Yes",
      NOT( OR(
        AND($M$5=1, OR(WEEKDAY(AP$6,2)=6, WEEKDAY(AP$6,2)=7)),
        AND($M$5=17,  WEEKDAY(AP$6,2)=6),
        AND($M$5=11,  WEEKDAY(AP$6,2)=7)
      ))
    ),
    INDEX(reference!$H$1:$I$9, MATCH($M180, reference!$H$1:$H$9, 0), 2),
    ""
  ),
"")</f>
        <v/>
      </c>
      <c r="AQ180" s="53" t="str">
        <f>IFERROR(
  IF(
    AND(
      AQ$6&gt;=$I180, AQ$6&lt;=$J180, $Q$2="Yes",
      NOT( OR(
        AND($M$5=1, OR(WEEKDAY(AQ$6,2)=6, WEEKDAY(AQ$6,2)=7)),
        AND($M$5=17,  WEEKDAY(AQ$6,2)=6),
        AND($M$5=11,  WEEKDAY(AQ$6,2)=7)
      ))
    ),
    INDEX(reference!$H$1:$I$9, MATCH($M180, reference!$H$1:$H$9, 0), 2),
    ""
  ),
"")</f>
        <v/>
      </c>
      <c r="AR180" s="53" t="str">
        <f>IFERROR(
  IF(
    AND(
      AR$6&gt;=$I180, AR$6&lt;=$J180, $Q$2="Yes",
      NOT( OR(
        AND($M$5=1, OR(WEEKDAY(AR$6,2)=6, WEEKDAY(AR$6,2)=7)),
        AND($M$5=17,  WEEKDAY(AR$6,2)=6),
        AND($M$5=11,  WEEKDAY(AR$6,2)=7)
      ))
    ),
    INDEX(reference!$H$1:$I$9, MATCH($M180, reference!$H$1:$H$9, 0), 2),
    ""
  ),
"")</f>
        <v/>
      </c>
      <c r="AS180" s="53" t="str">
        <f>IFERROR(
  IF(
    AND(
      AS$6&gt;=$I180, AS$6&lt;=$J180, $Q$2="Yes",
      NOT( OR(
        AND($M$5=1, OR(WEEKDAY(AS$6,2)=6, WEEKDAY(AS$6,2)=7)),
        AND($M$5=17,  WEEKDAY(AS$6,2)=6),
        AND($M$5=11,  WEEKDAY(AS$6,2)=7)
      ))
    ),
    INDEX(reference!$H$1:$I$9, MATCH($M180, reference!$H$1:$H$9, 0), 2),
    ""
  ),
"")</f>
        <v/>
      </c>
      <c r="AT180" s="53" t="str">
        <f>IFERROR(
  IF(
    AND(
      AT$6&gt;=$I180, AT$6&lt;=$J180, $Q$2="Yes",
      NOT( OR(
        AND($M$5=1, OR(WEEKDAY(AT$6,2)=6, WEEKDAY(AT$6,2)=7)),
        AND($M$5=17,  WEEKDAY(AT$6,2)=6),
        AND($M$5=11,  WEEKDAY(AT$6,2)=7)
      ))
    ),
    INDEX(reference!$H$1:$I$9, MATCH($M180, reference!$H$1:$H$9, 0), 2),
    ""
  ),
"")</f>
        <v/>
      </c>
      <c r="AU180" s="53" t="str">
        <f>IFERROR(
  IF(
    AND(
      AU$6&gt;=$I180, AU$6&lt;=$J180, $Q$2="Yes",
      NOT( OR(
        AND($M$5=1, OR(WEEKDAY(AU$6,2)=6, WEEKDAY(AU$6,2)=7)),
        AND($M$5=17,  WEEKDAY(AU$6,2)=6),
        AND($M$5=11,  WEEKDAY(AU$6,2)=7)
      ))
    ),
    INDEX(reference!$H$1:$I$9, MATCH($M180, reference!$H$1:$H$9, 0), 2),
    ""
  ),
"")</f>
        <v/>
      </c>
      <c r="AV180" s="53" t="str">
        <f>IFERROR(
  IF(
    AND(
      AV$6&gt;=$I180, AV$6&lt;=$J180, $Q$2="Yes",
      NOT( OR(
        AND($M$5=1, OR(WEEKDAY(AV$6,2)=6, WEEKDAY(AV$6,2)=7)),
        AND($M$5=17,  WEEKDAY(AV$6,2)=6),
        AND($M$5=11,  WEEKDAY(AV$6,2)=7)
      ))
    ),
    INDEX(reference!$H$1:$I$9, MATCH($M180, reference!$H$1:$H$9, 0), 2),
    ""
  ),
"")</f>
        <v/>
      </c>
      <c r="AW180" s="53" t="str">
        <f>IFERROR(
  IF(
    AND(
      AW$6&gt;=$I180, AW$6&lt;=$J180, $Q$2="Yes",
      NOT( OR(
        AND($M$5=1, OR(WEEKDAY(AW$6,2)=6, WEEKDAY(AW$6,2)=7)),
        AND($M$5=17,  WEEKDAY(AW$6,2)=6),
        AND($M$5=11,  WEEKDAY(AW$6,2)=7)
      ))
    ),
    INDEX(reference!$H$1:$I$9, MATCH($M180, reference!$H$1:$H$9, 0), 2),
    ""
  ),
"")</f>
        <v/>
      </c>
      <c r="AX180" s="53" t="str">
        <f>IFERROR(
  IF(
    AND(
      AX$6&gt;=$I180, AX$6&lt;=$J180, $Q$2="Yes",
      NOT( OR(
        AND($M$5=1, OR(WEEKDAY(AX$6,2)=6, WEEKDAY(AX$6,2)=7)),
        AND($M$5=17,  WEEKDAY(AX$6,2)=6),
        AND($M$5=11,  WEEKDAY(AX$6,2)=7)
      ))
    ),
    INDEX(reference!$H$1:$I$9, MATCH($M180, reference!$H$1:$H$9, 0), 2),
    ""
  ),
"")</f>
        <v/>
      </c>
      <c r="AY180" s="53" t="str">
        <f>IFERROR(
  IF(
    AND(
      AY$6&gt;=$I180, AY$6&lt;=$J180, $Q$2="Yes",
      NOT( OR(
        AND($M$5=1, OR(WEEKDAY(AY$6,2)=6, WEEKDAY(AY$6,2)=7)),
        AND($M$5=17,  WEEKDAY(AY$6,2)=6),
        AND($M$5=11,  WEEKDAY(AY$6,2)=7)
      ))
    ),
    INDEX(reference!$H$1:$I$9, MATCH($M180, reference!$H$1:$H$9, 0), 2),
    ""
  ),
"")</f>
        <v/>
      </c>
      <c r="AZ180" s="53" t="str">
        <f>IFERROR(
  IF(
    AND(
      AZ$6&gt;=$I180, AZ$6&lt;=$J180, $Q$2="Yes",
      NOT( OR(
        AND($M$5=1, OR(WEEKDAY(AZ$6,2)=6, WEEKDAY(AZ$6,2)=7)),
        AND($M$5=17,  WEEKDAY(AZ$6,2)=6),
        AND($M$5=11,  WEEKDAY(AZ$6,2)=7)
      ))
    ),
    INDEX(reference!$H$1:$I$9, MATCH($M180, reference!$H$1:$H$9, 0), 2),
    ""
  ),
"")</f>
        <v/>
      </c>
      <c r="BA180" s="53" t="str">
        <f>IFERROR(
  IF(
    AND(
      BA$6&gt;=$I180, BA$6&lt;=$J180, $Q$2="Yes",
      NOT( OR(
        AND($M$5=1, OR(WEEKDAY(BA$6,2)=6, WEEKDAY(BA$6,2)=7)),
        AND($M$5=17,  WEEKDAY(BA$6,2)=6),
        AND($M$5=11,  WEEKDAY(BA$6,2)=7)
      ))
    ),
    INDEX(reference!$H$1:$I$9, MATCH($M180, reference!$H$1:$H$9, 0), 2),
    ""
  ),
"")</f>
        <v/>
      </c>
      <c r="BB180" s="53" t="str">
        <f>IFERROR(
  IF(
    AND(
      BB$6&gt;=$I180, BB$6&lt;=$J180, $Q$2="Yes",
      NOT( OR(
        AND($M$5=1, OR(WEEKDAY(BB$6,2)=6, WEEKDAY(BB$6,2)=7)),
        AND($M$5=17,  WEEKDAY(BB$6,2)=6),
        AND($M$5=11,  WEEKDAY(BB$6,2)=7)
      ))
    ),
    INDEX(reference!$H$1:$I$9, MATCH($M180, reference!$H$1:$H$9, 0), 2),
    ""
  ),
"")</f>
        <v/>
      </c>
      <c r="BC180" s="53" t="str">
        <f>IFERROR(
  IF(
    AND(
      BC$6&gt;=$I180, BC$6&lt;=$J180, $Q$2="Yes",
      NOT( OR(
        AND($M$5=1, OR(WEEKDAY(BC$6,2)=6, WEEKDAY(BC$6,2)=7)),
        AND($M$5=17,  WEEKDAY(BC$6,2)=6),
        AND($M$5=11,  WEEKDAY(BC$6,2)=7)
      ))
    ),
    INDEX(reference!$H$1:$I$9, MATCH($M180, reference!$H$1:$H$9, 0), 2),
    ""
  ),
"")</f>
        <v/>
      </c>
      <c r="BD180" s="53" t="str">
        <f>IFERROR(
  IF(
    AND(
      BD$6&gt;=$I180, BD$6&lt;=$J180, $Q$2="Yes",
      NOT( OR(
        AND($M$5=1, OR(WEEKDAY(BD$6,2)=6, WEEKDAY(BD$6,2)=7)),
        AND($M$5=17,  WEEKDAY(BD$6,2)=6),
        AND($M$5=11,  WEEKDAY(BD$6,2)=7)
      ))
    ),
    INDEX(reference!$H$1:$I$9, MATCH($M180, reference!$H$1:$H$9, 0), 2),
    ""
  ),
"")</f>
        <v/>
      </c>
      <c r="BE180" s="53" t="str">
        <f>IFERROR(
  IF(
    AND(
      BE$6&gt;=$I180, BE$6&lt;=$J180, $Q$2="Yes",
      NOT( OR(
        AND($M$5=1, OR(WEEKDAY(BE$6,2)=6, WEEKDAY(BE$6,2)=7)),
        AND($M$5=17,  WEEKDAY(BE$6,2)=6),
        AND($M$5=11,  WEEKDAY(BE$6,2)=7)
      ))
    ),
    INDEX(reference!$H$1:$I$9, MATCH($M180, reference!$H$1:$H$9, 0), 2),
    ""
  ),
"")</f>
        <v/>
      </c>
      <c r="BF180" s="53" t="str">
        <f>IFERROR(
  IF(
    AND(
      BF$6&gt;=$I180, BF$6&lt;=$J180, $Q$2="Yes",
      NOT( OR(
        AND($M$5=1, OR(WEEKDAY(BF$6,2)=6, WEEKDAY(BF$6,2)=7)),
        AND($M$5=17,  WEEKDAY(BF$6,2)=6),
        AND($M$5=11,  WEEKDAY(BF$6,2)=7)
      ))
    ),
    INDEX(reference!$H$1:$I$9, MATCH($M180, reference!$H$1:$H$9, 0), 2),
    ""
  ),
"")</f>
        <v/>
      </c>
      <c r="BG180" s="53" t="str">
        <f>IFERROR(
  IF(
    AND(
      BG$6&gt;=$I180, BG$6&lt;=$J180, $Q$2="Yes",
      NOT( OR(
        AND($M$5=1, OR(WEEKDAY(BG$6,2)=6, WEEKDAY(BG$6,2)=7)),
        AND($M$5=17,  WEEKDAY(BG$6,2)=6),
        AND($M$5=11,  WEEKDAY(BG$6,2)=7)
      ))
    ),
    INDEX(reference!$H$1:$I$9, MATCH($M180, reference!$H$1:$H$9, 0), 2),
    ""
  ),
"")</f>
        <v/>
      </c>
      <c r="BH180" s="53" t="str">
        <f>IFERROR(
  IF(
    AND(
      BH$6&gt;=$I180, BH$6&lt;=$J180, $Q$2="Yes",
      NOT( OR(
        AND($M$5=1, OR(WEEKDAY(BH$6,2)=6, WEEKDAY(BH$6,2)=7)),
        AND($M$5=17,  WEEKDAY(BH$6,2)=6),
        AND($M$5=11,  WEEKDAY(BH$6,2)=7)
      ))
    ),
    INDEX(reference!$H$1:$I$9, MATCH($M180, reference!$H$1:$H$9, 0), 2),
    ""
  ),
"")</f>
        <v/>
      </c>
      <c r="BI180" s="53" t="str">
        <f>IFERROR(
  IF(
    AND(
      BI$6&gt;=$I180, BI$6&lt;=$J180, $Q$2="Yes",
      NOT( OR(
        AND($M$5=1, OR(WEEKDAY(BI$6,2)=6, WEEKDAY(BI$6,2)=7)),
        AND($M$5=17,  WEEKDAY(BI$6,2)=6),
        AND($M$5=11,  WEEKDAY(BI$6,2)=7)
      ))
    ),
    INDEX(reference!$H$1:$I$9, MATCH($M180, reference!$H$1:$H$9, 0), 2),
    ""
  ),
"")</f>
        <v/>
      </c>
      <c r="BJ180" s="53" t="str">
        <f>IFERROR(
  IF(
    AND(
      BJ$6&gt;=$I180, BJ$6&lt;=$J180, $Q$2="Yes",
      NOT( OR(
        AND($M$5=1, OR(WEEKDAY(BJ$6,2)=6, WEEKDAY(BJ$6,2)=7)),
        AND($M$5=17,  WEEKDAY(BJ$6,2)=6),
        AND($M$5=11,  WEEKDAY(BJ$6,2)=7)
      ))
    ),
    INDEX(reference!$H$1:$I$9, MATCH($M180, reference!$H$1:$H$9, 0), 2),
    ""
  ),
"")</f>
        <v/>
      </c>
      <c r="BK180" s="53" t="str">
        <f>IFERROR(
  IF(
    AND(
      BK$6&gt;=$I180, BK$6&lt;=$J180, $Q$2="Yes",
      NOT( OR(
        AND($M$5=1, OR(WEEKDAY(BK$6,2)=6, WEEKDAY(BK$6,2)=7)),
        AND($M$5=17,  WEEKDAY(BK$6,2)=6),
        AND($M$5=11,  WEEKDAY(BK$6,2)=7)
      ))
    ),
    INDEX(reference!$H$1:$I$9, MATCH($M180, reference!$H$1:$H$9, 0), 2),
    ""
  ),
"")</f>
        <v/>
      </c>
      <c r="BL180" s="53" t="str">
        <f>IFERROR(
  IF(
    AND(
      BL$6&gt;=$I180, BL$6&lt;=$J180, $Q$2="Yes",
      NOT( OR(
        AND($M$5=1, OR(WEEKDAY(BL$6,2)=6, WEEKDAY(BL$6,2)=7)),
        AND($M$5=17,  WEEKDAY(BL$6,2)=6),
        AND($M$5=11,  WEEKDAY(BL$6,2)=7)
      ))
    ),
    INDEX(reference!$H$1:$I$9, MATCH($M180, reference!$H$1:$H$9, 0), 2),
    ""
  ),
"")</f>
        <v/>
      </c>
      <c r="BM180" s="53" t="str">
        <f>IFERROR(
  IF(
    AND(
      BM$6&gt;=$I180, BM$6&lt;=$J180, $Q$2="Yes",
      NOT( OR(
        AND($M$5=1, OR(WEEKDAY(BM$6,2)=6, WEEKDAY(BM$6,2)=7)),
        AND($M$5=17,  WEEKDAY(BM$6,2)=6),
        AND($M$5=11,  WEEKDAY(BM$6,2)=7)
      ))
    ),
    INDEX(reference!$H$1:$I$9, MATCH($M180, reference!$H$1:$H$9, 0), 2),
    ""
  ),
"")</f>
        <v/>
      </c>
      <c r="BN180" s="53" t="str">
        <f>IFERROR(
  IF(
    AND(
      BN$6&gt;=$I180, BN$6&lt;=$J180, $Q$2="Yes",
      NOT( OR(
        AND($M$5=1, OR(WEEKDAY(BN$6,2)=6, WEEKDAY(BN$6,2)=7)),
        AND($M$5=17,  WEEKDAY(BN$6,2)=6),
        AND($M$5=11,  WEEKDAY(BN$6,2)=7)
      ))
    ),
    INDEX(reference!$H$1:$I$9, MATCH($M180, reference!$H$1:$H$9, 0), 2),
    ""
  ),
"")</f>
        <v/>
      </c>
      <c r="BO180" s="53" t="str">
        <f>IFERROR(
  IF(
    AND(
      BO$6&gt;=$I180, BO$6&lt;=$J180, $Q$2="Yes",
      NOT( OR(
        AND($M$5=1, OR(WEEKDAY(BO$6,2)=6, WEEKDAY(BO$6,2)=7)),
        AND($M$5=17,  WEEKDAY(BO$6,2)=6),
        AND($M$5=11,  WEEKDAY(BO$6,2)=7)
      ))
    ),
    INDEX(reference!$H$1:$I$9, MATCH($M180, reference!$H$1:$H$9, 0), 2),
    ""
  ),
"")</f>
        <v/>
      </c>
      <c r="BP180" s="53" t="str">
        <f>IFERROR(
  IF(
    AND(
      BP$6&gt;=$I180, BP$6&lt;=$J180, $Q$2="Yes",
      NOT( OR(
        AND($M$5=1, OR(WEEKDAY(BP$6,2)=6, WEEKDAY(BP$6,2)=7)),
        AND($M$5=17,  WEEKDAY(BP$6,2)=6),
        AND($M$5=11,  WEEKDAY(BP$6,2)=7)
      ))
    ),
    INDEX(reference!$H$1:$I$9, MATCH($M180, reference!$H$1:$H$9, 0), 2),
    ""
  ),
"")</f>
        <v/>
      </c>
      <c r="BQ180" s="53" t="str">
        <f>IFERROR(
  IF(
    AND(
      BQ$6&gt;=$I180, BQ$6&lt;=$J180, $Q$2="Yes",
      NOT( OR(
        AND($M$5=1, OR(WEEKDAY(BQ$6,2)=6, WEEKDAY(BQ$6,2)=7)),
        AND($M$5=17,  WEEKDAY(BQ$6,2)=6),
        AND($M$5=11,  WEEKDAY(BQ$6,2)=7)
      ))
    ),
    INDEX(reference!$H$1:$I$9, MATCH($M180, reference!$H$1:$H$9, 0), 2),
    ""
  ),
"")</f>
        <v/>
      </c>
    </row>
    <row r="181" spans="1:69" ht="22.5" customHeight="1" x14ac:dyDescent="0.15">
      <c r="A181" s="46">
        <f>COUNTIF($L$7:M181,M181)</f>
        <v>0</v>
      </c>
      <c r="B181" s="46" t="str">
        <f t="shared" si="10"/>
        <v>-0</v>
      </c>
      <c r="C181" s="46" t="str">
        <f>IFERROR(IF(G181="","",MOD(COUNTIFS($F$6:G181,"◯"),10)),"")</f>
        <v/>
      </c>
      <c r="D181" s="46" t="str" cm="1">
        <f t="array" ref="D181">IF(G181="","",_xlfn.SWITCH(G181,"◯",1,"◆",2,"★",3))</f>
        <v/>
      </c>
      <c r="E181" s="46"/>
      <c r="F181" s="47"/>
      <c r="G181" s="48"/>
      <c r="H181" s="49"/>
      <c r="I181" s="51"/>
      <c r="J181" s="51"/>
      <c r="K181" s="52" t="str">
        <f t="shared" si="9"/>
        <v/>
      </c>
      <c r="L181" s="50"/>
      <c r="M181" s="50"/>
      <c r="N181" s="53" t="str">
        <f>IFERROR(
  IF(
    AND(
      N$6&gt;=$I181, N$6&lt;=$J181, $Q$2="Yes",
      NOT( OR(
        AND($M$5=1, OR(WEEKDAY(N$6,2)=6, WEEKDAY(N$6,2)=7)),
        AND($M$5=17,  WEEKDAY(N$6,2)=6),
        AND($M$5=11,  WEEKDAY(N$6,2)=7)
      ))
    ),
    INDEX(reference!$H$1:$I$9, MATCH($M181, reference!$H$1:$H$9, 0), 2),
    ""
  ),
"")</f>
        <v/>
      </c>
      <c r="O181" s="53" t="str">
        <f>IFERROR(
  IF(
    AND(
      O$6&gt;=$I181, O$6&lt;=$J181, $Q$2="Yes",
      NOT( OR(
        AND($M$5=1, OR(WEEKDAY(O$6,2)=6, WEEKDAY(O$6,2)=7)),
        AND($M$5=17,  WEEKDAY(O$6,2)=6),
        AND($M$5=11,  WEEKDAY(O$6,2)=7)
      ))
    ),
    INDEX(reference!$H$1:$I$9, MATCH($M181, reference!$H$1:$H$9, 0), 2),
    ""
  ),
"")</f>
        <v/>
      </c>
      <c r="P181" s="53" t="str">
        <f>IFERROR(
  IF(
    AND(
      P$6&gt;=$I181, P$6&lt;=$J181, $Q$2="Yes",
      NOT( OR(
        AND($M$5=1, OR(WEEKDAY(P$6,2)=6, WEEKDAY(P$6,2)=7)),
        AND($M$5=17,  WEEKDAY(P$6,2)=6),
        AND($M$5=11,  WEEKDAY(P$6,2)=7)
      ))
    ),
    INDEX(reference!$H$1:$I$9, MATCH($M181, reference!$H$1:$H$9, 0), 2),
    ""
  ),
"")</f>
        <v/>
      </c>
      <c r="Q181" s="53" t="str">
        <f>IFERROR(
  IF(
    AND(
      Q$6&gt;=$I181, Q$6&lt;=$J181, $Q$2="Yes",
      NOT( OR(
        AND($M$5=1, OR(WEEKDAY(Q$6,2)=6, WEEKDAY(Q$6,2)=7)),
        AND($M$5=17,  WEEKDAY(Q$6,2)=6),
        AND($M$5=11,  WEEKDAY(Q$6,2)=7)
      ))
    ),
    INDEX(reference!$H$1:$I$9, MATCH($M181, reference!$H$1:$H$9, 0), 2),
    ""
  ),
"")</f>
        <v/>
      </c>
      <c r="R181" s="53" t="str">
        <f>IFERROR(
  IF(
    AND(
      R$6&gt;=$I181, R$6&lt;=$J181, $Q$2="Yes",
      NOT( OR(
        AND($M$5=1, OR(WEEKDAY(R$6,2)=6, WEEKDAY(R$6,2)=7)),
        AND($M$5=17,  WEEKDAY(R$6,2)=6),
        AND($M$5=11,  WEEKDAY(R$6,2)=7)
      ))
    ),
    INDEX(reference!$H$1:$I$9, MATCH($M181, reference!$H$1:$H$9, 0), 2),
    ""
  ),
"")</f>
        <v/>
      </c>
      <c r="S181" s="53" t="str">
        <f>IFERROR(
  IF(
    AND(
      S$6&gt;=$I181, S$6&lt;=$J181, $Q$2="Yes",
      NOT( OR(
        AND($M$5=1, OR(WEEKDAY(S$6,2)=6, WEEKDAY(S$6,2)=7)),
        AND($M$5=17,  WEEKDAY(S$6,2)=6),
        AND($M$5=11,  WEEKDAY(S$6,2)=7)
      ))
    ),
    INDEX(reference!$H$1:$I$9, MATCH($M181, reference!$H$1:$H$9, 0), 2),
    ""
  ),
"")</f>
        <v/>
      </c>
      <c r="T181" s="53" t="str">
        <f>IFERROR(
  IF(
    AND(
      T$6&gt;=$I181, T$6&lt;=$J181, $Q$2="Yes",
      NOT( OR(
        AND($M$5=1, OR(WEEKDAY(T$6,2)=6, WEEKDAY(T$6,2)=7)),
        AND($M$5=17,  WEEKDAY(T$6,2)=6),
        AND($M$5=11,  WEEKDAY(T$6,2)=7)
      ))
    ),
    INDEX(reference!$H$1:$I$9, MATCH($M181, reference!$H$1:$H$9, 0), 2),
    ""
  ),
"")</f>
        <v/>
      </c>
      <c r="U181" s="53" t="str">
        <f>IFERROR(
  IF(
    AND(
      U$6&gt;=$I181, U$6&lt;=$J181, $Q$2="Yes",
      NOT( OR(
        AND($M$5=1, OR(WEEKDAY(U$6,2)=6, WEEKDAY(U$6,2)=7)),
        AND($M$5=17,  WEEKDAY(U$6,2)=6),
        AND($M$5=11,  WEEKDAY(U$6,2)=7)
      ))
    ),
    INDEX(reference!$H$1:$I$9, MATCH($M181, reference!$H$1:$H$9, 0), 2),
    ""
  ),
"")</f>
        <v/>
      </c>
      <c r="V181" s="53" t="str">
        <f>IFERROR(
  IF(
    AND(
      V$6&gt;=$I181, V$6&lt;=$J181, $Q$2="Yes",
      NOT( OR(
        AND($M$5=1, OR(WEEKDAY(V$6,2)=6, WEEKDAY(V$6,2)=7)),
        AND($M$5=17,  WEEKDAY(V$6,2)=6),
        AND($M$5=11,  WEEKDAY(V$6,2)=7)
      ))
    ),
    INDEX(reference!$H$1:$I$9, MATCH($M181, reference!$H$1:$H$9, 0), 2),
    ""
  ),
"")</f>
        <v/>
      </c>
      <c r="W181" s="53" t="str">
        <f>IFERROR(
  IF(
    AND(
      W$6&gt;=$I181, W$6&lt;=$J181, $Q$2="Yes",
      NOT( OR(
        AND($M$5=1, OR(WEEKDAY(W$6,2)=6, WEEKDAY(W$6,2)=7)),
        AND($M$5=17,  WEEKDAY(W$6,2)=6),
        AND($M$5=11,  WEEKDAY(W$6,2)=7)
      ))
    ),
    INDEX(reference!$H$1:$I$9, MATCH($M181, reference!$H$1:$H$9, 0), 2),
    ""
  ),
"")</f>
        <v/>
      </c>
      <c r="X181" s="53" t="str">
        <f>IFERROR(
  IF(
    AND(
      X$6&gt;=$I181, X$6&lt;=$J181, $Q$2="Yes",
      NOT( OR(
        AND($M$5=1, OR(WEEKDAY(X$6,2)=6, WEEKDAY(X$6,2)=7)),
        AND($M$5=17,  WEEKDAY(X$6,2)=6),
        AND($M$5=11,  WEEKDAY(X$6,2)=7)
      ))
    ),
    INDEX(reference!$H$1:$I$9, MATCH($M181, reference!$H$1:$H$9, 0), 2),
    ""
  ),
"")</f>
        <v/>
      </c>
      <c r="Y181" s="53" t="str">
        <f>IFERROR(
  IF(
    AND(
      Y$6&gt;=$I181, Y$6&lt;=$J181, $Q$2="Yes",
      NOT( OR(
        AND($M$5=1, OR(WEEKDAY(Y$6,2)=6, WEEKDAY(Y$6,2)=7)),
        AND($M$5=17,  WEEKDAY(Y$6,2)=6),
        AND($M$5=11,  WEEKDAY(Y$6,2)=7)
      ))
    ),
    INDEX(reference!$H$1:$I$9, MATCH($M181, reference!$H$1:$H$9, 0), 2),
    ""
  ),
"")</f>
        <v/>
      </c>
      <c r="Z181" s="53" t="str">
        <f>IFERROR(
  IF(
    AND(
      Z$6&gt;=$I181, Z$6&lt;=$J181, $Q$2="Yes",
      NOT( OR(
        AND($M$5=1, OR(WEEKDAY(Z$6,2)=6, WEEKDAY(Z$6,2)=7)),
        AND($M$5=17,  WEEKDAY(Z$6,2)=6),
        AND($M$5=11,  WEEKDAY(Z$6,2)=7)
      ))
    ),
    INDEX(reference!$H$1:$I$9, MATCH($M181, reference!$H$1:$H$9, 0), 2),
    ""
  ),
"")</f>
        <v/>
      </c>
      <c r="AA181" s="53" t="str">
        <f>IFERROR(
  IF(
    AND(
      AA$6&gt;=$I181, AA$6&lt;=$J181, $Q$2="Yes",
      NOT( OR(
        AND($M$5=1, OR(WEEKDAY(AA$6,2)=6, WEEKDAY(AA$6,2)=7)),
        AND($M$5=17,  WEEKDAY(AA$6,2)=6),
        AND($M$5=11,  WEEKDAY(AA$6,2)=7)
      ))
    ),
    INDEX(reference!$H$1:$I$9, MATCH($M181, reference!$H$1:$H$9, 0), 2),
    ""
  ),
"")</f>
        <v/>
      </c>
      <c r="AB181" s="53" t="str">
        <f>IFERROR(
  IF(
    AND(
      AB$6&gt;=$I181, AB$6&lt;=$J181, $Q$2="Yes",
      NOT( OR(
        AND($M$5=1, OR(WEEKDAY(AB$6,2)=6, WEEKDAY(AB$6,2)=7)),
        AND($M$5=17,  WEEKDAY(AB$6,2)=6),
        AND($M$5=11,  WEEKDAY(AB$6,2)=7)
      ))
    ),
    INDEX(reference!$H$1:$I$9, MATCH($M181, reference!$H$1:$H$9, 0), 2),
    ""
  ),
"")</f>
        <v/>
      </c>
      <c r="AC181" s="53" t="str">
        <f>IFERROR(
  IF(
    AND(
      AC$6&gt;=$I181, AC$6&lt;=$J181, $Q$2="Yes",
      NOT( OR(
        AND($M$5=1, OR(WEEKDAY(AC$6,2)=6, WEEKDAY(AC$6,2)=7)),
        AND($M$5=17,  WEEKDAY(AC$6,2)=6),
        AND($M$5=11,  WEEKDAY(AC$6,2)=7)
      ))
    ),
    INDEX(reference!$H$1:$I$9, MATCH($M181, reference!$H$1:$H$9, 0), 2),
    ""
  ),
"")</f>
        <v/>
      </c>
      <c r="AD181" s="53" t="str">
        <f>IFERROR(
  IF(
    AND(
      AD$6&gt;=$I181, AD$6&lt;=$J181, $Q$2="Yes",
      NOT( OR(
        AND($M$5=1, OR(WEEKDAY(AD$6,2)=6, WEEKDAY(AD$6,2)=7)),
        AND($M$5=17,  WEEKDAY(AD$6,2)=6),
        AND($M$5=11,  WEEKDAY(AD$6,2)=7)
      ))
    ),
    INDEX(reference!$H$1:$I$9, MATCH($M181, reference!$H$1:$H$9, 0), 2),
    ""
  ),
"")</f>
        <v/>
      </c>
      <c r="AE181" s="53" t="str">
        <f>IFERROR(
  IF(
    AND(
      AE$6&gt;=$I181, AE$6&lt;=$J181, $Q$2="Yes",
      NOT( OR(
        AND($M$5=1, OR(WEEKDAY(AE$6,2)=6, WEEKDAY(AE$6,2)=7)),
        AND($M$5=17,  WEEKDAY(AE$6,2)=6),
        AND($M$5=11,  WEEKDAY(AE$6,2)=7)
      ))
    ),
    INDEX(reference!$H$1:$I$9, MATCH($M181, reference!$H$1:$H$9, 0), 2),
    ""
  ),
"")</f>
        <v/>
      </c>
      <c r="AF181" s="53" t="str">
        <f>IFERROR(
  IF(
    AND(
      AF$6&gt;=$I181, AF$6&lt;=$J181, $Q$2="Yes",
      NOT( OR(
        AND($M$5=1, OR(WEEKDAY(AF$6,2)=6, WEEKDAY(AF$6,2)=7)),
        AND($M$5=17,  WEEKDAY(AF$6,2)=6),
        AND($M$5=11,  WEEKDAY(AF$6,2)=7)
      ))
    ),
    INDEX(reference!$H$1:$I$9, MATCH($M181, reference!$H$1:$H$9, 0), 2),
    ""
  ),
"")</f>
        <v/>
      </c>
      <c r="AG181" s="53" t="str">
        <f>IFERROR(
  IF(
    AND(
      AG$6&gt;=$I181, AG$6&lt;=$J181, $Q$2="Yes",
      NOT( OR(
        AND($M$5=1, OR(WEEKDAY(AG$6,2)=6, WEEKDAY(AG$6,2)=7)),
        AND($M$5=17,  WEEKDAY(AG$6,2)=6),
        AND($M$5=11,  WEEKDAY(AG$6,2)=7)
      ))
    ),
    INDEX(reference!$H$1:$I$9, MATCH($M181, reference!$H$1:$H$9, 0), 2),
    ""
  ),
"")</f>
        <v/>
      </c>
      <c r="AH181" s="53" t="str">
        <f>IFERROR(
  IF(
    AND(
      AH$6&gt;=$I181, AH$6&lt;=$J181, $Q$2="Yes",
      NOT( OR(
        AND($M$5=1, OR(WEEKDAY(AH$6,2)=6, WEEKDAY(AH$6,2)=7)),
        AND($M$5=17,  WEEKDAY(AH$6,2)=6),
        AND($M$5=11,  WEEKDAY(AH$6,2)=7)
      ))
    ),
    INDEX(reference!$H$1:$I$9, MATCH($M181, reference!$H$1:$H$9, 0), 2),
    ""
  ),
"")</f>
        <v/>
      </c>
      <c r="AI181" s="53" t="str">
        <f>IFERROR(
  IF(
    AND(
      AI$6&gt;=$I181, AI$6&lt;=$J181, $Q$2="Yes",
      NOT( OR(
        AND($M$5=1, OR(WEEKDAY(AI$6,2)=6, WEEKDAY(AI$6,2)=7)),
        AND($M$5=17,  WEEKDAY(AI$6,2)=6),
        AND($M$5=11,  WEEKDAY(AI$6,2)=7)
      ))
    ),
    INDEX(reference!$H$1:$I$9, MATCH($M181, reference!$H$1:$H$9, 0), 2),
    ""
  ),
"")</f>
        <v/>
      </c>
      <c r="AJ181" s="53" t="str">
        <f>IFERROR(
  IF(
    AND(
      AJ$6&gt;=$I181, AJ$6&lt;=$J181, $Q$2="Yes",
      NOT( OR(
        AND($M$5=1, OR(WEEKDAY(AJ$6,2)=6, WEEKDAY(AJ$6,2)=7)),
        AND($M$5=17,  WEEKDAY(AJ$6,2)=6),
        AND($M$5=11,  WEEKDAY(AJ$6,2)=7)
      ))
    ),
    INDEX(reference!$H$1:$I$9, MATCH($M181, reference!$H$1:$H$9, 0), 2),
    ""
  ),
"")</f>
        <v/>
      </c>
      <c r="AK181" s="53" t="str">
        <f>IFERROR(
  IF(
    AND(
      AK$6&gt;=$I181, AK$6&lt;=$J181, $Q$2="Yes",
      NOT( OR(
        AND($M$5=1, OR(WEEKDAY(AK$6,2)=6, WEEKDAY(AK$6,2)=7)),
        AND($M$5=17,  WEEKDAY(AK$6,2)=6),
        AND($M$5=11,  WEEKDAY(AK$6,2)=7)
      ))
    ),
    INDEX(reference!$H$1:$I$9, MATCH($M181, reference!$H$1:$H$9, 0), 2),
    ""
  ),
"")</f>
        <v/>
      </c>
      <c r="AL181" s="53" t="str">
        <f>IFERROR(
  IF(
    AND(
      AL$6&gt;=$I181, AL$6&lt;=$J181, $Q$2="Yes",
      NOT( OR(
        AND($M$5=1, OR(WEEKDAY(AL$6,2)=6, WEEKDAY(AL$6,2)=7)),
        AND($M$5=17,  WEEKDAY(AL$6,2)=6),
        AND($M$5=11,  WEEKDAY(AL$6,2)=7)
      ))
    ),
    INDEX(reference!$H$1:$I$9, MATCH($M181, reference!$H$1:$H$9, 0), 2),
    ""
  ),
"")</f>
        <v/>
      </c>
      <c r="AM181" s="53" t="str">
        <f>IFERROR(
  IF(
    AND(
      AM$6&gt;=$I181, AM$6&lt;=$J181, $Q$2="Yes",
      NOT( OR(
        AND($M$5=1, OR(WEEKDAY(AM$6,2)=6, WEEKDAY(AM$6,2)=7)),
        AND($M$5=17,  WEEKDAY(AM$6,2)=6),
        AND($M$5=11,  WEEKDAY(AM$6,2)=7)
      ))
    ),
    INDEX(reference!$H$1:$I$9, MATCH($M181, reference!$H$1:$H$9, 0), 2),
    ""
  ),
"")</f>
        <v/>
      </c>
      <c r="AN181" s="53" t="str">
        <f>IFERROR(
  IF(
    AND(
      AN$6&gt;=$I181, AN$6&lt;=$J181, $Q$2="Yes",
      NOT( OR(
        AND($M$5=1, OR(WEEKDAY(AN$6,2)=6, WEEKDAY(AN$6,2)=7)),
        AND($M$5=17,  WEEKDAY(AN$6,2)=6),
        AND($M$5=11,  WEEKDAY(AN$6,2)=7)
      ))
    ),
    INDEX(reference!$H$1:$I$9, MATCH($M181, reference!$H$1:$H$9, 0), 2),
    ""
  ),
"")</f>
        <v/>
      </c>
      <c r="AO181" s="53" t="str">
        <f>IFERROR(
  IF(
    AND(
      AO$6&gt;=$I181, AO$6&lt;=$J181, $Q$2="Yes",
      NOT( OR(
        AND($M$5=1, OR(WEEKDAY(AO$6,2)=6, WEEKDAY(AO$6,2)=7)),
        AND($M$5=17,  WEEKDAY(AO$6,2)=6),
        AND($M$5=11,  WEEKDAY(AO$6,2)=7)
      ))
    ),
    INDEX(reference!$H$1:$I$9, MATCH($M181, reference!$H$1:$H$9, 0), 2),
    ""
  ),
"")</f>
        <v/>
      </c>
      <c r="AP181" s="53" t="str">
        <f>IFERROR(
  IF(
    AND(
      AP$6&gt;=$I181, AP$6&lt;=$J181, $Q$2="Yes",
      NOT( OR(
        AND($M$5=1, OR(WEEKDAY(AP$6,2)=6, WEEKDAY(AP$6,2)=7)),
        AND($M$5=17,  WEEKDAY(AP$6,2)=6),
        AND($M$5=11,  WEEKDAY(AP$6,2)=7)
      ))
    ),
    INDEX(reference!$H$1:$I$9, MATCH($M181, reference!$H$1:$H$9, 0), 2),
    ""
  ),
"")</f>
        <v/>
      </c>
      <c r="AQ181" s="53" t="str">
        <f>IFERROR(
  IF(
    AND(
      AQ$6&gt;=$I181, AQ$6&lt;=$J181, $Q$2="Yes",
      NOT( OR(
        AND($M$5=1, OR(WEEKDAY(AQ$6,2)=6, WEEKDAY(AQ$6,2)=7)),
        AND($M$5=17,  WEEKDAY(AQ$6,2)=6),
        AND($M$5=11,  WEEKDAY(AQ$6,2)=7)
      ))
    ),
    INDEX(reference!$H$1:$I$9, MATCH($M181, reference!$H$1:$H$9, 0), 2),
    ""
  ),
"")</f>
        <v/>
      </c>
      <c r="AR181" s="53" t="str">
        <f>IFERROR(
  IF(
    AND(
      AR$6&gt;=$I181, AR$6&lt;=$J181, $Q$2="Yes",
      NOT( OR(
        AND($M$5=1, OR(WEEKDAY(AR$6,2)=6, WEEKDAY(AR$6,2)=7)),
        AND($M$5=17,  WEEKDAY(AR$6,2)=6),
        AND($M$5=11,  WEEKDAY(AR$6,2)=7)
      ))
    ),
    INDEX(reference!$H$1:$I$9, MATCH($M181, reference!$H$1:$H$9, 0), 2),
    ""
  ),
"")</f>
        <v/>
      </c>
      <c r="AS181" s="53" t="str">
        <f>IFERROR(
  IF(
    AND(
      AS$6&gt;=$I181, AS$6&lt;=$J181, $Q$2="Yes",
      NOT( OR(
        AND($M$5=1, OR(WEEKDAY(AS$6,2)=6, WEEKDAY(AS$6,2)=7)),
        AND($M$5=17,  WEEKDAY(AS$6,2)=6),
        AND($M$5=11,  WEEKDAY(AS$6,2)=7)
      ))
    ),
    INDEX(reference!$H$1:$I$9, MATCH($M181, reference!$H$1:$H$9, 0), 2),
    ""
  ),
"")</f>
        <v/>
      </c>
      <c r="AT181" s="53" t="str">
        <f>IFERROR(
  IF(
    AND(
      AT$6&gt;=$I181, AT$6&lt;=$J181, $Q$2="Yes",
      NOT( OR(
        AND($M$5=1, OR(WEEKDAY(AT$6,2)=6, WEEKDAY(AT$6,2)=7)),
        AND($M$5=17,  WEEKDAY(AT$6,2)=6),
        AND($M$5=11,  WEEKDAY(AT$6,2)=7)
      ))
    ),
    INDEX(reference!$H$1:$I$9, MATCH($M181, reference!$H$1:$H$9, 0), 2),
    ""
  ),
"")</f>
        <v/>
      </c>
      <c r="AU181" s="53" t="str">
        <f>IFERROR(
  IF(
    AND(
      AU$6&gt;=$I181, AU$6&lt;=$J181, $Q$2="Yes",
      NOT( OR(
        AND($M$5=1, OR(WEEKDAY(AU$6,2)=6, WEEKDAY(AU$6,2)=7)),
        AND($M$5=17,  WEEKDAY(AU$6,2)=6),
        AND($M$5=11,  WEEKDAY(AU$6,2)=7)
      ))
    ),
    INDEX(reference!$H$1:$I$9, MATCH($M181, reference!$H$1:$H$9, 0), 2),
    ""
  ),
"")</f>
        <v/>
      </c>
      <c r="AV181" s="53" t="str">
        <f>IFERROR(
  IF(
    AND(
      AV$6&gt;=$I181, AV$6&lt;=$J181, $Q$2="Yes",
      NOT( OR(
        AND($M$5=1, OR(WEEKDAY(AV$6,2)=6, WEEKDAY(AV$6,2)=7)),
        AND($M$5=17,  WEEKDAY(AV$6,2)=6),
        AND($M$5=11,  WEEKDAY(AV$6,2)=7)
      ))
    ),
    INDEX(reference!$H$1:$I$9, MATCH($M181, reference!$H$1:$H$9, 0), 2),
    ""
  ),
"")</f>
        <v/>
      </c>
      <c r="AW181" s="53" t="str">
        <f>IFERROR(
  IF(
    AND(
      AW$6&gt;=$I181, AW$6&lt;=$J181, $Q$2="Yes",
      NOT( OR(
        AND($M$5=1, OR(WEEKDAY(AW$6,2)=6, WEEKDAY(AW$6,2)=7)),
        AND($M$5=17,  WEEKDAY(AW$6,2)=6),
        AND($M$5=11,  WEEKDAY(AW$6,2)=7)
      ))
    ),
    INDEX(reference!$H$1:$I$9, MATCH($M181, reference!$H$1:$H$9, 0), 2),
    ""
  ),
"")</f>
        <v/>
      </c>
      <c r="AX181" s="53" t="str">
        <f>IFERROR(
  IF(
    AND(
      AX$6&gt;=$I181, AX$6&lt;=$J181, $Q$2="Yes",
      NOT( OR(
        AND($M$5=1, OR(WEEKDAY(AX$6,2)=6, WEEKDAY(AX$6,2)=7)),
        AND($M$5=17,  WEEKDAY(AX$6,2)=6),
        AND($M$5=11,  WEEKDAY(AX$6,2)=7)
      ))
    ),
    INDEX(reference!$H$1:$I$9, MATCH($M181, reference!$H$1:$H$9, 0), 2),
    ""
  ),
"")</f>
        <v/>
      </c>
      <c r="AY181" s="53" t="str">
        <f>IFERROR(
  IF(
    AND(
      AY$6&gt;=$I181, AY$6&lt;=$J181, $Q$2="Yes",
      NOT( OR(
        AND($M$5=1, OR(WEEKDAY(AY$6,2)=6, WEEKDAY(AY$6,2)=7)),
        AND($M$5=17,  WEEKDAY(AY$6,2)=6),
        AND($M$5=11,  WEEKDAY(AY$6,2)=7)
      ))
    ),
    INDEX(reference!$H$1:$I$9, MATCH($M181, reference!$H$1:$H$9, 0), 2),
    ""
  ),
"")</f>
        <v/>
      </c>
      <c r="AZ181" s="53" t="str">
        <f>IFERROR(
  IF(
    AND(
      AZ$6&gt;=$I181, AZ$6&lt;=$J181, $Q$2="Yes",
      NOT( OR(
        AND($M$5=1, OR(WEEKDAY(AZ$6,2)=6, WEEKDAY(AZ$6,2)=7)),
        AND($M$5=17,  WEEKDAY(AZ$6,2)=6),
        AND($M$5=11,  WEEKDAY(AZ$6,2)=7)
      ))
    ),
    INDEX(reference!$H$1:$I$9, MATCH($M181, reference!$H$1:$H$9, 0), 2),
    ""
  ),
"")</f>
        <v/>
      </c>
      <c r="BA181" s="53" t="str">
        <f>IFERROR(
  IF(
    AND(
      BA$6&gt;=$I181, BA$6&lt;=$J181, $Q$2="Yes",
      NOT( OR(
        AND($M$5=1, OR(WEEKDAY(BA$6,2)=6, WEEKDAY(BA$6,2)=7)),
        AND($M$5=17,  WEEKDAY(BA$6,2)=6),
        AND($M$5=11,  WEEKDAY(BA$6,2)=7)
      ))
    ),
    INDEX(reference!$H$1:$I$9, MATCH($M181, reference!$H$1:$H$9, 0), 2),
    ""
  ),
"")</f>
        <v/>
      </c>
      <c r="BB181" s="53" t="str">
        <f>IFERROR(
  IF(
    AND(
      BB$6&gt;=$I181, BB$6&lt;=$J181, $Q$2="Yes",
      NOT( OR(
        AND($M$5=1, OR(WEEKDAY(BB$6,2)=6, WEEKDAY(BB$6,2)=7)),
        AND($M$5=17,  WEEKDAY(BB$6,2)=6),
        AND($M$5=11,  WEEKDAY(BB$6,2)=7)
      ))
    ),
    INDEX(reference!$H$1:$I$9, MATCH($M181, reference!$H$1:$H$9, 0), 2),
    ""
  ),
"")</f>
        <v/>
      </c>
      <c r="BC181" s="53" t="str">
        <f>IFERROR(
  IF(
    AND(
      BC$6&gt;=$I181, BC$6&lt;=$J181, $Q$2="Yes",
      NOT( OR(
        AND($M$5=1, OR(WEEKDAY(BC$6,2)=6, WEEKDAY(BC$6,2)=7)),
        AND($M$5=17,  WEEKDAY(BC$6,2)=6),
        AND($M$5=11,  WEEKDAY(BC$6,2)=7)
      ))
    ),
    INDEX(reference!$H$1:$I$9, MATCH($M181, reference!$H$1:$H$9, 0), 2),
    ""
  ),
"")</f>
        <v/>
      </c>
      <c r="BD181" s="53" t="str">
        <f>IFERROR(
  IF(
    AND(
      BD$6&gt;=$I181, BD$6&lt;=$J181, $Q$2="Yes",
      NOT( OR(
        AND($M$5=1, OR(WEEKDAY(BD$6,2)=6, WEEKDAY(BD$6,2)=7)),
        AND($M$5=17,  WEEKDAY(BD$6,2)=6),
        AND($M$5=11,  WEEKDAY(BD$6,2)=7)
      ))
    ),
    INDEX(reference!$H$1:$I$9, MATCH($M181, reference!$H$1:$H$9, 0), 2),
    ""
  ),
"")</f>
        <v/>
      </c>
      <c r="BE181" s="53" t="str">
        <f>IFERROR(
  IF(
    AND(
      BE$6&gt;=$I181, BE$6&lt;=$J181, $Q$2="Yes",
      NOT( OR(
        AND($M$5=1, OR(WEEKDAY(BE$6,2)=6, WEEKDAY(BE$6,2)=7)),
        AND($M$5=17,  WEEKDAY(BE$6,2)=6),
        AND($M$5=11,  WEEKDAY(BE$6,2)=7)
      ))
    ),
    INDEX(reference!$H$1:$I$9, MATCH($M181, reference!$H$1:$H$9, 0), 2),
    ""
  ),
"")</f>
        <v/>
      </c>
      <c r="BF181" s="53" t="str">
        <f>IFERROR(
  IF(
    AND(
      BF$6&gt;=$I181, BF$6&lt;=$J181, $Q$2="Yes",
      NOT( OR(
        AND($M$5=1, OR(WEEKDAY(BF$6,2)=6, WEEKDAY(BF$6,2)=7)),
        AND($M$5=17,  WEEKDAY(BF$6,2)=6),
        AND($M$5=11,  WEEKDAY(BF$6,2)=7)
      ))
    ),
    INDEX(reference!$H$1:$I$9, MATCH($M181, reference!$H$1:$H$9, 0), 2),
    ""
  ),
"")</f>
        <v/>
      </c>
      <c r="BG181" s="53" t="str">
        <f>IFERROR(
  IF(
    AND(
      BG$6&gt;=$I181, BG$6&lt;=$J181, $Q$2="Yes",
      NOT( OR(
        AND($M$5=1, OR(WEEKDAY(BG$6,2)=6, WEEKDAY(BG$6,2)=7)),
        AND($M$5=17,  WEEKDAY(BG$6,2)=6),
        AND($M$5=11,  WEEKDAY(BG$6,2)=7)
      ))
    ),
    INDEX(reference!$H$1:$I$9, MATCH($M181, reference!$H$1:$H$9, 0), 2),
    ""
  ),
"")</f>
        <v/>
      </c>
      <c r="BH181" s="53" t="str">
        <f>IFERROR(
  IF(
    AND(
      BH$6&gt;=$I181, BH$6&lt;=$J181, $Q$2="Yes",
      NOT( OR(
        AND($M$5=1, OR(WEEKDAY(BH$6,2)=6, WEEKDAY(BH$6,2)=7)),
        AND($M$5=17,  WEEKDAY(BH$6,2)=6),
        AND($M$5=11,  WEEKDAY(BH$6,2)=7)
      ))
    ),
    INDEX(reference!$H$1:$I$9, MATCH($M181, reference!$H$1:$H$9, 0), 2),
    ""
  ),
"")</f>
        <v/>
      </c>
      <c r="BI181" s="53" t="str">
        <f>IFERROR(
  IF(
    AND(
      BI$6&gt;=$I181, BI$6&lt;=$J181, $Q$2="Yes",
      NOT( OR(
        AND($M$5=1, OR(WEEKDAY(BI$6,2)=6, WEEKDAY(BI$6,2)=7)),
        AND($M$5=17,  WEEKDAY(BI$6,2)=6),
        AND($M$5=11,  WEEKDAY(BI$6,2)=7)
      ))
    ),
    INDEX(reference!$H$1:$I$9, MATCH($M181, reference!$H$1:$H$9, 0), 2),
    ""
  ),
"")</f>
        <v/>
      </c>
      <c r="BJ181" s="53" t="str">
        <f>IFERROR(
  IF(
    AND(
      BJ$6&gt;=$I181, BJ$6&lt;=$J181, $Q$2="Yes",
      NOT( OR(
        AND($M$5=1, OR(WEEKDAY(BJ$6,2)=6, WEEKDAY(BJ$6,2)=7)),
        AND($M$5=17,  WEEKDAY(BJ$6,2)=6),
        AND($M$5=11,  WEEKDAY(BJ$6,2)=7)
      ))
    ),
    INDEX(reference!$H$1:$I$9, MATCH($M181, reference!$H$1:$H$9, 0), 2),
    ""
  ),
"")</f>
        <v/>
      </c>
      <c r="BK181" s="53" t="str">
        <f>IFERROR(
  IF(
    AND(
      BK$6&gt;=$I181, BK$6&lt;=$J181, $Q$2="Yes",
      NOT( OR(
        AND($M$5=1, OR(WEEKDAY(BK$6,2)=6, WEEKDAY(BK$6,2)=7)),
        AND($M$5=17,  WEEKDAY(BK$6,2)=6),
        AND($M$5=11,  WEEKDAY(BK$6,2)=7)
      ))
    ),
    INDEX(reference!$H$1:$I$9, MATCH($M181, reference!$H$1:$H$9, 0), 2),
    ""
  ),
"")</f>
        <v/>
      </c>
      <c r="BL181" s="53" t="str">
        <f>IFERROR(
  IF(
    AND(
      BL$6&gt;=$I181, BL$6&lt;=$J181, $Q$2="Yes",
      NOT( OR(
        AND($M$5=1, OR(WEEKDAY(BL$6,2)=6, WEEKDAY(BL$6,2)=7)),
        AND($M$5=17,  WEEKDAY(BL$6,2)=6),
        AND($M$5=11,  WEEKDAY(BL$6,2)=7)
      ))
    ),
    INDEX(reference!$H$1:$I$9, MATCH($M181, reference!$H$1:$H$9, 0), 2),
    ""
  ),
"")</f>
        <v/>
      </c>
      <c r="BM181" s="53" t="str">
        <f>IFERROR(
  IF(
    AND(
      BM$6&gt;=$I181, BM$6&lt;=$J181, $Q$2="Yes",
      NOT( OR(
        AND($M$5=1, OR(WEEKDAY(BM$6,2)=6, WEEKDAY(BM$6,2)=7)),
        AND($M$5=17,  WEEKDAY(BM$6,2)=6),
        AND($M$5=11,  WEEKDAY(BM$6,2)=7)
      ))
    ),
    INDEX(reference!$H$1:$I$9, MATCH($M181, reference!$H$1:$H$9, 0), 2),
    ""
  ),
"")</f>
        <v/>
      </c>
      <c r="BN181" s="53" t="str">
        <f>IFERROR(
  IF(
    AND(
      BN$6&gt;=$I181, BN$6&lt;=$J181, $Q$2="Yes",
      NOT( OR(
        AND($M$5=1, OR(WEEKDAY(BN$6,2)=6, WEEKDAY(BN$6,2)=7)),
        AND($M$5=17,  WEEKDAY(BN$6,2)=6),
        AND($M$5=11,  WEEKDAY(BN$6,2)=7)
      ))
    ),
    INDEX(reference!$H$1:$I$9, MATCH($M181, reference!$H$1:$H$9, 0), 2),
    ""
  ),
"")</f>
        <v/>
      </c>
      <c r="BO181" s="53" t="str">
        <f>IFERROR(
  IF(
    AND(
      BO$6&gt;=$I181, BO$6&lt;=$J181, $Q$2="Yes",
      NOT( OR(
        AND($M$5=1, OR(WEEKDAY(BO$6,2)=6, WEEKDAY(BO$6,2)=7)),
        AND($M$5=17,  WEEKDAY(BO$6,2)=6),
        AND($M$5=11,  WEEKDAY(BO$6,2)=7)
      ))
    ),
    INDEX(reference!$H$1:$I$9, MATCH($M181, reference!$H$1:$H$9, 0), 2),
    ""
  ),
"")</f>
        <v/>
      </c>
      <c r="BP181" s="53" t="str">
        <f>IFERROR(
  IF(
    AND(
      BP$6&gt;=$I181, BP$6&lt;=$J181, $Q$2="Yes",
      NOT( OR(
        AND($M$5=1, OR(WEEKDAY(BP$6,2)=6, WEEKDAY(BP$6,2)=7)),
        AND($M$5=17,  WEEKDAY(BP$6,2)=6),
        AND($M$5=11,  WEEKDAY(BP$6,2)=7)
      ))
    ),
    INDEX(reference!$H$1:$I$9, MATCH($M181, reference!$H$1:$H$9, 0), 2),
    ""
  ),
"")</f>
        <v/>
      </c>
      <c r="BQ181" s="53" t="str">
        <f>IFERROR(
  IF(
    AND(
      BQ$6&gt;=$I181, BQ$6&lt;=$J181, $Q$2="Yes",
      NOT( OR(
        AND($M$5=1, OR(WEEKDAY(BQ$6,2)=6, WEEKDAY(BQ$6,2)=7)),
        AND($M$5=17,  WEEKDAY(BQ$6,2)=6),
        AND($M$5=11,  WEEKDAY(BQ$6,2)=7)
      ))
    ),
    INDEX(reference!$H$1:$I$9, MATCH($M181, reference!$H$1:$H$9, 0), 2),
    ""
  ),
"")</f>
        <v/>
      </c>
    </row>
    <row r="182" spans="1:69" ht="22.5" customHeight="1" x14ac:dyDescent="0.15">
      <c r="A182" s="46">
        <f>COUNTIF($L$7:M182,M182)</f>
        <v>0</v>
      </c>
      <c r="B182" s="46" t="str">
        <f t="shared" si="10"/>
        <v>-0</v>
      </c>
      <c r="C182" s="46" t="str">
        <f>IFERROR(IF(G182="","",MOD(COUNTIFS($F$6:G182,"◯"),10)),"")</f>
        <v/>
      </c>
      <c r="D182" s="46" t="str" cm="1">
        <f t="array" ref="D182">IF(G182="","",_xlfn.SWITCH(G182,"◯",1,"◆",2,"★",3))</f>
        <v/>
      </c>
      <c r="E182" s="46"/>
      <c r="F182" s="47"/>
      <c r="G182" s="48"/>
      <c r="H182" s="49"/>
      <c r="I182" s="51"/>
      <c r="J182" s="51"/>
      <c r="K182" s="52" t="str">
        <f t="shared" si="9"/>
        <v/>
      </c>
      <c r="L182" s="50"/>
      <c r="M182" s="50"/>
      <c r="N182" s="53" t="str">
        <f>IFERROR(
  IF(
    AND(
      N$6&gt;=$I182, N$6&lt;=$J182, $Q$2="Yes",
      NOT( OR(
        AND($M$5=1, OR(WEEKDAY(N$6,2)=6, WEEKDAY(N$6,2)=7)),
        AND($M$5=17,  WEEKDAY(N$6,2)=6),
        AND($M$5=11,  WEEKDAY(N$6,2)=7)
      ))
    ),
    INDEX(reference!$H$1:$I$9, MATCH($M182, reference!$H$1:$H$9, 0), 2),
    ""
  ),
"")</f>
        <v/>
      </c>
      <c r="O182" s="53" t="str">
        <f>IFERROR(
  IF(
    AND(
      O$6&gt;=$I182, O$6&lt;=$J182, $Q$2="Yes",
      NOT( OR(
        AND($M$5=1, OR(WEEKDAY(O$6,2)=6, WEEKDAY(O$6,2)=7)),
        AND($M$5=17,  WEEKDAY(O$6,2)=6),
        AND($M$5=11,  WEEKDAY(O$6,2)=7)
      ))
    ),
    INDEX(reference!$H$1:$I$9, MATCH($M182, reference!$H$1:$H$9, 0), 2),
    ""
  ),
"")</f>
        <v/>
      </c>
      <c r="P182" s="53" t="str">
        <f>IFERROR(
  IF(
    AND(
      P$6&gt;=$I182, P$6&lt;=$J182, $Q$2="Yes",
      NOT( OR(
        AND($M$5=1, OR(WEEKDAY(P$6,2)=6, WEEKDAY(P$6,2)=7)),
        AND($M$5=17,  WEEKDAY(P$6,2)=6),
        AND($M$5=11,  WEEKDAY(P$6,2)=7)
      ))
    ),
    INDEX(reference!$H$1:$I$9, MATCH($M182, reference!$H$1:$H$9, 0), 2),
    ""
  ),
"")</f>
        <v/>
      </c>
      <c r="Q182" s="53" t="str">
        <f>IFERROR(
  IF(
    AND(
      Q$6&gt;=$I182, Q$6&lt;=$J182, $Q$2="Yes",
      NOT( OR(
        AND($M$5=1, OR(WEEKDAY(Q$6,2)=6, WEEKDAY(Q$6,2)=7)),
        AND($M$5=17,  WEEKDAY(Q$6,2)=6),
        AND($M$5=11,  WEEKDAY(Q$6,2)=7)
      ))
    ),
    INDEX(reference!$H$1:$I$9, MATCH($M182, reference!$H$1:$H$9, 0), 2),
    ""
  ),
"")</f>
        <v/>
      </c>
      <c r="R182" s="53" t="str">
        <f>IFERROR(
  IF(
    AND(
      R$6&gt;=$I182, R$6&lt;=$J182, $Q$2="Yes",
      NOT( OR(
        AND($M$5=1, OR(WEEKDAY(R$6,2)=6, WEEKDAY(R$6,2)=7)),
        AND($M$5=17,  WEEKDAY(R$6,2)=6),
        AND($M$5=11,  WEEKDAY(R$6,2)=7)
      ))
    ),
    INDEX(reference!$H$1:$I$9, MATCH($M182, reference!$H$1:$H$9, 0), 2),
    ""
  ),
"")</f>
        <v/>
      </c>
      <c r="S182" s="53" t="str">
        <f>IFERROR(
  IF(
    AND(
      S$6&gt;=$I182, S$6&lt;=$J182, $Q$2="Yes",
      NOT( OR(
        AND($M$5=1, OR(WEEKDAY(S$6,2)=6, WEEKDAY(S$6,2)=7)),
        AND($M$5=17,  WEEKDAY(S$6,2)=6),
        AND($M$5=11,  WEEKDAY(S$6,2)=7)
      ))
    ),
    INDEX(reference!$H$1:$I$9, MATCH($M182, reference!$H$1:$H$9, 0), 2),
    ""
  ),
"")</f>
        <v/>
      </c>
      <c r="T182" s="53" t="str">
        <f>IFERROR(
  IF(
    AND(
      T$6&gt;=$I182, T$6&lt;=$J182, $Q$2="Yes",
      NOT( OR(
        AND($M$5=1, OR(WEEKDAY(T$6,2)=6, WEEKDAY(T$6,2)=7)),
        AND($M$5=17,  WEEKDAY(T$6,2)=6),
        AND($M$5=11,  WEEKDAY(T$6,2)=7)
      ))
    ),
    INDEX(reference!$H$1:$I$9, MATCH($M182, reference!$H$1:$H$9, 0), 2),
    ""
  ),
"")</f>
        <v/>
      </c>
      <c r="U182" s="53" t="str">
        <f>IFERROR(
  IF(
    AND(
      U$6&gt;=$I182, U$6&lt;=$J182, $Q$2="Yes",
      NOT( OR(
        AND($M$5=1, OR(WEEKDAY(U$6,2)=6, WEEKDAY(U$6,2)=7)),
        AND($M$5=17,  WEEKDAY(U$6,2)=6),
        AND($M$5=11,  WEEKDAY(U$6,2)=7)
      ))
    ),
    INDEX(reference!$H$1:$I$9, MATCH($M182, reference!$H$1:$H$9, 0), 2),
    ""
  ),
"")</f>
        <v/>
      </c>
      <c r="V182" s="53" t="str">
        <f>IFERROR(
  IF(
    AND(
      V$6&gt;=$I182, V$6&lt;=$J182, $Q$2="Yes",
      NOT( OR(
        AND($M$5=1, OR(WEEKDAY(V$6,2)=6, WEEKDAY(V$6,2)=7)),
        AND($M$5=17,  WEEKDAY(V$6,2)=6),
        AND($M$5=11,  WEEKDAY(V$6,2)=7)
      ))
    ),
    INDEX(reference!$H$1:$I$9, MATCH($M182, reference!$H$1:$H$9, 0), 2),
    ""
  ),
"")</f>
        <v/>
      </c>
      <c r="W182" s="53" t="str">
        <f>IFERROR(
  IF(
    AND(
      W$6&gt;=$I182, W$6&lt;=$J182, $Q$2="Yes",
      NOT( OR(
        AND($M$5=1, OR(WEEKDAY(W$6,2)=6, WEEKDAY(W$6,2)=7)),
        AND($M$5=17,  WEEKDAY(W$6,2)=6),
        AND($M$5=11,  WEEKDAY(W$6,2)=7)
      ))
    ),
    INDEX(reference!$H$1:$I$9, MATCH($M182, reference!$H$1:$H$9, 0), 2),
    ""
  ),
"")</f>
        <v/>
      </c>
      <c r="X182" s="53" t="str">
        <f>IFERROR(
  IF(
    AND(
      X$6&gt;=$I182, X$6&lt;=$J182, $Q$2="Yes",
      NOT( OR(
        AND($M$5=1, OR(WEEKDAY(X$6,2)=6, WEEKDAY(X$6,2)=7)),
        AND($M$5=17,  WEEKDAY(X$6,2)=6),
        AND($M$5=11,  WEEKDAY(X$6,2)=7)
      ))
    ),
    INDEX(reference!$H$1:$I$9, MATCH($M182, reference!$H$1:$H$9, 0), 2),
    ""
  ),
"")</f>
        <v/>
      </c>
      <c r="Y182" s="53" t="str">
        <f>IFERROR(
  IF(
    AND(
      Y$6&gt;=$I182, Y$6&lt;=$J182, $Q$2="Yes",
      NOT( OR(
        AND($M$5=1, OR(WEEKDAY(Y$6,2)=6, WEEKDAY(Y$6,2)=7)),
        AND($M$5=17,  WEEKDAY(Y$6,2)=6),
        AND($M$5=11,  WEEKDAY(Y$6,2)=7)
      ))
    ),
    INDEX(reference!$H$1:$I$9, MATCH($M182, reference!$H$1:$H$9, 0), 2),
    ""
  ),
"")</f>
        <v/>
      </c>
      <c r="Z182" s="53" t="str">
        <f>IFERROR(
  IF(
    AND(
      Z$6&gt;=$I182, Z$6&lt;=$J182, $Q$2="Yes",
      NOT( OR(
        AND($M$5=1, OR(WEEKDAY(Z$6,2)=6, WEEKDAY(Z$6,2)=7)),
        AND($M$5=17,  WEEKDAY(Z$6,2)=6),
        AND($M$5=11,  WEEKDAY(Z$6,2)=7)
      ))
    ),
    INDEX(reference!$H$1:$I$9, MATCH($M182, reference!$H$1:$H$9, 0), 2),
    ""
  ),
"")</f>
        <v/>
      </c>
      <c r="AA182" s="53" t="str">
        <f>IFERROR(
  IF(
    AND(
      AA$6&gt;=$I182, AA$6&lt;=$J182, $Q$2="Yes",
      NOT( OR(
        AND($M$5=1, OR(WEEKDAY(AA$6,2)=6, WEEKDAY(AA$6,2)=7)),
        AND($M$5=17,  WEEKDAY(AA$6,2)=6),
        AND($M$5=11,  WEEKDAY(AA$6,2)=7)
      ))
    ),
    INDEX(reference!$H$1:$I$9, MATCH($M182, reference!$H$1:$H$9, 0), 2),
    ""
  ),
"")</f>
        <v/>
      </c>
      <c r="AB182" s="53" t="str">
        <f>IFERROR(
  IF(
    AND(
      AB$6&gt;=$I182, AB$6&lt;=$J182, $Q$2="Yes",
      NOT( OR(
        AND($M$5=1, OR(WEEKDAY(AB$6,2)=6, WEEKDAY(AB$6,2)=7)),
        AND($M$5=17,  WEEKDAY(AB$6,2)=6),
        AND($M$5=11,  WEEKDAY(AB$6,2)=7)
      ))
    ),
    INDEX(reference!$H$1:$I$9, MATCH($M182, reference!$H$1:$H$9, 0), 2),
    ""
  ),
"")</f>
        <v/>
      </c>
      <c r="AC182" s="53" t="str">
        <f>IFERROR(
  IF(
    AND(
      AC$6&gt;=$I182, AC$6&lt;=$J182, $Q$2="Yes",
      NOT( OR(
        AND($M$5=1, OR(WEEKDAY(AC$6,2)=6, WEEKDAY(AC$6,2)=7)),
        AND($M$5=17,  WEEKDAY(AC$6,2)=6),
        AND($M$5=11,  WEEKDAY(AC$6,2)=7)
      ))
    ),
    INDEX(reference!$H$1:$I$9, MATCH($M182, reference!$H$1:$H$9, 0), 2),
    ""
  ),
"")</f>
        <v/>
      </c>
      <c r="AD182" s="53" t="str">
        <f>IFERROR(
  IF(
    AND(
      AD$6&gt;=$I182, AD$6&lt;=$J182, $Q$2="Yes",
      NOT( OR(
        AND($M$5=1, OR(WEEKDAY(AD$6,2)=6, WEEKDAY(AD$6,2)=7)),
        AND($M$5=17,  WEEKDAY(AD$6,2)=6),
        AND($M$5=11,  WEEKDAY(AD$6,2)=7)
      ))
    ),
    INDEX(reference!$H$1:$I$9, MATCH($M182, reference!$H$1:$H$9, 0), 2),
    ""
  ),
"")</f>
        <v/>
      </c>
      <c r="AE182" s="53" t="str">
        <f>IFERROR(
  IF(
    AND(
      AE$6&gt;=$I182, AE$6&lt;=$J182, $Q$2="Yes",
      NOT( OR(
        AND($M$5=1, OR(WEEKDAY(AE$6,2)=6, WEEKDAY(AE$6,2)=7)),
        AND($M$5=17,  WEEKDAY(AE$6,2)=6),
        AND($M$5=11,  WEEKDAY(AE$6,2)=7)
      ))
    ),
    INDEX(reference!$H$1:$I$9, MATCH($M182, reference!$H$1:$H$9, 0), 2),
    ""
  ),
"")</f>
        <v/>
      </c>
      <c r="AF182" s="53" t="str">
        <f>IFERROR(
  IF(
    AND(
      AF$6&gt;=$I182, AF$6&lt;=$J182, $Q$2="Yes",
      NOT( OR(
        AND($M$5=1, OR(WEEKDAY(AF$6,2)=6, WEEKDAY(AF$6,2)=7)),
        AND($M$5=17,  WEEKDAY(AF$6,2)=6),
        AND($M$5=11,  WEEKDAY(AF$6,2)=7)
      ))
    ),
    INDEX(reference!$H$1:$I$9, MATCH($M182, reference!$H$1:$H$9, 0), 2),
    ""
  ),
"")</f>
        <v/>
      </c>
      <c r="AG182" s="53" t="str">
        <f>IFERROR(
  IF(
    AND(
      AG$6&gt;=$I182, AG$6&lt;=$J182, $Q$2="Yes",
      NOT( OR(
        AND($M$5=1, OR(WEEKDAY(AG$6,2)=6, WEEKDAY(AG$6,2)=7)),
        AND($M$5=17,  WEEKDAY(AG$6,2)=6),
        AND($M$5=11,  WEEKDAY(AG$6,2)=7)
      ))
    ),
    INDEX(reference!$H$1:$I$9, MATCH($M182, reference!$H$1:$H$9, 0), 2),
    ""
  ),
"")</f>
        <v/>
      </c>
      <c r="AH182" s="53" t="str">
        <f>IFERROR(
  IF(
    AND(
      AH$6&gt;=$I182, AH$6&lt;=$J182, $Q$2="Yes",
      NOT( OR(
        AND($M$5=1, OR(WEEKDAY(AH$6,2)=6, WEEKDAY(AH$6,2)=7)),
        AND($M$5=17,  WEEKDAY(AH$6,2)=6),
        AND($M$5=11,  WEEKDAY(AH$6,2)=7)
      ))
    ),
    INDEX(reference!$H$1:$I$9, MATCH($M182, reference!$H$1:$H$9, 0), 2),
    ""
  ),
"")</f>
        <v/>
      </c>
      <c r="AI182" s="53" t="str">
        <f>IFERROR(
  IF(
    AND(
      AI$6&gt;=$I182, AI$6&lt;=$J182, $Q$2="Yes",
      NOT( OR(
        AND($M$5=1, OR(WEEKDAY(AI$6,2)=6, WEEKDAY(AI$6,2)=7)),
        AND($M$5=17,  WEEKDAY(AI$6,2)=6),
        AND($M$5=11,  WEEKDAY(AI$6,2)=7)
      ))
    ),
    INDEX(reference!$H$1:$I$9, MATCH($M182, reference!$H$1:$H$9, 0), 2),
    ""
  ),
"")</f>
        <v/>
      </c>
      <c r="AJ182" s="53" t="str">
        <f>IFERROR(
  IF(
    AND(
      AJ$6&gt;=$I182, AJ$6&lt;=$J182, $Q$2="Yes",
      NOT( OR(
        AND($M$5=1, OR(WEEKDAY(AJ$6,2)=6, WEEKDAY(AJ$6,2)=7)),
        AND($M$5=17,  WEEKDAY(AJ$6,2)=6),
        AND($M$5=11,  WEEKDAY(AJ$6,2)=7)
      ))
    ),
    INDEX(reference!$H$1:$I$9, MATCH($M182, reference!$H$1:$H$9, 0), 2),
    ""
  ),
"")</f>
        <v/>
      </c>
      <c r="AK182" s="53" t="str">
        <f>IFERROR(
  IF(
    AND(
      AK$6&gt;=$I182, AK$6&lt;=$J182, $Q$2="Yes",
      NOT( OR(
        AND($M$5=1, OR(WEEKDAY(AK$6,2)=6, WEEKDAY(AK$6,2)=7)),
        AND($M$5=17,  WEEKDAY(AK$6,2)=6),
        AND($M$5=11,  WEEKDAY(AK$6,2)=7)
      ))
    ),
    INDEX(reference!$H$1:$I$9, MATCH($M182, reference!$H$1:$H$9, 0), 2),
    ""
  ),
"")</f>
        <v/>
      </c>
      <c r="AL182" s="53" t="str">
        <f>IFERROR(
  IF(
    AND(
      AL$6&gt;=$I182, AL$6&lt;=$J182, $Q$2="Yes",
      NOT( OR(
        AND($M$5=1, OR(WEEKDAY(AL$6,2)=6, WEEKDAY(AL$6,2)=7)),
        AND($M$5=17,  WEEKDAY(AL$6,2)=6),
        AND($M$5=11,  WEEKDAY(AL$6,2)=7)
      ))
    ),
    INDEX(reference!$H$1:$I$9, MATCH($M182, reference!$H$1:$H$9, 0), 2),
    ""
  ),
"")</f>
        <v/>
      </c>
      <c r="AM182" s="53" t="str">
        <f>IFERROR(
  IF(
    AND(
      AM$6&gt;=$I182, AM$6&lt;=$J182, $Q$2="Yes",
      NOT( OR(
        AND($M$5=1, OR(WEEKDAY(AM$6,2)=6, WEEKDAY(AM$6,2)=7)),
        AND($M$5=17,  WEEKDAY(AM$6,2)=6),
        AND($M$5=11,  WEEKDAY(AM$6,2)=7)
      ))
    ),
    INDEX(reference!$H$1:$I$9, MATCH($M182, reference!$H$1:$H$9, 0), 2),
    ""
  ),
"")</f>
        <v/>
      </c>
      <c r="AN182" s="53" t="str">
        <f>IFERROR(
  IF(
    AND(
      AN$6&gt;=$I182, AN$6&lt;=$J182, $Q$2="Yes",
      NOT( OR(
        AND($M$5=1, OR(WEEKDAY(AN$6,2)=6, WEEKDAY(AN$6,2)=7)),
        AND($M$5=17,  WEEKDAY(AN$6,2)=6),
        AND($M$5=11,  WEEKDAY(AN$6,2)=7)
      ))
    ),
    INDEX(reference!$H$1:$I$9, MATCH($M182, reference!$H$1:$H$9, 0), 2),
    ""
  ),
"")</f>
        <v/>
      </c>
      <c r="AO182" s="53" t="str">
        <f>IFERROR(
  IF(
    AND(
      AO$6&gt;=$I182, AO$6&lt;=$J182, $Q$2="Yes",
      NOT( OR(
        AND($M$5=1, OR(WEEKDAY(AO$6,2)=6, WEEKDAY(AO$6,2)=7)),
        AND($M$5=17,  WEEKDAY(AO$6,2)=6),
        AND($M$5=11,  WEEKDAY(AO$6,2)=7)
      ))
    ),
    INDEX(reference!$H$1:$I$9, MATCH($M182, reference!$H$1:$H$9, 0), 2),
    ""
  ),
"")</f>
        <v/>
      </c>
      <c r="AP182" s="53" t="str">
        <f>IFERROR(
  IF(
    AND(
      AP$6&gt;=$I182, AP$6&lt;=$J182, $Q$2="Yes",
      NOT( OR(
        AND($M$5=1, OR(WEEKDAY(AP$6,2)=6, WEEKDAY(AP$6,2)=7)),
        AND($M$5=17,  WEEKDAY(AP$6,2)=6),
        AND($M$5=11,  WEEKDAY(AP$6,2)=7)
      ))
    ),
    INDEX(reference!$H$1:$I$9, MATCH($M182, reference!$H$1:$H$9, 0), 2),
    ""
  ),
"")</f>
        <v/>
      </c>
      <c r="AQ182" s="53" t="str">
        <f>IFERROR(
  IF(
    AND(
      AQ$6&gt;=$I182, AQ$6&lt;=$J182, $Q$2="Yes",
      NOT( OR(
        AND($M$5=1, OR(WEEKDAY(AQ$6,2)=6, WEEKDAY(AQ$6,2)=7)),
        AND($M$5=17,  WEEKDAY(AQ$6,2)=6),
        AND($M$5=11,  WEEKDAY(AQ$6,2)=7)
      ))
    ),
    INDEX(reference!$H$1:$I$9, MATCH($M182, reference!$H$1:$H$9, 0), 2),
    ""
  ),
"")</f>
        <v/>
      </c>
      <c r="AR182" s="53" t="str">
        <f>IFERROR(
  IF(
    AND(
      AR$6&gt;=$I182, AR$6&lt;=$J182, $Q$2="Yes",
      NOT( OR(
        AND($M$5=1, OR(WEEKDAY(AR$6,2)=6, WEEKDAY(AR$6,2)=7)),
        AND($M$5=17,  WEEKDAY(AR$6,2)=6),
        AND($M$5=11,  WEEKDAY(AR$6,2)=7)
      ))
    ),
    INDEX(reference!$H$1:$I$9, MATCH($M182, reference!$H$1:$H$9, 0), 2),
    ""
  ),
"")</f>
        <v/>
      </c>
      <c r="AS182" s="53" t="str">
        <f>IFERROR(
  IF(
    AND(
      AS$6&gt;=$I182, AS$6&lt;=$J182, $Q$2="Yes",
      NOT( OR(
        AND($M$5=1, OR(WEEKDAY(AS$6,2)=6, WEEKDAY(AS$6,2)=7)),
        AND($M$5=17,  WEEKDAY(AS$6,2)=6),
        AND($M$5=11,  WEEKDAY(AS$6,2)=7)
      ))
    ),
    INDEX(reference!$H$1:$I$9, MATCH($M182, reference!$H$1:$H$9, 0), 2),
    ""
  ),
"")</f>
        <v/>
      </c>
      <c r="AT182" s="53" t="str">
        <f>IFERROR(
  IF(
    AND(
      AT$6&gt;=$I182, AT$6&lt;=$J182, $Q$2="Yes",
      NOT( OR(
        AND($M$5=1, OR(WEEKDAY(AT$6,2)=6, WEEKDAY(AT$6,2)=7)),
        AND($M$5=17,  WEEKDAY(AT$6,2)=6),
        AND($M$5=11,  WEEKDAY(AT$6,2)=7)
      ))
    ),
    INDEX(reference!$H$1:$I$9, MATCH($M182, reference!$H$1:$H$9, 0), 2),
    ""
  ),
"")</f>
        <v/>
      </c>
      <c r="AU182" s="53" t="str">
        <f>IFERROR(
  IF(
    AND(
      AU$6&gt;=$I182, AU$6&lt;=$J182, $Q$2="Yes",
      NOT( OR(
        AND($M$5=1, OR(WEEKDAY(AU$6,2)=6, WEEKDAY(AU$6,2)=7)),
        AND($M$5=17,  WEEKDAY(AU$6,2)=6),
        AND($M$5=11,  WEEKDAY(AU$6,2)=7)
      ))
    ),
    INDEX(reference!$H$1:$I$9, MATCH($M182, reference!$H$1:$H$9, 0), 2),
    ""
  ),
"")</f>
        <v/>
      </c>
      <c r="AV182" s="53" t="str">
        <f>IFERROR(
  IF(
    AND(
      AV$6&gt;=$I182, AV$6&lt;=$J182, $Q$2="Yes",
      NOT( OR(
        AND($M$5=1, OR(WEEKDAY(AV$6,2)=6, WEEKDAY(AV$6,2)=7)),
        AND($M$5=17,  WEEKDAY(AV$6,2)=6),
        AND($M$5=11,  WEEKDAY(AV$6,2)=7)
      ))
    ),
    INDEX(reference!$H$1:$I$9, MATCH($M182, reference!$H$1:$H$9, 0), 2),
    ""
  ),
"")</f>
        <v/>
      </c>
      <c r="AW182" s="53" t="str">
        <f>IFERROR(
  IF(
    AND(
      AW$6&gt;=$I182, AW$6&lt;=$J182, $Q$2="Yes",
      NOT( OR(
        AND($M$5=1, OR(WEEKDAY(AW$6,2)=6, WEEKDAY(AW$6,2)=7)),
        AND($M$5=17,  WEEKDAY(AW$6,2)=6),
        AND($M$5=11,  WEEKDAY(AW$6,2)=7)
      ))
    ),
    INDEX(reference!$H$1:$I$9, MATCH($M182, reference!$H$1:$H$9, 0), 2),
    ""
  ),
"")</f>
        <v/>
      </c>
      <c r="AX182" s="53" t="str">
        <f>IFERROR(
  IF(
    AND(
      AX$6&gt;=$I182, AX$6&lt;=$J182, $Q$2="Yes",
      NOT( OR(
        AND($M$5=1, OR(WEEKDAY(AX$6,2)=6, WEEKDAY(AX$6,2)=7)),
        AND($M$5=17,  WEEKDAY(AX$6,2)=6),
        AND($M$5=11,  WEEKDAY(AX$6,2)=7)
      ))
    ),
    INDEX(reference!$H$1:$I$9, MATCH($M182, reference!$H$1:$H$9, 0), 2),
    ""
  ),
"")</f>
        <v/>
      </c>
      <c r="AY182" s="53" t="str">
        <f>IFERROR(
  IF(
    AND(
      AY$6&gt;=$I182, AY$6&lt;=$J182, $Q$2="Yes",
      NOT( OR(
        AND($M$5=1, OR(WEEKDAY(AY$6,2)=6, WEEKDAY(AY$6,2)=7)),
        AND($M$5=17,  WEEKDAY(AY$6,2)=6),
        AND($M$5=11,  WEEKDAY(AY$6,2)=7)
      ))
    ),
    INDEX(reference!$H$1:$I$9, MATCH($M182, reference!$H$1:$H$9, 0), 2),
    ""
  ),
"")</f>
        <v/>
      </c>
      <c r="AZ182" s="53" t="str">
        <f>IFERROR(
  IF(
    AND(
      AZ$6&gt;=$I182, AZ$6&lt;=$J182, $Q$2="Yes",
      NOT( OR(
        AND($M$5=1, OR(WEEKDAY(AZ$6,2)=6, WEEKDAY(AZ$6,2)=7)),
        AND($M$5=17,  WEEKDAY(AZ$6,2)=6),
        AND($M$5=11,  WEEKDAY(AZ$6,2)=7)
      ))
    ),
    INDEX(reference!$H$1:$I$9, MATCH($M182, reference!$H$1:$H$9, 0), 2),
    ""
  ),
"")</f>
        <v/>
      </c>
      <c r="BA182" s="53" t="str">
        <f>IFERROR(
  IF(
    AND(
      BA$6&gt;=$I182, BA$6&lt;=$J182, $Q$2="Yes",
      NOT( OR(
        AND($M$5=1, OR(WEEKDAY(BA$6,2)=6, WEEKDAY(BA$6,2)=7)),
        AND($M$5=17,  WEEKDAY(BA$6,2)=6),
        AND($M$5=11,  WEEKDAY(BA$6,2)=7)
      ))
    ),
    INDEX(reference!$H$1:$I$9, MATCH($M182, reference!$H$1:$H$9, 0), 2),
    ""
  ),
"")</f>
        <v/>
      </c>
      <c r="BB182" s="53" t="str">
        <f>IFERROR(
  IF(
    AND(
      BB$6&gt;=$I182, BB$6&lt;=$J182, $Q$2="Yes",
      NOT( OR(
        AND($M$5=1, OR(WEEKDAY(BB$6,2)=6, WEEKDAY(BB$6,2)=7)),
        AND($M$5=17,  WEEKDAY(BB$6,2)=6),
        AND($M$5=11,  WEEKDAY(BB$6,2)=7)
      ))
    ),
    INDEX(reference!$H$1:$I$9, MATCH($M182, reference!$H$1:$H$9, 0), 2),
    ""
  ),
"")</f>
        <v/>
      </c>
      <c r="BC182" s="53" t="str">
        <f>IFERROR(
  IF(
    AND(
      BC$6&gt;=$I182, BC$6&lt;=$J182, $Q$2="Yes",
      NOT( OR(
        AND($M$5=1, OR(WEEKDAY(BC$6,2)=6, WEEKDAY(BC$6,2)=7)),
        AND($M$5=17,  WEEKDAY(BC$6,2)=6),
        AND($M$5=11,  WEEKDAY(BC$6,2)=7)
      ))
    ),
    INDEX(reference!$H$1:$I$9, MATCH($M182, reference!$H$1:$H$9, 0), 2),
    ""
  ),
"")</f>
        <v/>
      </c>
      <c r="BD182" s="53" t="str">
        <f>IFERROR(
  IF(
    AND(
      BD$6&gt;=$I182, BD$6&lt;=$J182, $Q$2="Yes",
      NOT( OR(
        AND($M$5=1, OR(WEEKDAY(BD$6,2)=6, WEEKDAY(BD$6,2)=7)),
        AND($M$5=17,  WEEKDAY(BD$6,2)=6),
        AND($M$5=11,  WEEKDAY(BD$6,2)=7)
      ))
    ),
    INDEX(reference!$H$1:$I$9, MATCH($M182, reference!$H$1:$H$9, 0), 2),
    ""
  ),
"")</f>
        <v/>
      </c>
      <c r="BE182" s="53" t="str">
        <f>IFERROR(
  IF(
    AND(
      BE$6&gt;=$I182, BE$6&lt;=$J182, $Q$2="Yes",
      NOT( OR(
        AND($M$5=1, OR(WEEKDAY(BE$6,2)=6, WEEKDAY(BE$6,2)=7)),
        AND($M$5=17,  WEEKDAY(BE$6,2)=6),
        AND($M$5=11,  WEEKDAY(BE$6,2)=7)
      ))
    ),
    INDEX(reference!$H$1:$I$9, MATCH($M182, reference!$H$1:$H$9, 0), 2),
    ""
  ),
"")</f>
        <v/>
      </c>
      <c r="BF182" s="53" t="str">
        <f>IFERROR(
  IF(
    AND(
      BF$6&gt;=$I182, BF$6&lt;=$J182, $Q$2="Yes",
      NOT( OR(
        AND($M$5=1, OR(WEEKDAY(BF$6,2)=6, WEEKDAY(BF$6,2)=7)),
        AND($M$5=17,  WEEKDAY(BF$6,2)=6),
        AND($M$5=11,  WEEKDAY(BF$6,2)=7)
      ))
    ),
    INDEX(reference!$H$1:$I$9, MATCH($M182, reference!$H$1:$H$9, 0), 2),
    ""
  ),
"")</f>
        <v/>
      </c>
      <c r="BG182" s="53" t="str">
        <f>IFERROR(
  IF(
    AND(
      BG$6&gt;=$I182, BG$6&lt;=$J182, $Q$2="Yes",
      NOT( OR(
        AND($M$5=1, OR(WEEKDAY(BG$6,2)=6, WEEKDAY(BG$6,2)=7)),
        AND($M$5=17,  WEEKDAY(BG$6,2)=6),
        AND($M$5=11,  WEEKDAY(BG$6,2)=7)
      ))
    ),
    INDEX(reference!$H$1:$I$9, MATCH($M182, reference!$H$1:$H$9, 0), 2),
    ""
  ),
"")</f>
        <v/>
      </c>
      <c r="BH182" s="53" t="str">
        <f>IFERROR(
  IF(
    AND(
      BH$6&gt;=$I182, BH$6&lt;=$J182, $Q$2="Yes",
      NOT( OR(
        AND($M$5=1, OR(WEEKDAY(BH$6,2)=6, WEEKDAY(BH$6,2)=7)),
        AND($M$5=17,  WEEKDAY(BH$6,2)=6),
        AND($M$5=11,  WEEKDAY(BH$6,2)=7)
      ))
    ),
    INDEX(reference!$H$1:$I$9, MATCH($M182, reference!$H$1:$H$9, 0), 2),
    ""
  ),
"")</f>
        <v/>
      </c>
      <c r="BI182" s="53" t="str">
        <f>IFERROR(
  IF(
    AND(
      BI$6&gt;=$I182, BI$6&lt;=$J182, $Q$2="Yes",
      NOT( OR(
        AND($M$5=1, OR(WEEKDAY(BI$6,2)=6, WEEKDAY(BI$6,2)=7)),
        AND($M$5=17,  WEEKDAY(BI$6,2)=6),
        AND($M$5=11,  WEEKDAY(BI$6,2)=7)
      ))
    ),
    INDEX(reference!$H$1:$I$9, MATCH($M182, reference!$H$1:$H$9, 0), 2),
    ""
  ),
"")</f>
        <v/>
      </c>
      <c r="BJ182" s="53" t="str">
        <f>IFERROR(
  IF(
    AND(
      BJ$6&gt;=$I182, BJ$6&lt;=$J182, $Q$2="Yes",
      NOT( OR(
        AND($M$5=1, OR(WEEKDAY(BJ$6,2)=6, WEEKDAY(BJ$6,2)=7)),
        AND($M$5=17,  WEEKDAY(BJ$6,2)=6),
        AND($M$5=11,  WEEKDAY(BJ$6,2)=7)
      ))
    ),
    INDEX(reference!$H$1:$I$9, MATCH($M182, reference!$H$1:$H$9, 0), 2),
    ""
  ),
"")</f>
        <v/>
      </c>
      <c r="BK182" s="53" t="str">
        <f>IFERROR(
  IF(
    AND(
      BK$6&gt;=$I182, BK$6&lt;=$J182, $Q$2="Yes",
      NOT( OR(
        AND($M$5=1, OR(WEEKDAY(BK$6,2)=6, WEEKDAY(BK$6,2)=7)),
        AND($M$5=17,  WEEKDAY(BK$6,2)=6),
        AND($M$5=11,  WEEKDAY(BK$6,2)=7)
      ))
    ),
    INDEX(reference!$H$1:$I$9, MATCH($M182, reference!$H$1:$H$9, 0), 2),
    ""
  ),
"")</f>
        <v/>
      </c>
      <c r="BL182" s="53" t="str">
        <f>IFERROR(
  IF(
    AND(
      BL$6&gt;=$I182, BL$6&lt;=$J182, $Q$2="Yes",
      NOT( OR(
        AND($M$5=1, OR(WEEKDAY(BL$6,2)=6, WEEKDAY(BL$6,2)=7)),
        AND($M$5=17,  WEEKDAY(BL$6,2)=6),
        AND($M$5=11,  WEEKDAY(BL$6,2)=7)
      ))
    ),
    INDEX(reference!$H$1:$I$9, MATCH($M182, reference!$H$1:$H$9, 0), 2),
    ""
  ),
"")</f>
        <v/>
      </c>
      <c r="BM182" s="53" t="str">
        <f>IFERROR(
  IF(
    AND(
      BM$6&gt;=$I182, BM$6&lt;=$J182, $Q$2="Yes",
      NOT( OR(
        AND($M$5=1, OR(WEEKDAY(BM$6,2)=6, WEEKDAY(BM$6,2)=7)),
        AND($M$5=17,  WEEKDAY(BM$6,2)=6),
        AND($M$5=11,  WEEKDAY(BM$6,2)=7)
      ))
    ),
    INDEX(reference!$H$1:$I$9, MATCH($M182, reference!$H$1:$H$9, 0), 2),
    ""
  ),
"")</f>
        <v/>
      </c>
      <c r="BN182" s="53" t="str">
        <f>IFERROR(
  IF(
    AND(
      BN$6&gt;=$I182, BN$6&lt;=$J182, $Q$2="Yes",
      NOT( OR(
        AND($M$5=1, OR(WEEKDAY(BN$6,2)=6, WEEKDAY(BN$6,2)=7)),
        AND($M$5=17,  WEEKDAY(BN$6,2)=6),
        AND($M$5=11,  WEEKDAY(BN$6,2)=7)
      ))
    ),
    INDEX(reference!$H$1:$I$9, MATCH($M182, reference!$H$1:$H$9, 0), 2),
    ""
  ),
"")</f>
        <v/>
      </c>
      <c r="BO182" s="53" t="str">
        <f>IFERROR(
  IF(
    AND(
      BO$6&gt;=$I182, BO$6&lt;=$J182, $Q$2="Yes",
      NOT( OR(
        AND($M$5=1, OR(WEEKDAY(BO$6,2)=6, WEEKDAY(BO$6,2)=7)),
        AND($M$5=17,  WEEKDAY(BO$6,2)=6),
        AND($M$5=11,  WEEKDAY(BO$6,2)=7)
      ))
    ),
    INDEX(reference!$H$1:$I$9, MATCH($M182, reference!$H$1:$H$9, 0), 2),
    ""
  ),
"")</f>
        <v/>
      </c>
      <c r="BP182" s="53" t="str">
        <f>IFERROR(
  IF(
    AND(
      BP$6&gt;=$I182, BP$6&lt;=$J182, $Q$2="Yes",
      NOT( OR(
        AND($M$5=1, OR(WEEKDAY(BP$6,2)=6, WEEKDAY(BP$6,2)=7)),
        AND($M$5=17,  WEEKDAY(BP$6,2)=6),
        AND($M$5=11,  WEEKDAY(BP$6,2)=7)
      ))
    ),
    INDEX(reference!$H$1:$I$9, MATCH($M182, reference!$H$1:$H$9, 0), 2),
    ""
  ),
"")</f>
        <v/>
      </c>
      <c r="BQ182" s="53" t="str">
        <f>IFERROR(
  IF(
    AND(
      BQ$6&gt;=$I182, BQ$6&lt;=$J182, $Q$2="Yes",
      NOT( OR(
        AND($M$5=1, OR(WEEKDAY(BQ$6,2)=6, WEEKDAY(BQ$6,2)=7)),
        AND($M$5=17,  WEEKDAY(BQ$6,2)=6),
        AND($M$5=11,  WEEKDAY(BQ$6,2)=7)
      ))
    ),
    INDEX(reference!$H$1:$I$9, MATCH($M182, reference!$H$1:$H$9, 0), 2),
    ""
  ),
"")</f>
        <v/>
      </c>
    </row>
    <row r="183" spans="1:69" ht="22.5" customHeight="1" x14ac:dyDescent="0.15">
      <c r="A183" s="46">
        <f>COUNTIF($L$7:M183,M183)</f>
        <v>0</v>
      </c>
      <c r="B183" s="46" t="str">
        <f t="shared" si="10"/>
        <v>-0</v>
      </c>
      <c r="C183" s="46" t="str">
        <f>IFERROR(IF(G183="","",MOD(COUNTIFS($F$6:G183,"◯"),10)),"")</f>
        <v/>
      </c>
      <c r="D183" s="46" t="str" cm="1">
        <f t="array" ref="D183">IF(G183="","",_xlfn.SWITCH(G183,"◯",1,"◆",2,"★",3))</f>
        <v/>
      </c>
      <c r="E183" s="46"/>
      <c r="F183" s="47"/>
      <c r="G183" s="48"/>
      <c r="H183" s="49"/>
      <c r="I183" s="51"/>
      <c r="J183" s="51"/>
      <c r="K183" s="52" t="str">
        <f t="shared" si="9"/>
        <v/>
      </c>
      <c r="L183" s="50"/>
      <c r="M183" s="50"/>
      <c r="N183" s="53" t="str">
        <f>IFERROR(
  IF(
    AND(
      N$6&gt;=$I183, N$6&lt;=$J183, $Q$2="Yes",
      NOT( OR(
        AND($M$5=1, OR(WEEKDAY(N$6,2)=6, WEEKDAY(N$6,2)=7)),
        AND($M$5=17,  WEEKDAY(N$6,2)=6),
        AND($M$5=11,  WEEKDAY(N$6,2)=7)
      ))
    ),
    INDEX(reference!$H$1:$I$9, MATCH($M183, reference!$H$1:$H$9, 0), 2),
    ""
  ),
"")</f>
        <v/>
      </c>
      <c r="O183" s="53" t="str">
        <f>IFERROR(
  IF(
    AND(
      O$6&gt;=$I183, O$6&lt;=$J183, $Q$2="Yes",
      NOT( OR(
        AND($M$5=1, OR(WEEKDAY(O$6,2)=6, WEEKDAY(O$6,2)=7)),
        AND($M$5=17,  WEEKDAY(O$6,2)=6),
        AND($M$5=11,  WEEKDAY(O$6,2)=7)
      ))
    ),
    INDEX(reference!$H$1:$I$9, MATCH($M183, reference!$H$1:$H$9, 0), 2),
    ""
  ),
"")</f>
        <v/>
      </c>
      <c r="P183" s="53" t="str">
        <f>IFERROR(
  IF(
    AND(
      P$6&gt;=$I183, P$6&lt;=$J183, $Q$2="Yes",
      NOT( OR(
        AND($M$5=1, OR(WEEKDAY(P$6,2)=6, WEEKDAY(P$6,2)=7)),
        AND($M$5=17,  WEEKDAY(P$6,2)=6),
        AND($M$5=11,  WEEKDAY(P$6,2)=7)
      ))
    ),
    INDEX(reference!$H$1:$I$9, MATCH($M183, reference!$H$1:$H$9, 0), 2),
    ""
  ),
"")</f>
        <v/>
      </c>
      <c r="Q183" s="53" t="str">
        <f>IFERROR(
  IF(
    AND(
      Q$6&gt;=$I183, Q$6&lt;=$J183, $Q$2="Yes",
      NOT( OR(
        AND($M$5=1, OR(WEEKDAY(Q$6,2)=6, WEEKDAY(Q$6,2)=7)),
        AND($M$5=17,  WEEKDAY(Q$6,2)=6),
        AND($M$5=11,  WEEKDAY(Q$6,2)=7)
      ))
    ),
    INDEX(reference!$H$1:$I$9, MATCH($M183, reference!$H$1:$H$9, 0), 2),
    ""
  ),
"")</f>
        <v/>
      </c>
      <c r="R183" s="53" t="str">
        <f>IFERROR(
  IF(
    AND(
      R$6&gt;=$I183, R$6&lt;=$J183, $Q$2="Yes",
      NOT( OR(
        AND($M$5=1, OR(WEEKDAY(R$6,2)=6, WEEKDAY(R$6,2)=7)),
        AND($M$5=17,  WEEKDAY(R$6,2)=6),
        AND($M$5=11,  WEEKDAY(R$6,2)=7)
      ))
    ),
    INDEX(reference!$H$1:$I$9, MATCH($M183, reference!$H$1:$H$9, 0), 2),
    ""
  ),
"")</f>
        <v/>
      </c>
      <c r="S183" s="53" t="str">
        <f>IFERROR(
  IF(
    AND(
      S$6&gt;=$I183, S$6&lt;=$J183, $Q$2="Yes",
      NOT( OR(
        AND($M$5=1, OR(WEEKDAY(S$6,2)=6, WEEKDAY(S$6,2)=7)),
        AND($M$5=17,  WEEKDAY(S$6,2)=6),
        AND($M$5=11,  WEEKDAY(S$6,2)=7)
      ))
    ),
    INDEX(reference!$H$1:$I$9, MATCH($M183, reference!$H$1:$H$9, 0), 2),
    ""
  ),
"")</f>
        <v/>
      </c>
      <c r="T183" s="53" t="str">
        <f>IFERROR(
  IF(
    AND(
      T$6&gt;=$I183, T$6&lt;=$J183, $Q$2="Yes",
      NOT( OR(
        AND($M$5=1, OR(WEEKDAY(T$6,2)=6, WEEKDAY(T$6,2)=7)),
        AND($M$5=17,  WEEKDAY(T$6,2)=6),
        AND($M$5=11,  WEEKDAY(T$6,2)=7)
      ))
    ),
    INDEX(reference!$H$1:$I$9, MATCH($M183, reference!$H$1:$H$9, 0), 2),
    ""
  ),
"")</f>
        <v/>
      </c>
      <c r="U183" s="53" t="str">
        <f>IFERROR(
  IF(
    AND(
      U$6&gt;=$I183, U$6&lt;=$J183, $Q$2="Yes",
      NOT( OR(
        AND($M$5=1, OR(WEEKDAY(U$6,2)=6, WEEKDAY(U$6,2)=7)),
        AND($M$5=17,  WEEKDAY(U$6,2)=6),
        AND($M$5=11,  WEEKDAY(U$6,2)=7)
      ))
    ),
    INDEX(reference!$H$1:$I$9, MATCH($M183, reference!$H$1:$H$9, 0), 2),
    ""
  ),
"")</f>
        <v/>
      </c>
      <c r="V183" s="53" t="str">
        <f>IFERROR(
  IF(
    AND(
      V$6&gt;=$I183, V$6&lt;=$J183, $Q$2="Yes",
      NOT( OR(
        AND($M$5=1, OR(WEEKDAY(V$6,2)=6, WEEKDAY(V$6,2)=7)),
        AND($M$5=17,  WEEKDAY(V$6,2)=6),
        AND($M$5=11,  WEEKDAY(V$6,2)=7)
      ))
    ),
    INDEX(reference!$H$1:$I$9, MATCH($M183, reference!$H$1:$H$9, 0), 2),
    ""
  ),
"")</f>
        <v/>
      </c>
      <c r="W183" s="53" t="str">
        <f>IFERROR(
  IF(
    AND(
      W$6&gt;=$I183, W$6&lt;=$J183, $Q$2="Yes",
      NOT( OR(
        AND($M$5=1, OR(WEEKDAY(W$6,2)=6, WEEKDAY(W$6,2)=7)),
        AND($M$5=17,  WEEKDAY(W$6,2)=6),
        AND($M$5=11,  WEEKDAY(W$6,2)=7)
      ))
    ),
    INDEX(reference!$H$1:$I$9, MATCH($M183, reference!$H$1:$H$9, 0), 2),
    ""
  ),
"")</f>
        <v/>
      </c>
      <c r="X183" s="53" t="str">
        <f>IFERROR(
  IF(
    AND(
      X$6&gt;=$I183, X$6&lt;=$J183, $Q$2="Yes",
      NOT( OR(
        AND($M$5=1, OR(WEEKDAY(X$6,2)=6, WEEKDAY(X$6,2)=7)),
        AND($M$5=17,  WEEKDAY(X$6,2)=6),
        AND($M$5=11,  WEEKDAY(X$6,2)=7)
      ))
    ),
    INDEX(reference!$H$1:$I$9, MATCH($M183, reference!$H$1:$H$9, 0), 2),
    ""
  ),
"")</f>
        <v/>
      </c>
      <c r="Y183" s="53" t="str">
        <f>IFERROR(
  IF(
    AND(
      Y$6&gt;=$I183, Y$6&lt;=$J183, $Q$2="Yes",
      NOT( OR(
        AND($M$5=1, OR(WEEKDAY(Y$6,2)=6, WEEKDAY(Y$6,2)=7)),
        AND($M$5=17,  WEEKDAY(Y$6,2)=6),
        AND($M$5=11,  WEEKDAY(Y$6,2)=7)
      ))
    ),
    INDEX(reference!$H$1:$I$9, MATCH($M183, reference!$H$1:$H$9, 0), 2),
    ""
  ),
"")</f>
        <v/>
      </c>
      <c r="Z183" s="53" t="str">
        <f>IFERROR(
  IF(
    AND(
      Z$6&gt;=$I183, Z$6&lt;=$J183, $Q$2="Yes",
      NOT( OR(
        AND($M$5=1, OR(WEEKDAY(Z$6,2)=6, WEEKDAY(Z$6,2)=7)),
        AND($M$5=17,  WEEKDAY(Z$6,2)=6),
        AND($M$5=11,  WEEKDAY(Z$6,2)=7)
      ))
    ),
    INDEX(reference!$H$1:$I$9, MATCH($M183, reference!$H$1:$H$9, 0), 2),
    ""
  ),
"")</f>
        <v/>
      </c>
      <c r="AA183" s="53" t="str">
        <f>IFERROR(
  IF(
    AND(
      AA$6&gt;=$I183, AA$6&lt;=$J183, $Q$2="Yes",
      NOT( OR(
        AND($M$5=1, OR(WEEKDAY(AA$6,2)=6, WEEKDAY(AA$6,2)=7)),
        AND($M$5=17,  WEEKDAY(AA$6,2)=6),
        AND($M$5=11,  WEEKDAY(AA$6,2)=7)
      ))
    ),
    INDEX(reference!$H$1:$I$9, MATCH($M183, reference!$H$1:$H$9, 0), 2),
    ""
  ),
"")</f>
        <v/>
      </c>
      <c r="AB183" s="53" t="str">
        <f>IFERROR(
  IF(
    AND(
      AB$6&gt;=$I183, AB$6&lt;=$J183, $Q$2="Yes",
      NOT( OR(
        AND($M$5=1, OR(WEEKDAY(AB$6,2)=6, WEEKDAY(AB$6,2)=7)),
        AND($M$5=17,  WEEKDAY(AB$6,2)=6),
        AND($M$5=11,  WEEKDAY(AB$6,2)=7)
      ))
    ),
    INDEX(reference!$H$1:$I$9, MATCH($M183, reference!$H$1:$H$9, 0), 2),
    ""
  ),
"")</f>
        <v/>
      </c>
      <c r="AC183" s="53" t="str">
        <f>IFERROR(
  IF(
    AND(
      AC$6&gt;=$I183, AC$6&lt;=$J183, $Q$2="Yes",
      NOT( OR(
        AND($M$5=1, OR(WEEKDAY(AC$6,2)=6, WEEKDAY(AC$6,2)=7)),
        AND($M$5=17,  WEEKDAY(AC$6,2)=6),
        AND($M$5=11,  WEEKDAY(AC$6,2)=7)
      ))
    ),
    INDEX(reference!$H$1:$I$9, MATCH($M183, reference!$H$1:$H$9, 0), 2),
    ""
  ),
"")</f>
        <v/>
      </c>
      <c r="AD183" s="53" t="str">
        <f>IFERROR(
  IF(
    AND(
      AD$6&gt;=$I183, AD$6&lt;=$J183, $Q$2="Yes",
      NOT( OR(
        AND($M$5=1, OR(WEEKDAY(AD$6,2)=6, WEEKDAY(AD$6,2)=7)),
        AND($M$5=17,  WEEKDAY(AD$6,2)=6),
        AND($M$5=11,  WEEKDAY(AD$6,2)=7)
      ))
    ),
    INDEX(reference!$H$1:$I$9, MATCH($M183, reference!$H$1:$H$9, 0), 2),
    ""
  ),
"")</f>
        <v/>
      </c>
      <c r="AE183" s="53" t="str">
        <f>IFERROR(
  IF(
    AND(
      AE$6&gt;=$I183, AE$6&lt;=$J183, $Q$2="Yes",
      NOT( OR(
        AND($M$5=1, OR(WEEKDAY(AE$6,2)=6, WEEKDAY(AE$6,2)=7)),
        AND($M$5=17,  WEEKDAY(AE$6,2)=6),
        AND($M$5=11,  WEEKDAY(AE$6,2)=7)
      ))
    ),
    INDEX(reference!$H$1:$I$9, MATCH($M183, reference!$H$1:$H$9, 0), 2),
    ""
  ),
"")</f>
        <v/>
      </c>
      <c r="AF183" s="53" t="str">
        <f>IFERROR(
  IF(
    AND(
      AF$6&gt;=$I183, AF$6&lt;=$J183, $Q$2="Yes",
      NOT( OR(
        AND($M$5=1, OR(WEEKDAY(AF$6,2)=6, WEEKDAY(AF$6,2)=7)),
        AND($M$5=17,  WEEKDAY(AF$6,2)=6),
        AND($M$5=11,  WEEKDAY(AF$6,2)=7)
      ))
    ),
    INDEX(reference!$H$1:$I$9, MATCH($M183, reference!$H$1:$H$9, 0), 2),
    ""
  ),
"")</f>
        <v/>
      </c>
      <c r="AG183" s="53" t="str">
        <f>IFERROR(
  IF(
    AND(
      AG$6&gt;=$I183, AG$6&lt;=$J183, $Q$2="Yes",
      NOT( OR(
        AND($M$5=1, OR(WEEKDAY(AG$6,2)=6, WEEKDAY(AG$6,2)=7)),
        AND($M$5=17,  WEEKDAY(AG$6,2)=6),
        AND($M$5=11,  WEEKDAY(AG$6,2)=7)
      ))
    ),
    INDEX(reference!$H$1:$I$9, MATCH($M183, reference!$H$1:$H$9, 0), 2),
    ""
  ),
"")</f>
        <v/>
      </c>
      <c r="AH183" s="53" t="str">
        <f>IFERROR(
  IF(
    AND(
      AH$6&gt;=$I183, AH$6&lt;=$J183, $Q$2="Yes",
      NOT( OR(
        AND($M$5=1, OR(WEEKDAY(AH$6,2)=6, WEEKDAY(AH$6,2)=7)),
        AND($M$5=17,  WEEKDAY(AH$6,2)=6),
        AND($M$5=11,  WEEKDAY(AH$6,2)=7)
      ))
    ),
    INDEX(reference!$H$1:$I$9, MATCH($M183, reference!$H$1:$H$9, 0), 2),
    ""
  ),
"")</f>
        <v/>
      </c>
      <c r="AI183" s="53" t="str">
        <f>IFERROR(
  IF(
    AND(
      AI$6&gt;=$I183, AI$6&lt;=$J183, $Q$2="Yes",
      NOT( OR(
        AND($M$5=1, OR(WEEKDAY(AI$6,2)=6, WEEKDAY(AI$6,2)=7)),
        AND($M$5=17,  WEEKDAY(AI$6,2)=6),
        AND($M$5=11,  WEEKDAY(AI$6,2)=7)
      ))
    ),
    INDEX(reference!$H$1:$I$9, MATCH($M183, reference!$H$1:$H$9, 0), 2),
    ""
  ),
"")</f>
        <v/>
      </c>
      <c r="AJ183" s="53" t="str">
        <f>IFERROR(
  IF(
    AND(
      AJ$6&gt;=$I183, AJ$6&lt;=$J183, $Q$2="Yes",
      NOT( OR(
        AND($M$5=1, OR(WEEKDAY(AJ$6,2)=6, WEEKDAY(AJ$6,2)=7)),
        AND($M$5=17,  WEEKDAY(AJ$6,2)=6),
        AND($M$5=11,  WEEKDAY(AJ$6,2)=7)
      ))
    ),
    INDEX(reference!$H$1:$I$9, MATCH($M183, reference!$H$1:$H$9, 0), 2),
    ""
  ),
"")</f>
        <v/>
      </c>
      <c r="AK183" s="53" t="str">
        <f>IFERROR(
  IF(
    AND(
      AK$6&gt;=$I183, AK$6&lt;=$J183, $Q$2="Yes",
      NOT( OR(
        AND($M$5=1, OR(WEEKDAY(AK$6,2)=6, WEEKDAY(AK$6,2)=7)),
        AND($M$5=17,  WEEKDAY(AK$6,2)=6),
        AND($M$5=11,  WEEKDAY(AK$6,2)=7)
      ))
    ),
    INDEX(reference!$H$1:$I$9, MATCH($M183, reference!$H$1:$H$9, 0), 2),
    ""
  ),
"")</f>
        <v/>
      </c>
      <c r="AL183" s="53" t="str">
        <f>IFERROR(
  IF(
    AND(
      AL$6&gt;=$I183, AL$6&lt;=$J183, $Q$2="Yes",
      NOT( OR(
        AND($M$5=1, OR(WEEKDAY(AL$6,2)=6, WEEKDAY(AL$6,2)=7)),
        AND($M$5=17,  WEEKDAY(AL$6,2)=6),
        AND($M$5=11,  WEEKDAY(AL$6,2)=7)
      ))
    ),
    INDEX(reference!$H$1:$I$9, MATCH($M183, reference!$H$1:$H$9, 0), 2),
    ""
  ),
"")</f>
        <v/>
      </c>
      <c r="AM183" s="53" t="str">
        <f>IFERROR(
  IF(
    AND(
      AM$6&gt;=$I183, AM$6&lt;=$J183, $Q$2="Yes",
      NOT( OR(
        AND($M$5=1, OR(WEEKDAY(AM$6,2)=6, WEEKDAY(AM$6,2)=7)),
        AND($M$5=17,  WEEKDAY(AM$6,2)=6),
        AND($M$5=11,  WEEKDAY(AM$6,2)=7)
      ))
    ),
    INDEX(reference!$H$1:$I$9, MATCH($M183, reference!$H$1:$H$9, 0), 2),
    ""
  ),
"")</f>
        <v/>
      </c>
      <c r="AN183" s="53" t="str">
        <f>IFERROR(
  IF(
    AND(
      AN$6&gt;=$I183, AN$6&lt;=$J183, $Q$2="Yes",
      NOT( OR(
        AND($M$5=1, OR(WEEKDAY(AN$6,2)=6, WEEKDAY(AN$6,2)=7)),
        AND($M$5=17,  WEEKDAY(AN$6,2)=6),
        AND($M$5=11,  WEEKDAY(AN$6,2)=7)
      ))
    ),
    INDEX(reference!$H$1:$I$9, MATCH($M183, reference!$H$1:$H$9, 0), 2),
    ""
  ),
"")</f>
        <v/>
      </c>
      <c r="AO183" s="53" t="str">
        <f>IFERROR(
  IF(
    AND(
      AO$6&gt;=$I183, AO$6&lt;=$J183, $Q$2="Yes",
      NOT( OR(
        AND($M$5=1, OR(WEEKDAY(AO$6,2)=6, WEEKDAY(AO$6,2)=7)),
        AND($M$5=17,  WEEKDAY(AO$6,2)=6),
        AND($M$5=11,  WEEKDAY(AO$6,2)=7)
      ))
    ),
    INDEX(reference!$H$1:$I$9, MATCH($M183, reference!$H$1:$H$9, 0), 2),
    ""
  ),
"")</f>
        <v/>
      </c>
      <c r="AP183" s="53" t="str">
        <f>IFERROR(
  IF(
    AND(
      AP$6&gt;=$I183, AP$6&lt;=$J183, $Q$2="Yes",
      NOT( OR(
        AND($M$5=1, OR(WEEKDAY(AP$6,2)=6, WEEKDAY(AP$6,2)=7)),
        AND($M$5=17,  WEEKDAY(AP$6,2)=6),
        AND($M$5=11,  WEEKDAY(AP$6,2)=7)
      ))
    ),
    INDEX(reference!$H$1:$I$9, MATCH($M183, reference!$H$1:$H$9, 0), 2),
    ""
  ),
"")</f>
        <v/>
      </c>
      <c r="AQ183" s="53" t="str">
        <f>IFERROR(
  IF(
    AND(
      AQ$6&gt;=$I183, AQ$6&lt;=$J183, $Q$2="Yes",
      NOT( OR(
        AND($M$5=1, OR(WEEKDAY(AQ$6,2)=6, WEEKDAY(AQ$6,2)=7)),
        AND($M$5=17,  WEEKDAY(AQ$6,2)=6),
        AND($M$5=11,  WEEKDAY(AQ$6,2)=7)
      ))
    ),
    INDEX(reference!$H$1:$I$9, MATCH($M183, reference!$H$1:$H$9, 0), 2),
    ""
  ),
"")</f>
        <v/>
      </c>
      <c r="AR183" s="53" t="str">
        <f>IFERROR(
  IF(
    AND(
      AR$6&gt;=$I183, AR$6&lt;=$J183, $Q$2="Yes",
      NOT( OR(
        AND($M$5=1, OR(WEEKDAY(AR$6,2)=6, WEEKDAY(AR$6,2)=7)),
        AND($M$5=17,  WEEKDAY(AR$6,2)=6),
        AND($M$5=11,  WEEKDAY(AR$6,2)=7)
      ))
    ),
    INDEX(reference!$H$1:$I$9, MATCH($M183, reference!$H$1:$H$9, 0), 2),
    ""
  ),
"")</f>
        <v/>
      </c>
      <c r="AS183" s="53" t="str">
        <f>IFERROR(
  IF(
    AND(
      AS$6&gt;=$I183, AS$6&lt;=$J183, $Q$2="Yes",
      NOT( OR(
        AND($M$5=1, OR(WEEKDAY(AS$6,2)=6, WEEKDAY(AS$6,2)=7)),
        AND($M$5=17,  WEEKDAY(AS$6,2)=6),
        AND($M$5=11,  WEEKDAY(AS$6,2)=7)
      ))
    ),
    INDEX(reference!$H$1:$I$9, MATCH($M183, reference!$H$1:$H$9, 0), 2),
    ""
  ),
"")</f>
        <v/>
      </c>
      <c r="AT183" s="53" t="str">
        <f>IFERROR(
  IF(
    AND(
      AT$6&gt;=$I183, AT$6&lt;=$J183, $Q$2="Yes",
      NOT( OR(
        AND($M$5=1, OR(WEEKDAY(AT$6,2)=6, WEEKDAY(AT$6,2)=7)),
        AND($M$5=17,  WEEKDAY(AT$6,2)=6),
        AND($M$5=11,  WEEKDAY(AT$6,2)=7)
      ))
    ),
    INDEX(reference!$H$1:$I$9, MATCH($M183, reference!$H$1:$H$9, 0), 2),
    ""
  ),
"")</f>
        <v/>
      </c>
      <c r="AU183" s="53" t="str">
        <f>IFERROR(
  IF(
    AND(
      AU$6&gt;=$I183, AU$6&lt;=$J183, $Q$2="Yes",
      NOT( OR(
        AND($M$5=1, OR(WEEKDAY(AU$6,2)=6, WEEKDAY(AU$6,2)=7)),
        AND($M$5=17,  WEEKDAY(AU$6,2)=6),
        AND($M$5=11,  WEEKDAY(AU$6,2)=7)
      ))
    ),
    INDEX(reference!$H$1:$I$9, MATCH($M183, reference!$H$1:$H$9, 0), 2),
    ""
  ),
"")</f>
        <v/>
      </c>
      <c r="AV183" s="53" t="str">
        <f>IFERROR(
  IF(
    AND(
      AV$6&gt;=$I183, AV$6&lt;=$J183, $Q$2="Yes",
      NOT( OR(
        AND($M$5=1, OR(WEEKDAY(AV$6,2)=6, WEEKDAY(AV$6,2)=7)),
        AND($M$5=17,  WEEKDAY(AV$6,2)=6),
        AND($M$5=11,  WEEKDAY(AV$6,2)=7)
      ))
    ),
    INDEX(reference!$H$1:$I$9, MATCH($M183, reference!$H$1:$H$9, 0), 2),
    ""
  ),
"")</f>
        <v/>
      </c>
      <c r="AW183" s="53" t="str">
        <f>IFERROR(
  IF(
    AND(
      AW$6&gt;=$I183, AW$6&lt;=$J183, $Q$2="Yes",
      NOT( OR(
        AND($M$5=1, OR(WEEKDAY(AW$6,2)=6, WEEKDAY(AW$6,2)=7)),
        AND($M$5=17,  WEEKDAY(AW$6,2)=6),
        AND($M$5=11,  WEEKDAY(AW$6,2)=7)
      ))
    ),
    INDEX(reference!$H$1:$I$9, MATCH($M183, reference!$H$1:$H$9, 0), 2),
    ""
  ),
"")</f>
        <v/>
      </c>
      <c r="AX183" s="53" t="str">
        <f>IFERROR(
  IF(
    AND(
      AX$6&gt;=$I183, AX$6&lt;=$J183, $Q$2="Yes",
      NOT( OR(
        AND($M$5=1, OR(WEEKDAY(AX$6,2)=6, WEEKDAY(AX$6,2)=7)),
        AND($M$5=17,  WEEKDAY(AX$6,2)=6),
        AND($M$5=11,  WEEKDAY(AX$6,2)=7)
      ))
    ),
    INDEX(reference!$H$1:$I$9, MATCH($M183, reference!$H$1:$H$9, 0), 2),
    ""
  ),
"")</f>
        <v/>
      </c>
      <c r="AY183" s="53" t="str">
        <f>IFERROR(
  IF(
    AND(
      AY$6&gt;=$I183, AY$6&lt;=$J183, $Q$2="Yes",
      NOT( OR(
        AND($M$5=1, OR(WEEKDAY(AY$6,2)=6, WEEKDAY(AY$6,2)=7)),
        AND($M$5=17,  WEEKDAY(AY$6,2)=6),
        AND($M$5=11,  WEEKDAY(AY$6,2)=7)
      ))
    ),
    INDEX(reference!$H$1:$I$9, MATCH($M183, reference!$H$1:$H$9, 0), 2),
    ""
  ),
"")</f>
        <v/>
      </c>
      <c r="AZ183" s="53" t="str">
        <f>IFERROR(
  IF(
    AND(
      AZ$6&gt;=$I183, AZ$6&lt;=$J183, $Q$2="Yes",
      NOT( OR(
        AND($M$5=1, OR(WEEKDAY(AZ$6,2)=6, WEEKDAY(AZ$6,2)=7)),
        AND($M$5=17,  WEEKDAY(AZ$6,2)=6),
        AND($M$5=11,  WEEKDAY(AZ$6,2)=7)
      ))
    ),
    INDEX(reference!$H$1:$I$9, MATCH($M183, reference!$H$1:$H$9, 0), 2),
    ""
  ),
"")</f>
        <v/>
      </c>
      <c r="BA183" s="53" t="str">
        <f>IFERROR(
  IF(
    AND(
      BA$6&gt;=$I183, BA$6&lt;=$J183, $Q$2="Yes",
      NOT( OR(
        AND($M$5=1, OR(WEEKDAY(BA$6,2)=6, WEEKDAY(BA$6,2)=7)),
        AND($M$5=17,  WEEKDAY(BA$6,2)=6),
        AND($M$5=11,  WEEKDAY(BA$6,2)=7)
      ))
    ),
    INDEX(reference!$H$1:$I$9, MATCH($M183, reference!$H$1:$H$9, 0), 2),
    ""
  ),
"")</f>
        <v/>
      </c>
      <c r="BB183" s="53" t="str">
        <f>IFERROR(
  IF(
    AND(
      BB$6&gt;=$I183, BB$6&lt;=$J183, $Q$2="Yes",
      NOT( OR(
        AND($M$5=1, OR(WEEKDAY(BB$6,2)=6, WEEKDAY(BB$6,2)=7)),
        AND($M$5=17,  WEEKDAY(BB$6,2)=6),
        AND($M$5=11,  WEEKDAY(BB$6,2)=7)
      ))
    ),
    INDEX(reference!$H$1:$I$9, MATCH($M183, reference!$H$1:$H$9, 0), 2),
    ""
  ),
"")</f>
        <v/>
      </c>
      <c r="BC183" s="53" t="str">
        <f>IFERROR(
  IF(
    AND(
      BC$6&gt;=$I183, BC$6&lt;=$J183, $Q$2="Yes",
      NOT( OR(
        AND($M$5=1, OR(WEEKDAY(BC$6,2)=6, WEEKDAY(BC$6,2)=7)),
        AND($M$5=17,  WEEKDAY(BC$6,2)=6),
        AND($M$5=11,  WEEKDAY(BC$6,2)=7)
      ))
    ),
    INDEX(reference!$H$1:$I$9, MATCH($M183, reference!$H$1:$H$9, 0), 2),
    ""
  ),
"")</f>
        <v/>
      </c>
      <c r="BD183" s="53" t="str">
        <f>IFERROR(
  IF(
    AND(
      BD$6&gt;=$I183, BD$6&lt;=$J183, $Q$2="Yes",
      NOT( OR(
        AND($M$5=1, OR(WEEKDAY(BD$6,2)=6, WEEKDAY(BD$6,2)=7)),
        AND($M$5=17,  WEEKDAY(BD$6,2)=6),
        AND($M$5=11,  WEEKDAY(BD$6,2)=7)
      ))
    ),
    INDEX(reference!$H$1:$I$9, MATCH($M183, reference!$H$1:$H$9, 0), 2),
    ""
  ),
"")</f>
        <v/>
      </c>
      <c r="BE183" s="53" t="str">
        <f>IFERROR(
  IF(
    AND(
      BE$6&gt;=$I183, BE$6&lt;=$J183, $Q$2="Yes",
      NOT( OR(
        AND($M$5=1, OR(WEEKDAY(BE$6,2)=6, WEEKDAY(BE$6,2)=7)),
        AND($M$5=17,  WEEKDAY(BE$6,2)=6),
        AND($M$5=11,  WEEKDAY(BE$6,2)=7)
      ))
    ),
    INDEX(reference!$H$1:$I$9, MATCH($M183, reference!$H$1:$H$9, 0), 2),
    ""
  ),
"")</f>
        <v/>
      </c>
      <c r="BF183" s="53" t="str">
        <f>IFERROR(
  IF(
    AND(
      BF$6&gt;=$I183, BF$6&lt;=$J183, $Q$2="Yes",
      NOT( OR(
        AND($M$5=1, OR(WEEKDAY(BF$6,2)=6, WEEKDAY(BF$6,2)=7)),
        AND($M$5=17,  WEEKDAY(BF$6,2)=6),
        AND($M$5=11,  WEEKDAY(BF$6,2)=7)
      ))
    ),
    INDEX(reference!$H$1:$I$9, MATCH($M183, reference!$H$1:$H$9, 0), 2),
    ""
  ),
"")</f>
        <v/>
      </c>
      <c r="BG183" s="53" t="str">
        <f>IFERROR(
  IF(
    AND(
      BG$6&gt;=$I183, BG$6&lt;=$J183, $Q$2="Yes",
      NOT( OR(
        AND($M$5=1, OR(WEEKDAY(BG$6,2)=6, WEEKDAY(BG$6,2)=7)),
        AND($M$5=17,  WEEKDAY(BG$6,2)=6),
        AND($M$5=11,  WEEKDAY(BG$6,2)=7)
      ))
    ),
    INDEX(reference!$H$1:$I$9, MATCH($M183, reference!$H$1:$H$9, 0), 2),
    ""
  ),
"")</f>
        <v/>
      </c>
      <c r="BH183" s="53" t="str">
        <f>IFERROR(
  IF(
    AND(
      BH$6&gt;=$I183, BH$6&lt;=$J183, $Q$2="Yes",
      NOT( OR(
        AND($M$5=1, OR(WEEKDAY(BH$6,2)=6, WEEKDAY(BH$6,2)=7)),
        AND($M$5=17,  WEEKDAY(BH$6,2)=6),
        AND($M$5=11,  WEEKDAY(BH$6,2)=7)
      ))
    ),
    INDEX(reference!$H$1:$I$9, MATCH($M183, reference!$H$1:$H$9, 0), 2),
    ""
  ),
"")</f>
        <v/>
      </c>
      <c r="BI183" s="53" t="str">
        <f>IFERROR(
  IF(
    AND(
      BI$6&gt;=$I183, BI$6&lt;=$J183, $Q$2="Yes",
      NOT( OR(
        AND($M$5=1, OR(WEEKDAY(BI$6,2)=6, WEEKDAY(BI$6,2)=7)),
        AND($M$5=17,  WEEKDAY(BI$6,2)=6),
        AND($M$5=11,  WEEKDAY(BI$6,2)=7)
      ))
    ),
    INDEX(reference!$H$1:$I$9, MATCH($M183, reference!$H$1:$H$9, 0), 2),
    ""
  ),
"")</f>
        <v/>
      </c>
      <c r="BJ183" s="53" t="str">
        <f>IFERROR(
  IF(
    AND(
      BJ$6&gt;=$I183, BJ$6&lt;=$J183, $Q$2="Yes",
      NOT( OR(
        AND($M$5=1, OR(WEEKDAY(BJ$6,2)=6, WEEKDAY(BJ$6,2)=7)),
        AND($M$5=17,  WEEKDAY(BJ$6,2)=6),
        AND($M$5=11,  WEEKDAY(BJ$6,2)=7)
      ))
    ),
    INDEX(reference!$H$1:$I$9, MATCH($M183, reference!$H$1:$H$9, 0), 2),
    ""
  ),
"")</f>
        <v/>
      </c>
      <c r="BK183" s="53" t="str">
        <f>IFERROR(
  IF(
    AND(
      BK$6&gt;=$I183, BK$6&lt;=$J183, $Q$2="Yes",
      NOT( OR(
        AND($M$5=1, OR(WEEKDAY(BK$6,2)=6, WEEKDAY(BK$6,2)=7)),
        AND($M$5=17,  WEEKDAY(BK$6,2)=6),
        AND($M$5=11,  WEEKDAY(BK$6,2)=7)
      ))
    ),
    INDEX(reference!$H$1:$I$9, MATCH($M183, reference!$H$1:$H$9, 0), 2),
    ""
  ),
"")</f>
        <v/>
      </c>
      <c r="BL183" s="53" t="str">
        <f>IFERROR(
  IF(
    AND(
      BL$6&gt;=$I183, BL$6&lt;=$J183, $Q$2="Yes",
      NOT( OR(
        AND($M$5=1, OR(WEEKDAY(BL$6,2)=6, WEEKDAY(BL$6,2)=7)),
        AND($M$5=17,  WEEKDAY(BL$6,2)=6),
        AND($M$5=11,  WEEKDAY(BL$6,2)=7)
      ))
    ),
    INDEX(reference!$H$1:$I$9, MATCH($M183, reference!$H$1:$H$9, 0), 2),
    ""
  ),
"")</f>
        <v/>
      </c>
      <c r="BM183" s="53" t="str">
        <f>IFERROR(
  IF(
    AND(
      BM$6&gt;=$I183, BM$6&lt;=$J183, $Q$2="Yes",
      NOT( OR(
        AND($M$5=1, OR(WEEKDAY(BM$6,2)=6, WEEKDAY(BM$6,2)=7)),
        AND($M$5=17,  WEEKDAY(BM$6,2)=6),
        AND($M$5=11,  WEEKDAY(BM$6,2)=7)
      ))
    ),
    INDEX(reference!$H$1:$I$9, MATCH($M183, reference!$H$1:$H$9, 0), 2),
    ""
  ),
"")</f>
        <v/>
      </c>
      <c r="BN183" s="53" t="str">
        <f>IFERROR(
  IF(
    AND(
      BN$6&gt;=$I183, BN$6&lt;=$J183, $Q$2="Yes",
      NOT( OR(
        AND($M$5=1, OR(WEEKDAY(BN$6,2)=6, WEEKDAY(BN$6,2)=7)),
        AND($M$5=17,  WEEKDAY(BN$6,2)=6),
        AND($M$5=11,  WEEKDAY(BN$6,2)=7)
      ))
    ),
    INDEX(reference!$H$1:$I$9, MATCH($M183, reference!$H$1:$H$9, 0), 2),
    ""
  ),
"")</f>
        <v/>
      </c>
      <c r="BO183" s="53" t="str">
        <f>IFERROR(
  IF(
    AND(
      BO$6&gt;=$I183, BO$6&lt;=$J183, $Q$2="Yes",
      NOT( OR(
        AND($M$5=1, OR(WEEKDAY(BO$6,2)=6, WEEKDAY(BO$6,2)=7)),
        AND($M$5=17,  WEEKDAY(BO$6,2)=6),
        AND($M$5=11,  WEEKDAY(BO$6,2)=7)
      ))
    ),
    INDEX(reference!$H$1:$I$9, MATCH($M183, reference!$H$1:$H$9, 0), 2),
    ""
  ),
"")</f>
        <v/>
      </c>
      <c r="BP183" s="53" t="str">
        <f>IFERROR(
  IF(
    AND(
      BP$6&gt;=$I183, BP$6&lt;=$J183, $Q$2="Yes",
      NOT( OR(
        AND($M$5=1, OR(WEEKDAY(BP$6,2)=6, WEEKDAY(BP$6,2)=7)),
        AND($M$5=17,  WEEKDAY(BP$6,2)=6),
        AND($M$5=11,  WEEKDAY(BP$6,2)=7)
      ))
    ),
    INDEX(reference!$H$1:$I$9, MATCH($M183, reference!$H$1:$H$9, 0), 2),
    ""
  ),
"")</f>
        <v/>
      </c>
      <c r="BQ183" s="53" t="str">
        <f>IFERROR(
  IF(
    AND(
      BQ$6&gt;=$I183, BQ$6&lt;=$J183, $Q$2="Yes",
      NOT( OR(
        AND($M$5=1, OR(WEEKDAY(BQ$6,2)=6, WEEKDAY(BQ$6,2)=7)),
        AND($M$5=17,  WEEKDAY(BQ$6,2)=6),
        AND($M$5=11,  WEEKDAY(BQ$6,2)=7)
      ))
    ),
    INDEX(reference!$H$1:$I$9, MATCH($M183, reference!$H$1:$H$9, 0), 2),
    ""
  ),
"")</f>
        <v/>
      </c>
    </row>
    <row r="184" spans="1:69" ht="22.5" customHeight="1" x14ac:dyDescent="0.15">
      <c r="A184" s="46">
        <f>COUNTIF($L$7:M184,M184)</f>
        <v>0</v>
      </c>
      <c r="B184" s="46" t="str">
        <f t="shared" si="10"/>
        <v>-0</v>
      </c>
      <c r="C184" s="46" t="str">
        <f>IFERROR(IF(G184="","",MOD(COUNTIFS($F$6:G184,"◯"),10)),"")</f>
        <v/>
      </c>
      <c r="D184" s="46" t="str" cm="1">
        <f t="array" ref="D184">IF(G184="","",_xlfn.SWITCH(G184,"◯",1,"◆",2,"★",3))</f>
        <v/>
      </c>
      <c r="E184" s="46"/>
      <c r="F184" s="47"/>
      <c r="G184" s="48"/>
      <c r="H184" s="49"/>
      <c r="I184" s="51"/>
      <c r="J184" s="51"/>
      <c r="K184" s="52" t="str">
        <f t="shared" si="9"/>
        <v/>
      </c>
      <c r="L184" s="50"/>
      <c r="M184" s="50"/>
      <c r="N184" s="53" t="str">
        <f>IFERROR(
  IF(
    AND(
      N$6&gt;=$I184, N$6&lt;=$J184, $Q$2="Yes",
      NOT( OR(
        AND($M$5=1, OR(WEEKDAY(N$6,2)=6, WEEKDAY(N$6,2)=7)),
        AND($M$5=17,  WEEKDAY(N$6,2)=6),
        AND($M$5=11,  WEEKDAY(N$6,2)=7)
      ))
    ),
    INDEX(reference!$H$1:$I$9, MATCH($M184, reference!$H$1:$H$9, 0), 2),
    ""
  ),
"")</f>
        <v/>
      </c>
      <c r="O184" s="53" t="str">
        <f>IFERROR(
  IF(
    AND(
      O$6&gt;=$I184, O$6&lt;=$J184, $Q$2="Yes",
      NOT( OR(
        AND($M$5=1, OR(WEEKDAY(O$6,2)=6, WEEKDAY(O$6,2)=7)),
        AND($M$5=17,  WEEKDAY(O$6,2)=6),
        AND($M$5=11,  WEEKDAY(O$6,2)=7)
      ))
    ),
    INDEX(reference!$H$1:$I$9, MATCH($M184, reference!$H$1:$H$9, 0), 2),
    ""
  ),
"")</f>
        <v/>
      </c>
      <c r="P184" s="53" t="str">
        <f>IFERROR(
  IF(
    AND(
      P$6&gt;=$I184, P$6&lt;=$J184, $Q$2="Yes",
      NOT( OR(
        AND($M$5=1, OR(WEEKDAY(P$6,2)=6, WEEKDAY(P$6,2)=7)),
        AND($M$5=17,  WEEKDAY(P$6,2)=6),
        AND($M$5=11,  WEEKDAY(P$6,2)=7)
      ))
    ),
    INDEX(reference!$H$1:$I$9, MATCH($M184, reference!$H$1:$H$9, 0), 2),
    ""
  ),
"")</f>
        <v/>
      </c>
      <c r="Q184" s="53" t="str">
        <f>IFERROR(
  IF(
    AND(
      Q$6&gt;=$I184, Q$6&lt;=$J184, $Q$2="Yes",
      NOT( OR(
        AND($M$5=1, OR(WEEKDAY(Q$6,2)=6, WEEKDAY(Q$6,2)=7)),
        AND($M$5=17,  WEEKDAY(Q$6,2)=6),
        AND($M$5=11,  WEEKDAY(Q$6,2)=7)
      ))
    ),
    INDEX(reference!$H$1:$I$9, MATCH($M184, reference!$H$1:$H$9, 0), 2),
    ""
  ),
"")</f>
        <v/>
      </c>
      <c r="R184" s="53" t="str">
        <f>IFERROR(
  IF(
    AND(
      R$6&gt;=$I184, R$6&lt;=$J184, $Q$2="Yes",
      NOT( OR(
        AND($M$5=1, OR(WEEKDAY(R$6,2)=6, WEEKDAY(R$6,2)=7)),
        AND($M$5=17,  WEEKDAY(R$6,2)=6),
        AND($M$5=11,  WEEKDAY(R$6,2)=7)
      ))
    ),
    INDEX(reference!$H$1:$I$9, MATCH($M184, reference!$H$1:$H$9, 0), 2),
    ""
  ),
"")</f>
        <v/>
      </c>
      <c r="S184" s="53" t="str">
        <f>IFERROR(
  IF(
    AND(
      S$6&gt;=$I184, S$6&lt;=$J184, $Q$2="Yes",
      NOT( OR(
        AND($M$5=1, OR(WEEKDAY(S$6,2)=6, WEEKDAY(S$6,2)=7)),
        AND($M$5=17,  WEEKDAY(S$6,2)=6),
        AND($M$5=11,  WEEKDAY(S$6,2)=7)
      ))
    ),
    INDEX(reference!$H$1:$I$9, MATCH($M184, reference!$H$1:$H$9, 0), 2),
    ""
  ),
"")</f>
        <v/>
      </c>
      <c r="T184" s="53" t="str">
        <f>IFERROR(
  IF(
    AND(
      T$6&gt;=$I184, T$6&lt;=$J184, $Q$2="Yes",
      NOT( OR(
        AND($M$5=1, OR(WEEKDAY(T$6,2)=6, WEEKDAY(T$6,2)=7)),
        AND($M$5=17,  WEEKDAY(T$6,2)=6),
        AND($M$5=11,  WEEKDAY(T$6,2)=7)
      ))
    ),
    INDEX(reference!$H$1:$I$9, MATCH($M184, reference!$H$1:$H$9, 0), 2),
    ""
  ),
"")</f>
        <v/>
      </c>
      <c r="U184" s="53" t="str">
        <f>IFERROR(
  IF(
    AND(
      U$6&gt;=$I184, U$6&lt;=$J184, $Q$2="Yes",
      NOT( OR(
        AND($M$5=1, OR(WEEKDAY(U$6,2)=6, WEEKDAY(U$6,2)=7)),
        AND($M$5=17,  WEEKDAY(U$6,2)=6),
        AND($M$5=11,  WEEKDAY(U$6,2)=7)
      ))
    ),
    INDEX(reference!$H$1:$I$9, MATCH($M184, reference!$H$1:$H$9, 0), 2),
    ""
  ),
"")</f>
        <v/>
      </c>
      <c r="V184" s="53" t="str">
        <f>IFERROR(
  IF(
    AND(
      V$6&gt;=$I184, V$6&lt;=$J184, $Q$2="Yes",
      NOT( OR(
        AND($M$5=1, OR(WEEKDAY(V$6,2)=6, WEEKDAY(V$6,2)=7)),
        AND($M$5=17,  WEEKDAY(V$6,2)=6),
        AND($M$5=11,  WEEKDAY(V$6,2)=7)
      ))
    ),
    INDEX(reference!$H$1:$I$9, MATCH($M184, reference!$H$1:$H$9, 0), 2),
    ""
  ),
"")</f>
        <v/>
      </c>
      <c r="W184" s="53" t="str">
        <f>IFERROR(
  IF(
    AND(
      W$6&gt;=$I184, W$6&lt;=$J184, $Q$2="Yes",
      NOT( OR(
        AND($M$5=1, OR(WEEKDAY(W$6,2)=6, WEEKDAY(W$6,2)=7)),
        AND($M$5=17,  WEEKDAY(W$6,2)=6),
        AND($M$5=11,  WEEKDAY(W$6,2)=7)
      ))
    ),
    INDEX(reference!$H$1:$I$9, MATCH($M184, reference!$H$1:$H$9, 0), 2),
    ""
  ),
"")</f>
        <v/>
      </c>
      <c r="X184" s="53" t="str">
        <f>IFERROR(
  IF(
    AND(
      X$6&gt;=$I184, X$6&lt;=$J184, $Q$2="Yes",
      NOT( OR(
        AND($M$5=1, OR(WEEKDAY(X$6,2)=6, WEEKDAY(X$6,2)=7)),
        AND($M$5=17,  WEEKDAY(X$6,2)=6),
        AND($M$5=11,  WEEKDAY(X$6,2)=7)
      ))
    ),
    INDEX(reference!$H$1:$I$9, MATCH($M184, reference!$H$1:$H$9, 0), 2),
    ""
  ),
"")</f>
        <v/>
      </c>
      <c r="Y184" s="53" t="str">
        <f>IFERROR(
  IF(
    AND(
      Y$6&gt;=$I184, Y$6&lt;=$J184, $Q$2="Yes",
      NOT( OR(
        AND($M$5=1, OR(WEEKDAY(Y$6,2)=6, WEEKDAY(Y$6,2)=7)),
        AND($M$5=17,  WEEKDAY(Y$6,2)=6),
        AND($M$5=11,  WEEKDAY(Y$6,2)=7)
      ))
    ),
    INDEX(reference!$H$1:$I$9, MATCH($M184, reference!$H$1:$H$9, 0), 2),
    ""
  ),
"")</f>
        <v/>
      </c>
      <c r="Z184" s="53" t="str">
        <f>IFERROR(
  IF(
    AND(
      Z$6&gt;=$I184, Z$6&lt;=$J184, $Q$2="Yes",
      NOT( OR(
        AND($M$5=1, OR(WEEKDAY(Z$6,2)=6, WEEKDAY(Z$6,2)=7)),
        AND($M$5=17,  WEEKDAY(Z$6,2)=6),
        AND($M$5=11,  WEEKDAY(Z$6,2)=7)
      ))
    ),
    INDEX(reference!$H$1:$I$9, MATCH($M184, reference!$H$1:$H$9, 0), 2),
    ""
  ),
"")</f>
        <v/>
      </c>
      <c r="AA184" s="53" t="str">
        <f>IFERROR(
  IF(
    AND(
      AA$6&gt;=$I184, AA$6&lt;=$J184, $Q$2="Yes",
      NOT( OR(
        AND($M$5=1, OR(WEEKDAY(AA$6,2)=6, WEEKDAY(AA$6,2)=7)),
        AND($M$5=17,  WEEKDAY(AA$6,2)=6),
        AND($M$5=11,  WEEKDAY(AA$6,2)=7)
      ))
    ),
    INDEX(reference!$H$1:$I$9, MATCH($M184, reference!$H$1:$H$9, 0), 2),
    ""
  ),
"")</f>
        <v/>
      </c>
      <c r="AB184" s="53" t="str">
        <f>IFERROR(
  IF(
    AND(
      AB$6&gt;=$I184, AB$6&lt;=$J184, $Q$2="Yes",
      NOT( OR(
        AND($M$5=1, OR(WEEKDAY(AB$6,2)=6, WEEKDAY(AB$6,2)=7)),
        AND($M$5=17,  WEEKDAY(AB$6,2)=6),
        AND($M$5=11,  WEEKDAY(AB$6,2)=7)
      ))
    ),
    INDEX(reference!$H$1:$I$9, MATCH($M184, reference!$H$1:$H$9, 0), 2),
    ""
  ),
"")</f>
        <v/>
      </c>
      <c r="AC184" s="53" t="str">
        <f>IFERROR(
  IF(
    AND(
      AC$6&gt;=$I184, AC$6&lt;=$J184, $Q$2="Yes",
      NOT( OR(
        AND($M$5=1, OR(WEEKDAY(AC$6,2)=6, WEEKDAY(AC$6,2)=7)),
        AND($M$5=17,  WEEKDAY(AC$6,2)=6),
        AND($M$5=11,  WEEKDAY(AC$6,2)=7)
      ))
    ),
    INDEX(reference!$H$1:$I$9, MATCH($M184, reference!$H$1:$H$9, 0), 2),
    ""
  ),
"")</f>
        <v/>
      </c>
      <c r="AD184" s="53" t="str">
        <f>IFERROR(
  IF(
    AND(
      AD$6&gt;=$I184, AD$6&lt;=$J184, $Q$2="Yes",
      NOT( OR(
        AND($M$5=1, OR(WEEKDAY(AD$6,2)=6, WEEKDAY(AD$6,2)=7)),
        AND($M$5=17,  WEEKDAY(AD$6,2)=6),
        AND($M$5=11,  WEEKDAY(AD$6,2)=7)
      ))
    ),
    INDEX(reference!$H$1:$I$9, MATCH($M184, reference!$H$1:$H$9, 0), 2),
    ""
  ),
"")</f>
        <v/>
      </c>
      <c r="AE184" s="53" t="str">
        <f>IFERROR(
  IF(
    AND(
      AE$6&gt;=$I184, AE$6&lt;=$J184, $Q$2="Yes",
      NOT( OR(
        AND($M$5=1, OR(WEEKDAY(AE$6,2)=6, WEEKDAY(AE$6,2)=7)),
        AND($M$5=17,  WEEKDAY(AE$6,2)=6),
        AND($M$5=11,  WEEKDAY(AE$6,2)=7)
      ))
    ),
    INDEX(reference!$H$1:$I$9, MATCH($M184, reference!$H$1:$H$9, 0), 2),
    ""
  ),
"")</f>
        <v/>
      </c>
      <c r="AF184" s="53" t="str">
        <f>IFERROR(
  IF(
    AND(
      AF$6&gt;=$I184, AF$6&lt;=$J184, $Q$2="Yes",
      NOT( OR(
        AND($M$5=1, OR(WEEKDAY(AF$6,2)=6, WEEKDAY(AF$6,2)=7)),
        AND($M$5=17,  WEEKDAY(AF$6,2)=6),
        AND($M$5=11,  WEEKDAY(AF$6,2)=7)
      ))
    ),
    INDEX(reference!$H$1:$I$9, MATCH($M184, reference!$H$1:$H$9, 0), 2),
    ""
  ),
"")</f>
        <v/>
      </c>
      <c r="AG184" s="53" t="str">
        <f>IFERROR(
  IF(
    AND(
      AG$6&gt;=$I184, AG$6&lt;=$J184, $Q$2="Yes",
      NOT( OR(
        AND($M$5=1, OR(WEEKDAY(AG$6,2)=6, WEEKDAY(AG$6,2)=7)),
        AND($M$5=17,  WEEKDAY(AG$6,2)=6),
        AND($M$5=11,  WEEKDAY(AG$6,2)=7)
      ))
    ),
    INDEX(reference!$H$1:$I$9, MATCH($M184, reference!$H$1:$H$9, 0), 2),
    ""
  ),
"")</f>
        <v/>
      </c>
      <c r="AH184" s="53" t="str">
        <f>IFERROR(
  IF(
    AND(
      AH$6&gt;=$I184, AH$6&lt;=$J184, $Q$2="Yes",
      NOT( OR(
        AND($M$5=1, OR(WEEKDAY(AH$6,2)=6, WEEKDAY(AH$6,2)=7)),
        AND($M$5=17,  WEEKDAY(AH$6,2)=6),
        AND($M$5=11,  WEEKDAY(AH$6,2)=7)
      ))
    ),
    INDEX(reference!$H$1:$I$9, MATCH($M184, reference!$H$1:$H$9, 0), 2),
    ""
  ),
"")</f>
        <v/>
      </c>
      <c r="AI184" s="53" t="str">
        <f>IFERROR(
  IF(
    AND(
      AI$6&gt;=$I184, AI$6&lt;=$J184, $Q$2="Yes",
      NOT( OR(
        AND($M$5=1, OR(WEEKDAY(AI$6,2)=6, WEEKDAY(AI$6,2)=7)),
        AND($M$5=17,  WEEKDAY(AI$6,2)=6),
        AND($M$5=11,  WEEKDAY(AI$6,2)=7)
      ))
    ),
    INDEX(reference!$H$1:$I$9, MATCH($M184, reference!$H$1:$H$9, 0), 2),
    ""
  ),
"")</f>
        <v/>
      </c>
      <c r="AJ184" s="53" t="str">
        <f>IFERROR(
  IF(
    AND(
      AJ$6&gt;=$I184, AJ$6&lt;=$J184, $Q$2="Yes",
      NOT( OR(
        AND($M$5=1, OR(WEEKDAY(AJ$6,2)=6, WEEKDAY(AJ$6,2)=7)),
        AND($M$5=17,  WEEKDAY(AJ$6,2)=6),
        AND($M$5=11,  WEEKDAY(AJ$6,2)=7)
      ))
    ),
    INDEX(reference!$H$1:$I$9, MATCH($M184, reference!$H$1:$H$9, 0), 2),
    ""
  ),
"")</f>
        <v/>
      </c>
      <c r="AK184" s="53" t="str">
        <f>IFERROR(
  IF(
    AND(
      AK$6&gt;=$I184, AK$6&lt;=$J184, $Q$2="Yes",
      NOT( OR(
        AND($M$5=1, OR(WEEKDAY(AK$6,2)=6, WEEKDAY(AK$6,2)=7)),
        AND($M$5=17,  WEEKDAY(AK$6,2)=6),
        AND($M$5=11,  WEEKDAY(AK$6,2)=7)
      ))
    ),
    INDEX(reference!$H$1:$I$9, MATCH($M184, reference!$H$1:$H$9, 0), 2),
    ""
  ),
"")</f>
        <v/>
      </c>
      <c r="AL184" s="53" t="str">
        <f>IFERROR(
  IF(
    AND(
      AL$6&gt;=$I184, AL$6&lt;=$J184, $Q$2="Yes",
      NOT( OR(
        AND($M$5=1, OR(WEEKDAY(AL$6,2)=6, WEEKDAY(AL$6,2)=7)),
        AND($M$5=17,  WEEKDAY(AL$6,2)=6),
        AND($M$5=11,  WEEKDAY(AL$6,2)=7)
      ))
    ),
    INDEX(reference!$H$1:$I$9, MATCH($M184, reference!$H$1:$H$9, 0), 2),
    ""
  ),
"")</f>
        <v/>
      </c>
      <c r="AM184" s="53" t="str">
        <f>IFERROR(
  IF(
    AND(
      AM$6&gt;=$I184, AM$6&lt;=$J184, $Q$2="Yes",
      NOT( OR(
        AND($M$5=1, OR(WEEKDAY(AM$6,2)=6, WEEKDAY(AM$6,2)=7)),
        AND($M$5=17,  WEEKDAY(AM$6,2)=6),
        AND($M$5=11,  WEEKDAY(AM$6,2)=7)
      ))
    ),
    INDEX(reference!$H$1:$I$9, MATCH($M184, reference!$H$1:$H$9, 0), 2),
    ""
  ),
"")</f>
        <v/>
      </c>
      <c r="AN184" s="53" t="str">
        <f>IFERROR(
  IF(
    AND(
      AN$6&gt;=$I184, AN$6&lt;=$J184, $Q$2="Yes",
      NOT( OR(
        AND($M$5=1, OR(WEEKDAY(AN$6,2)=6, WEEKDAY(AN$6,2)=7)),
        AND($M$5=17,  WEEKDAY(AN$6,2)=6),
        AND($M$5=11,  WEEKDAY(AN$6,2)=7)
      ))
    ),
    INDEX(reference!$H$1:$I$9, MATCH($M184, reference!$H$1:$H$9, 0), 2),
    ""
  ),
"")</f>
        <v/>
      </c>
      <c r="AO184" s="53" t="str">
        <f>IFERROR(
  IF(
    AND(
      AO$6&gt;=$I184, AO$6&lt;=$J184, $Q$2="Yes",
      NOT( OR(
        AND($M$5=1, OR(WEEKDAY(AO$6,2)=6, WEEKDAY(AO$6,2)=7)),
        AND($M$5=17,  WEEKDAY(AO$6,2)=6),
        AND($M$5=11,  WEEKDAY(AO$6,2)=7)
      ))
    ),
    INDEX(reference!$H$1:$I$9, MATCH($M184, reference!$H$1:$H$9, 0), 2),
    ""
  ),
"")</f>
        <v/>
      </c>
      <c r="AP184" s="53" t="str">
        <f>IFERROR(
  IF(
    AND(
      AP$6&gt;=$I184, AP$6&lt;=$J184, $Q$2="Yes",
      NOT( OR(
        AND($M$5=1, OR(WEEKDAY(AP$6,2)=6, WEEKDAY(AP$6,2)=7)),
        AND($M$5=17,  WEEKDAY(AP$6,2)=6),
        AND($M$5=11,  WEEKDAY(AP$6,2)=7)
      ))
    ),
    INDEX(reference!$H$1:$I$9, MATCH($M184, reference!$H$1:$H$9, 0), 2),
    ""
  ),
"")</f>
        <v/>
      </c>
      <c r="AQ184" s="53" t="str">
        <f>IFERROR(
  IF(
    AND(
      AQ$6&gt;=$I184, AQ$6&lt;=$J184, $Q$2="Yes",
      NOT( OR(
        AND($M$5=1, OR(WEEKDAY(AQ$6,2)=6, WEEKDAY(AQ$6,2)=7)),
        AND($M$5=17,  WEEKDAY(AQ$6,2)=6),
        AND($M$5=11,  WEEKDAY(AQ$6,2)=7)
      ))
    ),
    INDEX(reference!$H$1:$I$9, MATCH($M184, reference!$H$1:$H$9, 0), 2),
    ""
  ),
"")</f>
        <v/>
      </c>
      <c r="AR184" s="53" t="str">
        <f>IFERROR(
  IF(
    AND(
      AR$6&gt;=$I184, AR$6&lt;=$J184, $Q$2="Yes",
      NOT( OR(
        AND($M$5=1, OR(WEEKDAY(AR$6,2)=6, WEEKDAY(AR$6,2)=7)),
        AND($M$5=17,  WEEKDAY(AR$6,2)=6),
        AND($M$5=11,  WEEKDAY(AR$6,2)=7)
      ))
    ),
    INDEX(reference!$H$1:$I$9, MATCH($M184, reference!$H$1:$H$9, 0), 2),
    ""
  ),
"")</f>
        <v/>
      </c>
      <c r="AS184" s="53" t="str">
        <f>IFERROR(
  IF(
    AND(
      AS$6&gt;=$I184, AS$6&lt;=$J184, $Q$2="Yes",
      NOT( OR(
        AND($M$5=1, OR(WEEKDAY(AS$6,2)=6, WEEKDAY(AS$6,2)=7)),
        AND($M$5=17,  WEEKDAY(AS$6,2)=6),
        AND($M$5=11,  WEEKDAY(AS$6,2)=7)
      ))
    ),
    INDEX(reference!$H$1:$I$9, MATCH($M184, reference!$H$1:$H$9, 0), 2),
    ""
  ),
"")</f>
        <v/>
      </c>
      <c r="AT184" s="53" t="str">
        <f>IFERROR(
  IF(
    AND(
      AT$6&gt;=$I184, AT$6&lt;=$J184, $Q$2="Yes",
      NOT( OR(
        AND($M$5=1, OR(WEEKDAY(AT$6,2)=6, WEEKDAY(AT$6,2)=7)),
        AND($M$5=17,  WEEKDAY(AT$6,2)=6),
        AND($M$5=11,  WEEKDAY(AT$6,2)=7)
      ))
    ),
    INDEX(reference!$H$1:$I$9, MATCH($M184, reference!$H$1:$H$9, 0), 2),
    ""
  ),
"")</f>
        <v/>
      </c>
      <c r="AU184" s="53" t="str">
        <f>IFERROR(
  IF(
    AND(
      AU$6&gt;=$I184, AU$6&lt;=$J184, $Q$2="Yes",
      NOT( OR(
        AND($M$5=1, OR(WEEKDAY(AU$6,2)=6, WEEKDAY(AU$6,2)=7)),
        AND($M$5=17,  WEEKDAY(AU$6,2)=6),
        AND($M$5=11,  WEEKDAY(AU$6,2)=7)
      ))
    ),
    INDEX(reference!$H$1:$I$9, MATCH($M184, reference!$H$1:$H$9, 0), 2),
    ""
  ),
"")</f>
        <v/>
      </c>
      <c r="AV184" s="53" t="str">
        <f>IFERROR(
  IF(
    AND(
      AV$6&gt;=$I184, AV$6&lt;=$J184, $Q$2="Yes",
      NOT( OR(
        AND($M$5=1, OR(WEEKDAY(AV$6,2)=6, WEEKDAY(AV$6,2)=7)),
        AND($M$5=17,  WEEKDAY(AV$6,2)=6),
        AND($M$5=11,  WEEKDAY(AV$6,2)=7)
      ))
    ),
    INDEX(reference!$H$1:$I$9, MATCH($M184, reference!$H$1:$H$9, 0), 2),
    ""
  ),
"")</f>
        <v/>
      </c>
      <c r="AW184" s="53" t="str">
        <f>IFERROR(
  IF(
    AND(
      AW$6&gt;=$I184, AW$6&lt;=$J184, $Q$2="Yes",
      NOT( OR(
        AND($M$5=1, OR(WEEKDAY(AW$6,2)=6, WEEKDAY(AW$6,2)=7)),
        AND($M$5=17,  WEEKDAY(AW$6,2)=6),
        AND($M$5=11,  WEEKDAY(AW$6,2)=7)
      ))
    ),
    INDEX(reference!$H$1:$I$9, MATCH($M184, reference!$H$1:$H$9, 0), 2),
    ""
  ),
"")</f>
        <v/>
      </c>
      <c r="AX184" s="53" t="str">
        <f>IFERROR(
  IF(
    AND(
      AX$6&gt;=$I184, AX$6&lt;=$J184, $Q$2="Yes",
      NOT( OR(
        AND($M$5=1, OR(WEEKDAY(AX$6,2)=6, WEEKDAY(AX$6,2)=7)),
        AND($M$5=17,  WEEKDAY(AX$6,2)=6),
        AND($M$5=11,  WEEKDAY(AX$6,2)=7)
      ))
    ),
    INDEX(reference!$H$1:$I$9, MATCH($M184, reference!$H$1:$H$9, 0), 2),
    ""
  ),
"")</f>
        <v/>
      </c>
      <c r="AY184" s="53" t="str">
        <f>IFERROR(
  IF(
    AND(
      AY$6&gt;=$I184, AY$6&lt;=$J184, $Q$2="Yes",
      NOT( OR(
        AND($M$5=1, OR(WEEKDAY(AY$6,2)=6, WEEKDAY(AY$6,2)=7)),
        AND($M$5=17,  WEEKDAY(AY$6,2)=6),
        AND($M$5=11,  WEEKDAY(AY$6,2)=7)
      ))
    ),
    INDEX(reference!$H$1:$I$9, MATCH($M184, reference!$H$1:$H$9, 0), 2),
    ""
  ),
"")</f>
        <v/>
      </c>
      <c r="AZ184" s="53" t="str">
        <f>IFERROR(
  IF(
    AND(
      AZ$6&gt;=$I184, AZ$6&lt;=$J184, $Q$2="Yes",
      NOT( OR(
        AND($M$5=1, OR(WEEKDAY(AZ$6,2)=6, WEEKDAY(AZ$6,2)=7)),
        AND($M$5=17,  WEEKDAY(AZ$6,2)=6),
        AND($M$5=11,  WEEKDAY(AZ$6,2)=7)
      ))
    ),
    INDEX(reference!$H$1:$I$9, MATCH($M184, reference!$H$1:$H$9, 0), 2),
    ""
  ),
"")</f>
        <v/>
      </c>
      <c r="BA184" s="53" t="str">
        <f>IFERROR(
  IF(
    AND(
      BA$6&gt;=$I184, BA$6&lt;=$J184, $Q$2="Yes",
      NOT( OR(
        AND($M$5=1, OR(WEEKDAY(BA$6,2)=6, WEEKDAY(BA$6,2)=7)),
        AND($M$5=17,  WEEKDAY(BA$6,2)=6),
        AND($M$5=11,  WEEKDAY(BA$6,2)=7)
      ))
    ),
    INDEX(reference!$H$1:$I$9, MATCH($M184, reference!$H$1:$H$9, 0), 2),
    ""
  ),
"")</f>
        <v/>
      </c>
      <c r="BB184" s="53" t="str">
        <f>IFERROR(
  IF(
    AND(
      BB$6&gt;=$I184, BB$6&lt;=$J184, $Q$2="Yes",
      NOT( OR(
        AND($M$5=1, OR(WEEKDAY(BB$6,2)=6, WEEKDAY(BB$6,2)=7)),
        AND($M$5=17,  WEEKDAY(BB$6,2)=6),
        AND($M$5=11,  WEEKDAY(BB$6,2)=7)
      ))
    ),
    INDEX(reference!$H$1:$I$9, MATCH($M184, reference!$H$1:$H$9, 0), 2),
    ""
  ),
"")</f>
        <v/>
      </c>
      <c r="BC184" s="53" t="str">
        <f>IFERROR(
  IF(
    AND(
      BC$6&gt;=$I184, BC$6&lt;=$J184, $Q$2="Yes",
      NOT( OR(
        AND($M$5=1, OR(WEEKDAY(BC$6,2)=6, WEEKDAY(BC$6,2)=7)),
        AND($M$5=17,  WEEKDAY(BC$6,2)=6),
        AND($M$5=11,  WEEKDAY(BC$6,2)=7)
      ))
    ),
    INDEX(reference!$H$1:$I$9, MATCH($M184, reference!$H$1:$H$9, 0), 2),
    ""
  ),
"")</f>
        <v/>
      </c>
      <c r="BD184" s="53" t="str">
        <f>IFERROR(
  IF(
    AND(
      BD$6&gt;=$I184, BD$6&lt;=$J184, $Q$2="Yes",
      NOT( OR(
        AND($M$5=1, OR(WEEKDAY(BD$6,2)=6, WEEKDAY(BD$6,2)=7)),
        AND($M$5=17,  WEEKDAY(BD$6,2)=6),
        AND($M$5=11,  WEEKDAY(BD$6,2)=7)
      ))
    ),
    INDEX(reference!$H$1:$I$9, MATCH($M184, reference!$H$1:$H$9, 0), 2),
    ""
  ),
"")</f>
        <v/>
      </c>
      <c r="BE184" s="53" t="str">
        <f>IFERROR(
  IF(
    AND(
      BE$6&gt;=$I184, BE$6&lt;=$J184, $Q$2="Yes",
      NOT( OR(
        AND($M$5=1, OR(WEEKDAY(BE$6,2)=6, WEEKDAY(BE$6,2)=7)),
        AND($M$5=17,  WEEKDAY(BE$6,2)=6),
        AND($M$5=11,  WEEKDAY(BE$6,2)=7)
      ))
    ),
    INDEX(reference!$H$1:$I$9, MATCH($M184, reference!$H$1:$H$9, 0), 2),
    ""
  ),
"")</f>
        <v/>
      </c>
      <c r="BF184" s="53" t="str">
        <f>IFERROR(
  IF(
    AND(
      BF$6&gt;=$I184, BF$6&lt;=$J184, $Q$2="Yes",
      NOT( OR(
        AND($M$5=1, OR(WEEKDAY(BF$6,2)=6, WEEKDAY(BF$6,2)=7)),
        AND($M$5=17,  WEEKDAY(BF$6,2)=6),
        AND($M$5=11,  WEEKDAY(BF$6,2)=7)
      ))
    ),
    INDEX(reference!$H$1:$I$9, MATCH($M184, reference!$H$1:$H$9, 0), 2),
    ""
  ),
"")</f>
        <v/>
      </c>
      <c r="BG184" s="53" t="str">
        <f>IFERROR(
  IF(
    AND(
      BG$6&gt;=$I184, BG$6&lt;=$J184, $Q$2="Yes",
      NOT( OR(
        AND($M$5=1, OR(WEEKDAY(BG$6,2)=6, WEEKDAY(BG$6,2)=7)),
        AND($M$5=17,  WEEKDAY(BG$6,2)=6),
        AND($M$5=11,  WEEKDAY(BG$6,2)=7)
      ))
    ),
    INDEX(reference!$H$1:$I$9, MATCH($M184, reference!$H$1:$H$9, 0), 2),
    ""
  ),
"")</f>
        <v/>
      </c>
      <c r="BH184" s="53" t="str">
        <f>IFERROR(
  IF(
    AND(
      BH$6&gt;=$I184, BH$6&lt;=$J184, $Q$2="Yes",
      NOT( OR(
        AND($M$5=1, OR(WEEKDAY(BH$6,2)=6, WEEKDAY(BH$6,2)=7)),
        AND($M$5=17,  WEEKDAY(BH$6,2)=6),
        AND($M$5=11,  WEEKDAY(BH$6,2)=7)
      ))
    ),
    INDEX(reference!$H$1:$I$9, MATCH($M184, reference!$H$1:$H$9, 0), 2),
    ""
  ),
"")</f>
        <v/>
      </c>
      <c r="BI184" s="53" t="str">
        <f>IFERROR(
  IF(
    AND(
      BI$6&gt;=$I184, BI$6&lt;=$J184, $Q$2="Yes",
      NOT( OR(
        AND($M$5=1, OR(WEEKDAY(BI$6,2)=6, WEEKDAY(BI$6,2)=7)),
        AND($M$5=17,  WEEKDAY(BI$6,2)=6),
        AND($M$5=11,  WEEKDAY(BI$6,2)=7)
      ))
    ),
    INDEX(reference!$H$1:$I$9, MATCH($M184, reference!$H$1:$H$9, 0), 2),
    ""
  ),
"")</f>
        <v/>
      </c>
      <c r="BJ184" s="53" t="str">
        <f>IFERROR(
  IF(
    AND(
      BJ$6&gt;=$I184, BJ$6&lt;=$J184, $Q$2="Yes",
      NOT( OR(
        AND($M$5=1, OR(WEEKDAY(BJ$6,2)=6, WEEKDAY(BJ$6,2)=7)),
        AND($M$5=17,  WEEKDAY(BJ$6,2)=6),
        AND($M$5=11,  WEEKDAY(BJ$6,2)=7)
      ))
    ),
    INDEX(reference!$H$1:$I$9, MATCH($M184, reference!$H$1:$H$9, 0), 2),
    ""
  ),
"")</f>
        <v/>
      </c>
      <c r="BK184" s="53" t="str">
        <f>IFERROR(
  IF(
    AND(
      BK$6&gt;=$I184, BK$6&lt;=$J184, $Q$2="Yes",
      NOT( OR(
        AND($M$5=1, OR(WEEKDAY(BK$6,2)=6, WEEKDAY(BK$6,2)=7)),
        AND($M$5=17,  WEEKDAY(BK$6,2)=6),
        AND($M$5=11,  WEEKDAY(BK$6,2)=7)
      ))
    ),
    INDEX(reference!$H$1:$I$9, MATCH($M184, reference!$H$1:$H$9, 0), 2),
    ""
  ),
"")</f>
        <v/>
      </c>
      <c r="BL184" s="53" t="str">
        <f>IFERROR(
  IF(
    AND(
      BL$6&gt;=$I184, BL$6&lt;=$J184, $Q$2="Yes",
      NOT( OR(
        AND($M$5=1, OR(WEEKDAY(BL$6,2)=6, WEEKDAY(BL$6,2)=7)),
        AND($M$5=17,  WEEKDAY(BL$6,2)=6),
        AND($M$5=11,  WEEKDAY(BL$6,2)=7)
      ))
    ),
    INDEX(reference!$H$1:$I$9, MATCH($M184, reference!$H$1:$H$9, 0), 2),
    ""
  ),
"")</f>
        <v/>
      </c>
      <c r="BM184" s="53" t="str">
        <f>IFERROR(
  IF(
    AND(
      BM$6&gt;=$I184, BM$6&lt;=$J184, $Q$2="Yes",
      NOT( OR(
        AND($M$5=1, OR(WEEKDAY(BM$6,2)=6, WEEKDAY(BM$6,2)=7)),
        AND($M$5=17,  WEEKDAY(BM$6,2)=6),
        AND($M$5=11,  WEEKDAY(BM$6,2)=7)
      ))
    ),
    INDEX(reference!$H$1:$I$9, MATCH($M184, reference!$H$1:$H$9, 0), 2),
    ""
  ),
"")</f>
        <v/>
      </c>
      <c r="BN184" s="53" t="str">
        <f>IFERROR(
  IF(
    AND(
      BN$6&gt;=$I184, BN$6&lt;=$J184, $Q$2="Yes",
      NOT( OR(
        AND($M$5=1, OR(WEEKDAY(BN$6,2)=6, WEEKDAY(BN$6,2)=7)),
        AND($M$5=17,  WEEKDAY(BN$6,2)=6),
        AND($M$5=11,  WEEKDAY(BN$6,2)=7)
      ))
    ),
    INDEX(reference!$H$1:$I$9, MATCH($M184, reference!$H$1:$H$9, 0), 2),
    ""
  ),
"")</f>
        <v/>
      </c>
      <c r="BO184" s="53" t="str">
        <f>IFERROR(
  IF(
    AND(
      BO$6&gt;=$I184, BO$6&lt;=$J184, $Q$2="Yes",
      NOT( OR(
        AND($M$5=1, OR(WEEKDAY(BO$6,2)=6, WEEKDAY(BO$6,2)=7)),
        AND($M$5=17,  WEEKDAY(BO$6,2)=6),
        AND($M$5=11,  WEEKDAY(BO$6,2)=7)
      ))
    ),
    INDEX(reference!$H$1:$I$9, MATCH($M184, reference!$H$1:$H$9, 0), 2),
    ""
  ),
"")</f>
        <v/>
      </c>
      <c r="BP184" s="53" t="str">
        <f>IFERROR(
  IF(
    AND(
      BP$6&gt;=$I184, BP$6&lt;=$J184, $Q$2="Yes",
      NOT( OR(
        AND($M$5=1, OR(WEEKDAY(BP$6,2)=6, WEEKDAY(BP$6,2)=7)),
        AND($M$5=17,  WEEKDAY(BP$6,2)=6),
        AND($M$5=11,  WEEKDAY(BP$6,2)=7)
      ))
    ),
    INDEX(reference!$H$1:$I$9, MATCH($M184, reference!$H$1:$H$9, 0), 2),
    ""
  ),
"")</f>
        <v/>
      </c>
      <c r="BQ184" s="53" t="str">
        <f>IFERROR(
  IF(
    AND(
      BQ$6&gt;=$I184, BQ$6&lt;=$J184, $Q$2="Yes",
      NOT( OR(
        AND($M$5=1, OR(WEEKDAY(BQ$6,2)=6, WEEKDAY(BQ$6,2)=7)),
        AND($M$5=17,  WEEKDAY(BQ$6,2)=6),
        AND($M$5=11,  WEEKDAY(BQ$6,2)=7)
      ))
    ),
    INDEX(reference!$H$1:$I$9, MATCH($M184, reference!$H$1:$H$9, 0), 2),
    ""
  ),
"")</f>
        <v/>
      </c>
    </row>
    <row r="185" spans="1:69" ht="22.5" customHeight="1" x14ac:dyDescent="0.15">
      <c r="A185" s="46">
        <f>COUNTIF($L$7:M185,M185)</f>
        <v>0</v>
      </c>
      <c r="B185" s="46" t="str">
        <f t="shared" si="10"/>
        <v>-0</v>
      </c>
      <c r="C185" s="46" t="str">
        <f>IFERROR(IF(G185="","",MOD(COUNTIFS($F$6:G185,"◯"),10)),"")</f>
        <v/>
      </c>
      <c r="D185" s="46" t="str" cm="1">
        <f t="array" ref="D185">IF(G185="","",_xlfn.SWITCH(G185,"◯",1,"◆",2,"★",3))</f>
        <v/>
      </c>
      <c r="E185" s="46"/>
      <c r="F185" s="47"/>
      <c r="G185" s="48"/>
      <c r="H185" s="49"/>
      <c r="I185" s="51"/>
      <c r="J185" s="51"/>
      <c r="K185" s="52" t="str">
        <f t="shared" si="9"/>
        <v/>
      </c>
      <c r="L185" s="50"/>
      <c r="M185" s="50"/>
      <c r="N185" s="53" t="str">
        <f>IFERROR(
  IF(
    AND(
      N$6&gt;=$I185, N$6&lt;=$J185, $Q$2="Yes",
      NOT( OR(
        AND($M$5=1, OR(WEEKDAY(N$6,2)=6, WEEKDAY(N$6,2)=7)),
        AND($M$5=17,  WEEKDAY(N$6,2)=6),
        AND($M$5=11,  WEEKDAY(N$6,2)=7)
      ))
    ),
    INDEX(reference!$H$1:$I$9, MATCH($M185, reference!$H$1:$H$9, 0), 2),
    ""
  ),
"")</f>
        <v/>
      </c>
      <c r="O185" s="53" t="str">
        <f>IFERROR(
  IF(
    AND(
      O$6&gt;=$I185, O$6&lt;=$J185, $Q$2="Yes",
      NOT( OR(
        AND($M$5=1, OR(WEEKDAY(O$6,2)=6, WEEKDAY(O$6,2)=7)),
        AND($M$5=17,  WEEKDAY(O$6,2)=6),
        AND($M$5=11,  WEEKDAY(O$6,2)=7)
      ))
    ),
    INDEX(reference!$H$1:$I$9, MATCH($M185, reference!$H$1:$H$9, 0), 2),
    ""
  ),
"")</f>
        <v/>
      </c>
      <c r="P185" s="53" t="str">
        <f>IFERROR(
  IF(
    AND(
      P$6&gt;=$I185, P$6&lt;=$J185, $Q$2="Yes",
      NOT( OR(
        AND($M$5=1, OR(WEEKDAY(P$6,2)=6, WEEKDAY(P$6,2)=7)),
        AND($M$5=17,  WEEKDAY(P$6,2)=6),
        AND($M$5=11,  WEEKDAY(P$6,2)=7)
      ))
    ),
    INDEX(reference!$H$1:$I$9, MATCH($M185, reference!$H$1:$H$9, 0), 2),
    ""
  ),
"")</f>
        <v/>
      </c>
      <c r="Q185" s="53" t="str">
        <f>IFERROR(
  IF(
    AND(
      Q$6&gt;=$I185, Q$6&lt;=$J185, $Q$2="Yes",
      NOT( OR(
        AND($M$5=1, OR(WEEKDAY(Q$6,2)=6, WEEKDAY(Q$6,2)=7)),
        AND($M$5=17,  WEEKDAY(Q$6,2)=6),
        AND($M$5=11,  WEEKDAY(Q$6,2)=7)
      ))
    ),
    INDEX(reference!$H$1:$I$9, MATCH($M185, reference!$H$1:$H$9, 0), 2),
    ""
  ),
"")</f>
        <v/>
      </c>
      <c r="R185" s="53" t="str">
        <f>IFERROR(
  IF(
    AND(
      R$6&gt;=$I185, R$6&lt;=$J185, $Q$2="Yes",
      NOT( OR(
        AND($M$5=1, OR(WEEKDAY(R$6,2)=6, WEEKDAY(R$6,2)=7)),
        AND($M$5=17,  WEEKDAY(R$6,2)=6),
        AND($M$5=11,  WEEKDAY(R$6,2)=7)
      ))
    ),
    INDEX(reference!$H$1:$I$9, MATCH($M185, reference!$H$1:$H$9, 0), 2),
    ""
  ),
"")</f>
        <v/>
      </c>
      <c r="S185" s="53" t="str">
        <f>IFERROR(
  IF(
    AND(
      S$6&gt;=$I185, S$6&lt;=$J185, $Q$2="Yes",
      NOT( OR(
        AND($M$5=1, OR(WEEKDAY(S$6,2)=6, WEEKDAY(S$6,2)=7)),
        AND($M$5=17,  WEEKDAY(S$6,2)=6),
        AND($M$5=11,  WEEKDAY(S$6,2)=7)
      ))
    ),
    INDEX(reference!$H$1:$I$9, MATCH($M185, reference!$H$1:$H$9, 0), 2),
    ""
  ),
"")</f>
        <v/>
      </c>
      <c r="T185" s="53" t="str">
        <f>IFERROR(
  IF(
    AND(
      T$6&gt;=$I185, T$6&lt;=$J185, $Q$2="Yes",
      NOT( OR(
        AND($M$5=1, OR(WEEKDAY(T$6,2)=6, WEEKDAY(T$6,2)=7)),
        AND($M$5=17,  WEEKDAY(T$6,2)=6),
        AND($M$5=11,  WEEKDAY(T$6,2)=7)
      ))
    ),
    INDEX(reference!$H$1:$I$9, MATCH($M185, reference!$H$1:$H$9, 0), 2),
    ""
  ),
"")</f>
        <v/>
      </c>
      <c r="U185" s="53" t="str">
        <f>IFERROR(
  IF(
    AND(
      U$6&gt;=$I185, U$6&lt;=$J185, $Q$2="Yes",
      NOT( OR(
        AND($M$5=1, OR(WEEKDAY(U$6,2)=6, WEEKDAY(U$6,2)=7)),
        AND($M$5=17,  WEEKDAY(U$6,2)=6),
        AND($M$5=11,  WEEKDAY(U$6,2)=7)
      ))
    ),
    INDEX(reference!$H$1:$I$9, MATCH($M185, reference!$H$1:$H$9, 0), 2),
    ""
  ),
"")</f>
        <v/>
      </c>
      <c r="V185" s="53" t="str">
        <f>IFERROR(
  IF(
    AND(
      V$6&gt;=$I185, V$6&lt;=$J185, $Q$2="Yes",
      NOT( OR(
        AND($M$5=1, OR(WEEKDAY(V$6,2)=6, WEEKDAY(V$6,2)=7)),
        AND($M$5=17,  WEEKDAY(V$6,2)=6),
        AND($M$5=11,  WEEKDAY(V$6,2)=7)
      ))
    ),
    INDEX(reference!$H$1:$I$9, MATCH($M185, reference!$H$1:$H$9, 0), 2),
    ""
  ),
"")</f>
        <v/>
      </c>
      <c r="W185" s="53" t="str">
        <f>IFERROR(
  IF(
    AND(
      W$6&gt;=$I185, W$6&lt;=$J185, $Q$2="Yes",
      NOT( OR(
        AND($M$5=1, OR(WEEKDAY(W$6,2)=6, WEEKDAY(W$6,2)=7)),
        AND($M$5=17,  WEEKDAY(W$6,2)=6),
        AND($M$5=11,  WEEKDAY(W$6,2)=7)
      ))
    ),
    INDEX(reference!$H$1:$I$9, MATCH($M185, reference!$H$1:$H$9, 0), 2),
    ""
  ),
"")</f>
        <v/>
      </c>
      <c r="X185" s="53" t="str">
        <f>IFERROR(
  IF(
    AND(
      X$6&gt;=$I185, X$6&lt;=$J185, $Q$2="Yes",
      NOT( OR(
        AND($M$5=1, OR(WEEKDAY(X$6,2)=6, WEEKDAY(X$6,2)=7)),
        AND($M$5=17,  WEEKDAY(X$6,2)=6),
        AND($M$5=11,  WEEKDAY(X$6,2)=7)
      ))
    ),
    INDEX(reference!$H$1:$I$9, MATCH($M185, reference!$H$1:$H$9, 0), 2),
    ""
  ),
"")</f>
        <v/>
      </c>
      <c r="Y185" s="53" t="str">
        <f>IFERROR(
  IF(
    AND(
      Y$6&gt;=$I185, Y$6&lt;=$J185, $Q$2="Yes",
      NOT( OR(
        AND($M$5=1, OR(WEEKDAY(Y$6,2)=6, WEEKDAY(Y$6,2)=7)),
        AND($M$5=17,  WEEKDAY(Y$6,2)=6),
        AND($M$5=11,  WEEKDAY(Y$6,2)=7)
      ))
    ),
    INDEX(reference!$H$1:$I$9, MATCH($M185, reference!$H$1:$H$9, 0), 2),
    ""
  ),
"")</f>
        <v/>
      </c>
      <c r="Z185" s="53" t="str">
        <f>IFERROR(
  IF(
    AND(
      Z$6&gt;=$I185, Z$6&lt;=$J185, $Q$2="Yes",
      NOT( OR(
        AND($M$5=1, OR(WEEKDAY(Z$6,2)=6, WEEKDAY(Z$6,2)=7)),
        AND($M$5=17,  WEEKDAY(Z$6,2)=6),
        AND($M$5=11,  WEEKDAY(Z$6,2)=7)
      ))
    ),
    INDEX(reference!$H$1:$I$9, MATCH($M185, reference!$H$1:$H$9, 0), 2),
    ""
  ),
"")</f>
        <v/>
      </c>
      <c r="AA185" s="53" t="str">
        <f>IFERROR(
  IF(
    AND(
      AA$6&gt;=$I185, AA$6&lt;=$J185, $Q$2="Yes",
      NOT( OR(
        AND($M$5=1, OR(WEEKDAY(AA$6,2)=6, WEEKDAY(AA$6,2)=7)),
        AND($M$5=17,  WEEKDAY(AA$6,2)=6),
        AND($M$5=11,  WEEKDAY(AA$6,2)=7)
      ))
    ),
    INDEX(reference!$H$1:$I$9, MATCH($M185, reference!$H$1:$H$9, 0), 2),
    ""
  ),
"")</f>
        <v/>
      </c>
      <c r="AB185" s="53" t="str">
        <f>IFERROR(
  IF(
    AND(
      AB$6&gt;=$I185, AB$6&lt;=$J185, $Q$2="Yes",
      NOT( OR(
        AND($M$5=1, OR(WEEKDAY(AB$6,2)=6, WEEKDAY(AB$6,2)=7)),
        AND($M$5=17,  WEEKDAY(AB$6,2)=6),
        AND($M$5=11,  WEEKDAY(AB$6,2)=7)
      ))
    ),
    INDEX(reference!$H$1:$I$9, MATCH($M185, reference!$H$1:$H$9, 0), 2),
    ""
  ),
"")</f>
        <v/>
      </c>
      <c r="AC185" s="53" t="str">
        <f>IFERROR(
  IF(
    AND(
      AC$6&gt;=$I185, AC$6&lt;=$J185, $Q$2="Yes",
      NOT( OR(
        AND($M$5=1, OR(WEEKDAY(AC$6,2)=6, WEEKDAY(AC$6,2)=7)),
        AND($M$5=17,  WEEKDAY(AC$6,2)=6),
        AND($M$5=11,  WEEKDAY(AC$6,2)=7)
      ))
    ),
    INDEX(reference!$H$1:$I$9, MATCH($M185, reference!$H$1:$H$9, 0), 2),
    ""
  ),
"")</f>
        <v/>
      </c>
      <c r="AD185" s="53" t="str">
        <f>IFERROR(
  IF(
    AND(
      AD$6&gt;=$I185, AD$6&lt;=$J185, $Q$2="Yes",
      NOT( OR(
        AND($M$5=1, OR(WEEKDAY(AD$6,2)=6, WEEKDAY(AD$6,2)=7)),
        AND($M$5=17,  WEEKDAY(AD$6,2)=6),
        AND($M$5=11,  WEEKDAY(AD$6,2)=7)
      ))
    ),
    INDEX(reference!$H$1:$I$9, MATCH($M185, reference!$H$1:$H$9, 0), 2),
    ""
  ),
"")</f>
        <v/>
      </c>
      <c r="AE185" s="53" t="str">
        <f>IFERROR(
  IF(
    AND(
      AE$6&gt;=$I185, AE$6&lt;=$J185, $Q$2="Yes",
      NOT( OR(
        AND($M$5=1, OR(WEEKDAY(AE$6,2)=6, WEEKDAY(AE$6,2)=7)),
        AND($M$5=17,  WEEKDAY(AE$6,2)=6),
        AND($M$5=11,  WEEKDAY(AE$6,2)=7)
      ))
    ),
    INDEX(reference!$H$1:$I$9, MATCH($M185, reference!$H$1:$H$9, 0), 2),
    ""
  ),
"")</f>
        <v/>
      </c>
      <c r="AF185" s="53" t="str">
        <f>IFERROR(
  IF(
    AND(
      AF$6&gt;=$I185, AF$6&lt;=$J185, $Q$2="Yes",
      NOT( OR(
        AND($M$5=1, OR(WEEKDAY(AF$6,2)=6, WEEKDAY(AF$6,2)=7)),
        AND($M$5=17,  WEEKDAY(AF$6,2)=6),
        AND($M$5=11,  WEEKDAY(AF$6,2)=7)
      ))
    ),
    INDEX(reference!$H$1:$I$9, MATCH($M185, reference!$H$1:$H$9, 0), 2),
    ""
  ),
"")</f>
        <v/>
      </c>
      <c r="AG185" s="53" t="str">
        <f>IFERROR(
  IF(
    AND(
      AG$6&gt;=$I185, AG$6&lt;=$J185, $Q$2="Yes",
      NOT( OR(
        AND($M$5=1, OR(WEEKDAY(AG$6,2)=6, WEEKDAY(AG$6,2)=7)),
        AND($M$5=17,  WEEKDAY(AG$6,2)=6),
        AND($M$5=11,  WEEKDAY(AG$6,2)=7)
      ))
    ),
    INDEX(reference!$H$1:$I$9, MATCH($M185, reference!$H$1:$H$9, 0), 2),
    ""
  ),
"")</f>
        <v/>
      </c>
      <c r="AH185" s="53" t="str">
        <f>IFERROR(
  IF(
    AND(
      AH$6&gt;=$I185, AH$6&lt;=$J185, $Q$2="Yes",
      NOT( OR(
        AND($M$5=1, OR(WEEKDAY(AH$6,2)=6, WEEKDAY(AH$6,2)=7)),
        AND($M$5=17,  WEEKDAY(AH$6,2)=6),
        AND($M$5=11,  WEEKDAY(AH$6,2)=7)
      ))
    ),
    INDEX(reference!$H$1:$I$9, MATCH($M185, reference!$H$1:$H$9, 0), 2),
    ""
  ),
"")</f>
        <v/>
      </c>
      <c r="AI185" s="53" t="str">
        <f>IFERROR(
  IF(
    AND(
      AI$6&gt;=$I185, AI$6&lt;=$J185, $Q$2="Yes",
      NOT( OR(
        AND($M$5=1, OR(WEEKDAY(AI$6,2)=6, WEEKDAY(AI$6,2)=7)),
        AND($M$5=17,  WEEKDAY(AI$6,2)=6),
        AND($M$5=11,  WEEKDAY(AI$6,2)=7)
      ))
    ),
    INDEX(reference!$H$1:$I$9, MATCH($M185, reference!$H$1:$H$9, 0), 2),
    ""
  ),
"")</f>
        <v/>
      </c>
      <c r="AJ185" s="53" t="str">
        <f>IFERROR(
  IF(
    AND(
      AJ$6&gt;=$I185, AJ$6&lt;=$J185, $Q$2="Yes",
      NOT( OR(
        AND($M$5=1, OR(WEEKDAY(AJ$6,2)=6, WEEKDAY(AJ$6,2)=7)),
        AND($M$5=17,  WEEKDAY(AJ$6,2)=6),
        AND($M$5=11,  WEEKDAY(AJ$6,2)=7)
      ))
    ),
    INDEX(reference!$H$1:$I$9, MATCH($M185, reference!$H$1:$H$9, 0), 2),
    ""
  ),
"")</f>
        <v/>
      </c>
      <c r="AK185" s="53" t="str">
        <f>IFERROR(
  IF(
    AND(
      AK$6&gt;=$I185, AK$6&lt;=$J185, $Q$2="Yes",
      NOT( OR(
        AND($M$5=1, OR(WEEKDAY(AK$6,2)=6, WEEKDAY(AK$6,2)=7)),
        AND($M$5=17,  WEEKDAY(AK$6,2)=6),
        AND($M$5=11,  WEEKDAY(AK$6,2)=7)
      ))
    ),
    INDEX(reference!$H$1:$I$9, MATCH($M185, reference!$H$1:$H$9, 0), 2),
    ""
  ),
"")</f>
        <v/>
      </c>
      <c r="AL185" s="53" t="str">
        <f>IFERROR(
  IF(
    AND(
      AL$6&gt;=$I185, AL$6&lt;=$J185, $Q$2="Yes",
      NOT( OR(
        AND($M$5=1, OR(WEEKDAY(AL$6,2)=6, WEEKDAY(AL$6,2)=7)),
        AND($M$5=17,  WEEKDAY(AL$6,2)=6),
        AND($M$5=11,  WEEKDAY(AL$6,2)=7)
      ))
    ),
    INDEX(reference!$H$1:$I$9, MATCH($M185, reference!$H$1:$H$9, 0), 2),
    ""
  ),
"")</f>
        <v/>
      </c>
      <c r="AM185" s="53" t="str">
        <f>IFERROR(
  IF(
    AND(
      AM$6&gt;=$I185, AM$6&lt;=$J185, $Q$2="Yes",
      NOT( OR(
        AND($M$5=1, OR(WEEKDAY(AM$6,2)=6, WEEKDAY(AM$6,2)=7)),
        AND($M$5=17,  WEEKDAY(AM$6,2)=6),
        AND($M$5=11,  WEEKDAY(AM$6,2)=7)
      ))
    ),
    INDEX(reference!$H$1:$I$9, MATCH($M185, reference!$H$1:$H$9, 0), 2),
    ""
  ),
"")</f>
        <v/>
      </c>
      <c r="AN185" s="53" t="str">
        <f>IFERROR(
  IF(
    AND(
      AN$6&gt;=$I185, AN$6&lt;=$J185, $Q$2="Yes",
      NOT( OR(
        AND($M$5=1, OR(WEEKDAY(AN$6,2)=6, WEEKDAY(AN$6,2)=7)),
        AND($M$5=17,  WEEKDAY(AN$6,2)=6),
        AND($M$5=11,  WEEKDAY(AN$6,2)=7)
      ))
    ),
    INDEX(reference!$H$1:$I$9, MATCH($M185, reference!$H$1:$H$9, 0), 2),
    ""
  ),
"")</f>
        <v/>
      </c>
      <c r="AO185" s="53" t="str">
        <f>IFERROR(
  IF(
    AND(
      AO$6&gt;=$I185, AO$6&lt;=$J185, $Q$2="Yes",
      NOT( OR(
        AND($M$5=1, OR(WEEKDAY(AO$6,2)=6, WEEKDAY(AO$6,2)=7)),
        AND($M$5=17,  WEEKDAY(AO$6,2)=6),
        AND($M$5=11,  WEEKDAY(AO$6,2)=7)
      ))
    ),
    INDEX(reference!$H$1:$I$9, MATCH($M185, reference!$H$1:$H$9, 0), 2),
    ""
  ),
"")</f>
        <v/>
      </c>
      <c r="AP185" s="53" t="str">
        <f>IFERROR(
  IF(
    AND(
      AP$6&gt;=$I185, AP$6&lt;=$J185, $Q$2="Yes",
      NOT( OR(
        AND($M$5=1, OR(WEEKDAY(AP$6,2)=6, WEEKDAY(AP$6,2)=7)),
        AND($M$5=17,  WEEKDAY(AP$6,2)=6),
        AND($M$5=11,  WEEKDAY(AP$6,2)=7)
      ))
    ),
    INDEX(reference!$H$1:$I$9, MATCH($M185, reference!$H$1:$H$9, 0), 2),
    ""
  ),
"")</f>
        <v/>
      </c>
      <c r="AQ185" s="53" t="str">
        <f>IFERROR(
  IF(
    AND(
      AQ$6&gt;=$I185, AQ$6&lt;=$J185, $Q$2="Yes",
      NOT( OR(
        AND($M$5=1, OR(WEEKDAY(AQ$6,2)=6, WEEKDAY(AQ$6,2)=7)),
        AND($M$5=17,  WEEKDAY(AQ$6,2)=6),
        AND($M$5=11,  WEEKDAY(AQ$6,2)=7)
      ))
    ),
    INDEX(reference!$H$1:$I$9, MATCH($M185, reference!$H$1:$H$9, 0), 2),
    ""
  ),
"")</f>
        <v/>
      </c>
      <c r="AR185" s="53" t="str">
        <f>IFERROR(
  IF(
    AND(
      AR$6&gt;=$I185, AR$6&lt;=$J185, $Q$2="Yes",
      NOT( OR(
        AND($M$5=1, OR(WEEKDAY(AR$6,2)=6, WEEKDAY(AR$6,2)=7)),
        AND($M$5=17,  WEEKDAY(AR$6,2)=6),
        AND($M$5=11,  WEEKDAY(AR$6,2)=7)
      ))
    ),
    INDEX(reference!$H$1:$I$9, MATCH($M185, reference!$H$1:$H$9, 0), 2),
    ""
  ),
"")</f>
        <v/>
      </c>
      <c r="AS185" s="53" t="str">
        <f>IFERROR(
  IF(
    AND(
      AS$6&gt;=$I185, AS$6&lt;=$J185, $Q$2="Yes",
      NOT( OR(
        AND($M$5=1, OR(WEEKDAY(AS$6,2)=6, WEEKDAY(AS$6,2)=7)),
        AND($M$5=17,  WEEKDAY(AS$6,2)=6),
        AND($M$5=11,  WEEKDAY(AS$6,2)=7)
      ))
    ),
    INDEX(reference!$H$1:$I$9, MATCH($M185, reference!$H$1:$H$9, 0), 2),
    ""
  ),
"")</f>
        <v/>
      </c>
      <c r="AT185" s="53" t="str">
        <f>IFERROR(
  IF(
    AND(
      AT$6&gt;=$I185, AT$6&lt;=$J185, $Q$2="Yes",
      NOT( OR(
        AND($M$5=1, OR(WEEKDAY(AT$6,2)=6, WEEKDAY(AT$6,2)=7)),
        AND($M$5=17,  WEEKDAY(AT$6,2)=6),
        AND($M$5=11,  WEEKDAY(AT$6,2)=7)
      ))
    ),
    INDEX(reference!$H$1:$I$9, MATCH($M185, reference!$H$1:$H$9, 0), 2),
    ""
  ),
"")</f>
        <v/>
      </c>
      <c r="AU185" s="53" t="str">
        <f>IFERROR(
  IF(
    AND(
      AU$6&gt;=$I185, AU$6&lt;=$J185, $Q$2="Yes",
      NOT( OR(
        AND($M$5=1, OR(WEEKDAY(AU$6,2)=6, WEEKDAY(AU$6,2)=7)),
        AND($M$5=17,  WEEKDAY(AU$6,2)=6),
        AND($M$5=11,  WEEKDAY(AU$6,2)=7)
      ))
    ),
    INDEX(reference!$H$1:$I$9, MATCH($M185, reference!$H$1:$H$9, 0), 2),
    ""
  ),
"")</f>
        <v/>
      </c>
      <c r="AV185" s="53" t="str">
        <f>IFERROR(
  IF(
    AND(
      AV$6&gt;=$I185, AV$6&lt;=$J185, $Q$2="Yes",
      NOT( OR(
        AND($M$5=1, OR(WEEKDAY(AV$6,2)=6, WEEKDAY(AV$6,2)=7)),
        AND($M$5=17,  WEEKDAY(AV$6,2)=6),
        AND($M$5=11,  WEEKDAY(AV$6,2)=7)
      ))
    ),
    INDEX(reference!$H$1:$I$9, MATCH($M185, reference!$H$1:$H$9, 0), 2),
    ""
  ),
"")</f>
        <v/>
      </c>
      <c r="AW185" s="53" t="str">
        <f>IFERROR(
  IF(
    AND(
      AW$6&gt;=$I185, AW$6&lt;=$J185, $Q$2="Yes",
      NOT( OR(
        AND($M$5=1, OR(WEEKDAY(AW$6,2)=6, WEEKDAY(AW$6,2)=7)),
        AND($M$5=17,  WEEKDAY(AW$6,2)=6),
        AND($M$5=11,  WEEKDAY(AW$6,2)=7)
      ))
    ),
    INDEX(reference!$H$1:$I$9, MATCH($M185, reference!$H$1:$H$9, 0), 2),
    ""
  ),
"")</f>
        <v/>
      </c>
      <c r="AX185" s="53" t="str">
        <f>IFERROR(
  IF(
    AND(
      AX$6&gt;=$I185, AX$6&lt;=$J185, $Q$2="Yes",
      NOT( OR(
        AND($M$5=1, OR(WEEKDAY(AX$6,2)=6, WEEKDAY(AX$6,2)=7)),
        AND($M$5=17,  WEEKDAY(AX$6,2)=6),
        AND($M$5=11,  WEEKDAY(AX$6,2)=7)
      ))
    ),
    INDEX(reference!$H$1:$I$9, MATCH($M185, reference!$H$1:$H$9, 0), 2),
    ""
  ),
"")</f>
        <v/>
      </c>
      <c r="AY185" s="53" t="str">
        <f>IFERROR(
  IF(
    AND(
      AY$6&gt;=$I185, AY$6&lt;=$J185, $Q$2="Yes",
      NOT( OR(
        AND($M$5=1, OR(WEEKDAY(AY$6,2)=6, WEEKDAY(AY$6,2)=7)),
        AND($M$5=17,  WEEKDAY(AY$6,2)=6),
        AND($M$5=11,  WEEKDAY(AY$6,2)=7)
      ))
    ),
    INDEX(reference!$H$1:$I$9, MATCH($M185, reference!$H$1:$H$9, 0), 2),
    ""
  ),
"")</f>
        <v/>
      </c>
      <c r="AZ185" s="53" t="str">
        <f>IFERROR(
  IF(
    AND(
      AZ$6&gt;=$I185, AZ$6&lt;=$J185, $Q$2="Yes",
      NOT( OR(
        AND($M$5=1, OR(WEEKDAY(AZ$6,2)=6, WEEKDAY(AZ$6,2)=7)),
        AND($M$5=17,  WEEKDAY(AZ$6,2)=6),
        AND($M$5=11,  WEEKDAY(AZ$6,2)=7)
      ))
    ),
    INDEX(reference!$H$1:$I$9, MATCH($M185, reference!$H$1:$H$9, 0), 2),
    ""
  ),
"")</f>
        <v/>
      </c>
      <c r="BA185" s="53" t="str">
        <f>IFERROR(
  IF(
    AND(
      BA$6&gt;=$I185, BA$6&lt;=$J185, $Q$2="Yes",
      NOT( OR(
        AND($M$5=1, OR(WEEKDAY(BA$6,2)=6, WEEKDAY(BA$6,2)=7)),
        AND($M$5=17,  WEEKDAY(BA$6,2)=6),
        AND($M$5=11,  WEEKDAY(BA$6,2)=7)
      ))
    ),
    INDEX(reference!$H$1:$I$9, MATCH($M185, reference!$H$1:$H$9, 0), 2),
    ""
  ),
"")</f>
        <v/>
      </c>
      <c r="BB185" s="53" t="str">
        <f>IFERROR(
  IF(
    AND(
      BB$6&gt;=$I185, BB$6&lt;=$J185, $Q$2="Yes",
      NOT( OR(
        AND($M$5=1, OR(WEEKDAY(BB$6,2)=6, WEEKDAY(BB$6,2)=7)),
        AND($M$5=17,  WEEKDAY(BB$6,2)=6),
        AND($M$5=11,  WEEKDAY(BB$6,2)=7)
      ))
    ),
    INDEX(reference!$H$1:$I$9, MATCH($M185, reference!$H$1:$H$9, 0), 2),
    ""
  ),
"")</f>
        <v/>
      </c>
      <c r="BC185" s="53" t="str">
        <f>IFERROR(
  IF(
    AND(
      BC$6&gt;=$I185, BC$6&lt;=$J185, $Q$2="Yes",
      NOT( OR(
        AND($M$5=1, OR(WEEKDAY(BC$6,2)=6, WEEKDAY(BC$6,2)=7)),
        AND($M$5=17,  WEEKDAY(BC$6,2)=6),
        AND($M$5=11,  WEEKDAY(BC$6,2)=7)
      ))
    ),
    INDEX(reference!$H$1:$I$9, MATCH($M185, reference!$H$1:$H$9, 0), 2),
    ""
  ),
"")</f>
        <v/>
      </c>
      <c r="BD185" s="53" t="str">
        <f>IFERROR(
  IF(
    AND(
      BD$6&gt;=$I185, BD$6&lt;=$J185, $Q$2="Yes",
      NOT( OR(
        AND($M$5=1, OR(WEEKDAY(BD$6,2)=6, WEEKDAY(BD$6,2)=7)),
        AND($M$5=17,  WEEKDAY(BD$6,2)=6),
        AND($M$5=11,  WEEKDAY(BD$6,2)=7)
      ))
    ),
    INDEX(reference!$H$1:$I$9, MATCH($M185, reference!$H$1:$H$9, 0), 2),
    ""
  ),
"")</f>
        <v/>
      </c>
      <c r="BE185" s="53" t="str">
        <f>IFERROR(
  IF(
    AND(
      BE$6&gt;=$I185, BE$6&lt;=$J185, $Q$2="Yes",
      NOT( OR(
        AND($M$5=1, OR(WEEKDAY(BE$6,2)=6, WEEKDAY(BE$6,2)=7)),
        AND($M$5=17,  WEEKDAY(BE$6,2)=6),
        AND($M$5=11,  WEEKDAY(BE$6,2)=7)
      ))
    ),
    INDEX(reference!$H$1:$I$9, MATCH($M185, reference!$H$1:$H$9, 0), 2),
    ""
  ),
"")</f>
        <v/>
      </c>
      <c r="BF185" s="53" t="str">
        <f>IFERROR(
  IF(
    AND(
      BF$6&gt;=$I185, BF$6&lt;=$J185, $Q$2="Yes",
      NOT( OR(
        AND($M$5=1, OR(WEEKDAY(BF$6,2)=6, WEEKDAY(BF$6,2)=7)),
        AND($M$5=17,  WEEKDAY(BF$6,2)=6),
        AND($M$5=11,  WEEKDAY(BF$6,2)=7)
      ))
    ),
    INDEX(reference!$H$1:$I$9, MATCH($M185, reference!$H$1:$H$9, 0), 2),
    ""
  ),
"")</f>
        <v/>
      </c>
      <c r="BG185" s="53" t="str">
        <f>IFERROR(
  IF(
    AND(
      BG$6&gt;=$I185, BG$6&lt;=$J185, $Q$2="Yes",
      NOT( OR(
        AND($M$5=1, OR(WEEKDAY(BG$6,2)=6, WEEKDAY(BG$6,2)=7)),
        AND($M$5=17,  WEEKDAY(BG$6,2)=6),
        AND($M$5=11,  WEEKDAY(BG$6,2)=7)
      ))
    ),
    INDEX(reference!$H$1:$I$9, MATCH($M185, reference!$H$1:$H$9, 0), 2),
    ""
  ),
"")</f>
        <v/>
      </c>
      <c r="BH185" s="53" t="str">
        <f>IFERROR(
  IF(
    AND(
      BH$6&gt;=$I185, BH$6&lt;=$J185, $Q$2="Yes",
      NOT( OR(
        AND($M$5=1, OR(WEEKDAY(BH$6,2)=6, WEEKDAY(BH$6,2)=7)),
        AND($M$5=17,  WEEKDAY(BH$6,2)=6),
        AND($M$5=11,  WEEKDAY(BH$6,2)=7)
      ))
    ),
    INDEX(reference!$H$1:$I$9, MATCH($M185, reference!$H$1:$H$9, 0), 2),
    ""
  ),
"")</f>
        <v/>
      </c>
      <c r="BI185" s="53" t="str">
        <f>IFERROR(
  IF(
    AND(
      BI$6&gt;=$I185, BI$6&lt;=$J185, $Q$2="Yes",
      NOT( OR(
        AND($M$5=1, OR(WEEKDAY(BI$6,2)=6, WEEKDAY(BI$6,2)=7)),
        AND($M$5=17,  WEEKDAY(BI$6,2)=6),
        AND($M$5=11,  WEEKDAY(BI$6,2)=7)
      ))
    ),
    INDEX(reference!$H$1:$I$9, MATCH($M185, reference!$H$1:$H$9, 0), 2),
    ""
  ),
"")</f>
        <v/>
      </c>
      <c r="BJ185" s="53" t="str">
        <f>IFERROR(
  IF(
    AND(
      BJ$6&gt;=$I185, BJ$6&lt;=$J185, $Q$2="Yes",
      NOT( OR(
        AND($M$5=1, OR(WEEKDAY(BJ$6,2)=6, WEEKDAY(BJ$6,2)=7)),
        AND($M$5=17,  WEEKDAY(BJ$6,2)=6),
        AND($M$5=11,  WEEKDAY(BJ$6,2)=7)
      ))
    ),
    INDEX(reference!$H$1:$I$9, MATCH($M185, reference!$H$1:$H$9, 0), 2),
    ""
  ),
"")</f>
        <v/>
      </c>
      <c r="BK185" s="53" t="str">
        <f>IFERROR(
  IF(
    AND(
      BK$6&gt;=$I185, BK$6&lt;=$J185, $Q$2="Yes",
      NOT( OR(
        AND($M$5=1, OR(WEEKDAY(BK$6,2)=6, WEEKDAY(BK$6,2)=7)),
        AND($M$5=17,  WEEKDAY(BK$6,2)=6),
        AND($M$5=11,  WEEKDAY(BK$6,2)=7)
      ))
    ),
    INDEX(reference!$H$1:$I$9, MATCH($M185, reference!$H$1:$H$9, 0), 2),
    ""
  ),
"")</f>
        <v/>
      </c>
      <c r="BL185" s="53" t="str">
        <f>IFERROR(
  IF(
    AND(
      BL$6&gt;=$I185, BL$6&lt;=$J185, $Q$2="Yes",
      NOT( OR(
        AND($M$5=1, OR(WEEKDAY(BL$6,2)=6, WEEKDAY(BL$6,2)=7)),
        AND($M$5=17,  WEEKDAY(BL$6,2)=6),
        AND($M$5=11,  WEEKDAY(BL$6,2)=7)
      ))
    ),
    INDEX(reference!$H$1:$I$9, MATCH($M185, reference!$H$1:$H$9, 0), 2),
    ""
  ),
"")</f>
        <v/>
      </c>
      <c r="BM185" s="53" t="str">
        <f>IFERROR(
  IF(
    AND(
      BM$6&gt;=$I185, BM$6&lt;=$J185, $Q$2="Yes",
      NOT( OR(
        AND($M$5=1, OR(WEEKDAY(BM$6,2)=6, WEEKDAY(BM$6,2)=7)),
        AND($M$5=17,  WEEKDAY(BM$6,2)=6),
        AND($M$5=11,  WEEKDAY(BM$6,2)=7)
      ))
    ),
    INDEX(reference!$H$1:$I$9, MATCH($M185, reference!$H$1:$H$9, 0), 2),
    ""
  ),
"")</f>
        <v/>
      </c>
      <c r="BN185" s="53" t="str">
        <f>IFERROR(
  IF(
    AND(
      BN$6&gt;=$I185, BN$6&lt;=$J185, $Q$2="Yes",
      NOT( OR(
        AND($M$5=1, OR(WEEKDAY(BN$6,2)=6, WEEKDAY(BN$6,2)=7)),
        AND($M$5=17,  WEEKDAY(BN$6,2)=6),
        AND($M$5=11,  WEEKDAY(BN$6,2)=7)
      ))
    ),
    INDEX(reference!$H$1:$I$9, MATCH($M185, reference!$H$1:$H$9, 0), 2),
    ""
  ),
"")</f>
        <v/>
      </c>
      <c r="BO185" s="53" t="str">
        <f>IFERROR(
  IF(
    AND(
      BO$6&gt;=$I185, BO$6&lt;=$J185, $Q$2="Yes",
      NOT( OR(
        AND($M$5=1, OR(WEEKDAY(BO$6,2)=6, WEEKDAY(BO$6,2)=7)),
        AND($M$5=17,  WEEKDAY(BO$6,2)=6),
        AND($M$5=11,  WEEKDAY(BO$6,2)=7)
      ))
    ),
    INDEX(reference!$H$1:$I$9, MATCH($M185, reference!$H$1:$H$9, 0), 2),
    ""
  ),
"")</f>
        <v/>
      </c>
      <c r="BP185" s="53" t="str">
        <f>IFERROR(
  IF(
    AND(
      BP$6&gt;=$I185, BP$6&lt;=$J185, $Q$2="Yes",
      NOT( OR(
        AND($M$5=1, OR(WEEKDAY(BP$6,2)=6, WEEKDAY(BP$6,2)=7)),
        AND($M$5=17,  WEEKDAY(BP$6,2)=6),
        AND($M$5=11,  WEEKDAY(BP$6,2)=7)
      ))
    ),
    INDEX(reference!$H$1:$I$9, MATCH($M185, reference!$H$1:$H$9, 0), 2),
    ""
  ),
"")</f>
        <v/>
      </c>
      <c r="BQ185" s="53" t="str">
        <f>IFERROR(
  IF(
    AND(
      BQ$6&gt;=$I185, BQ$6&lt;=$J185, $Q$2="Yes",
      NOT( OR(
        AND($M$5=1, OR(WEEKDAY(BQ$6,2)=6, WEEKDAY(BQ$6,2)=7)),
        AND($M$5=17,  WEEKDAY(BQ$6,2)=6),
        AND($M$5=11,  WEEKDAY(BQ$6,2)=7)
      ))
    ),
    INDEX(reference!$H$1:$I$9, MATCH($M185, reference!$H$1:$H$9, 0), 2),
    ""
  ),
"")</f>
        <v/>
      </c>
    </row>
    <row r="186" spans="1:69" ht="22.5" customHeight="1" x14ac:dyDescent="0.15">
      <c r="A186" s="46">
        <f>COUNTIF($L$7:M186,M186)</f>
        <v>0</v>
      </c>
      <c r="B186" s="46" t="str">
        <f t="shared" si="10"/>
        <v>-0</v>
      </c>
      <c r="C186" s="46" t="str">
        <f>IFERROR(IF(G186="","",MOD(COUNTIFS($F$6:G186,"◯"),10)),"")</f>
        <v/>
      </c>
      <c r="D186" s="46" t="str" cm="1">
        <f t="array" ref="D186">IF(G186="","",_xlfn.SWITCH(G186,"◯",1,"◆",2,"★",3))</f>
        <v/>
      </c>
      <c r="E186" s="46"/>
      <c r="F186" s="47"/>
      <c r="G186" s="48"/>
      <c r="H186" s="49"/>
      <c r="I186" s="51"/>
      <c r="J186" s="51"/>
      <c r="K186" s="52" t="str">
        <f t="shared" si="9"/>
        <v/>
      </c>
      <c r="L186" s="50"/>
      <c r="M186" s="50"/>
      <c r="N186" s="53" t="str">
        <f>IFERROR(
  IF(
    AND(
      N$6&gt;=$I186, N$6&lt;=$J186, $Q$2="Yes",
      NOT( OR(
        AND($M$5=1, OR(WEEKDAY(N$6,2)=6, WEEKDAY(N$6,2)=7)),
        AND($M$5=17,  WEEKDAY(N$6,2)=6),
        AND($M$5=11,  WEEKDAY(N$6,2)=7)
      ))
    ),
    INDEX(reference!$H$1:$I$9, MATCH($M186, reference!$H$1:$H$9, 0), 2),
    ""
  ),
"")</f>
        <v/>
      </c>
      <c r="O186" s="53" t="str">
        <f>IFERROR(
  IF(
    AND(
      O$6&gt;=$I186, O$6&lt;=$J186, $Q$2="Yes",
      NOT( OR(
        AND($M$5=1, OR(WEEKDAY(O$6,2)=6, WEEKDAY(O$6,2)=7)),
        AND($M$5=17,  WEEKDAY(O$6,2)=6),
        AND($M$5=11,  WEEKDAY(O$6,2)=7)
      ))
    ),
    INDEX(reference!$H$1:$I$9, MATCH($M186, reference!$H$1:$H$9, 0), 2),
    ""
  ),
"")</f>
        <v/>
      </c>
      <c r="P186" s="53" t="str">
        <f>IFERROR(
  IF(
    AND(
      P$6&gt;=$I186, P$6&lt;=$J186, $Q$2="Yes",
      NOT( OR(
        AND($M$5=1, OR(WEEKDAY(P$6,2)=6, WEEKDAY(P$6,2)=7)),
        AND($M$5=17,  WEEKDAY(P$6,2)=6),
        AND($M$5=11,  WEEKDAY(P$6,2)=7)
      ))
    ),
    INDEX(reference!$H$1:$I$9, MATCH($M186, reference!$H$1:$H$9, 0), 2),
    ""
  ),
"")</f>
        <v/>
      </c>
      <c r="Q186" s="53" t="str">
        <f>IFERROR(
  IF(
    AND(
      Q$6&gt;=$I186, Q$6&lt;=$J186, $Q$2="Yes",
      NOT( OR(
        AND($M$5=1, OR(WEEKDAY(Q$6,2)=6, WEEKDAY(Q$6,2)=7)),
        AND($M$5=17,  WEEKDAY(Q$6,2)=6),
        AND($M$5=11,  WEEKDAY(Q$6,2)=7)
      ))
    ),
    INDEX(reference!$H$1:$I$9, MATCH($M186, reference!$H$1:$H$9, 0), 2),
    ""
  ),
"")</f>
        <v/>
      </c>
      <c r="R186" s="53" t="str">
        <f>IFERROR(
  IF(
    AND(
      R$6&gt;=$I186, R$6&lt;=$J186, $Q$2="Yes",
      NOT( OR(
        AND($M$5=1, OR(WEEKDAY(R$6,2)=6, WEEKDAY(R$6,2)=7)),
        AND($M$5=17,  WEEKDAY(R$6,2)=6),
        AND($M$5=11,  WEEKDAY(R$6,2)=7)
      ))
    ),
    INDEX(reference!$H$1:$I$9, MATCH($M186, reference!$H$1:$H$9, 0), 2),
    ""
  ),
"")</f>
        <v/>
      </c>
      <c r="S186" s="53" t="str">
        <f>IFERROR(
  IF(
    AND(
      S$6&gt;=$I186, S$6&lt;=$J186, $Q$2="Yes",
      NOT( OR(
        AND($M$5=1, OR(WEEKDAY(S$6,2)=6, WEEKDAY(S$6,2)=7)),
        AND($M$5=17,  WEEKDAY(S$6,2)=6),
        AND($M$5=11,  WEEKDAY(S$6,2)=7)
      ))
    ),
    INDEX(reference!$H$1:$I$9, MATCH($M186, reference!$H$1:$H$9, 0), 2),
    ""
  ),
"")</f>
        <v/>
      </c>
      <c r="T186" s="53" t="str">
        <f>IFERROR(
  IF(
    AND(
      T$6&gt;=$I186, T$6&lt;=$J186, $Q$2="Yes",
      NOT( OR(
        AND($M$5=1, OR(WEEKDAY(T$6,2)=6, WEEKDAY(T$6,2)=7)),
        AND($M$5=17,  WEEKDAY(T$6,2)=6),
        AND($M$5=11,  WEEKDAY(T$6,2)=7)
      ))
    ),
    INDEX(reference!$H$1:$I$9, MATCH($M186, reference!$H$1:$H$9, 0), 2),
    ""
  ),
"")</f>
        <v/>
      </c>
      <c r="U186" s="53" t="str">
        <f>IFERROR(
  IF(
    AND(
      U$6&gt;=$I186, U$6&lt;=$J186, $Q$2="Yes",
      NOT( OR(
        AND($M$5=1, OR(WEEKDAY(U$6,2)=6, WEEKDAY(U$6,2)=7)),
        AND($M$5=17,  WEEKDAY(U$6,2)=6),
        AND($M$5=11,  WEEKDAY(U$6,2)=7)
      ))
    ),
    INDEX(reference!$H$1:$I$9, MATCH($M186, reference!$H$1:$H$9, 0), 2),
    ""
  ),
"")</f>
        <v/>
      </c>
      <c r="V186" s="53" t="str">
        <f>IFERROR(
  IF(
    AND(
      V$6&gt;=$I186, V$6&lt;=$J186, $Q$2="Yes",
      NOT( OR(
        AND($M$5=1, OR(WEEKDAY(V$6,2)=6, WEEKDAY(V$6,2)=7)),
        AND($M$5=17,  WEEKDAY(V$6,2)=6),
        AND($M$5=11,  WEEKDAY(V$6,2)=7)
      ))
    ),
    INDEX(reference!$H$1:$I$9, MATCH($M186, reference!$H$1:$H$9, 0), 2),
    ""
  ),
"")</f>
        <v/>
      </c>
      <c r="W186" s="53" t="str">
        <f>IFERROR(
  IF(
    AND(
      W$6&gt;=$I186, W$6&lt;=$J186, $Q$2="Yes",
      NOT( OR(
        AND($M$5=1, OR(WEEKDAY(W$6,2)=6, WEEKDAY(W$6,2)=7)),
        AND($M$5=17,  WEEKDAY(W$6,2)=6),
        AND($M$5=11,  WEEKDAY(W$6,2)=7)
      ))
    ),
    INDEX(reference!$H$1:$I$9, MATCH($M186, reference!$H$1:$H$9, 0), 2),
    ""
  ),
"")</f>
        <v/>
      </c>
      <c r="X186" s="53" t="str">
        <f>IFERROR(
  IF(
    AND(
      X$6&gt;=$I186, X$6&lt;=$J186, $Q$2="Yes",
      NOT( OR(
        AND($M$5=1, OR(WEEKDAY(X$6,2)=6, WEEKDAY(X$6,2)=7)),
        AND($M$5=17,  WEEKDAY(X$6,2)=6),
        AND($M$5=11,  WEEKDAY(X$6,2)=7)
      ))
    ),
    INDEX(reference!$H$1:$I$9, MATCH($M186, reference!$H$1:$H$9, 0), 2),
    ""
  ),
"")</f>
        <v/>
      </c>
      <c r="Y186" s="53" t="str">
        <f>IFERROR(
  IF(
    AND(
      Y$6&gt;=$I186, Y$6&lt;=$J186, $Q$2="Yes",
      NOT( OR(
        AND($M$5=1, OR(WEEKDAY(Y$6,2)=6, WEEKDAY(Y$6,2)=7)),
        AND($M$5=17,  WEEKDAY(Y$6,2)=6),
        AND($M$5=11,  WEEKDAY(Y$6,2)=7)
      ))
    ),
    INDEX(reference!$H$1:$I$9, MATCH($M186, reference!$H$1:$H$9, 0), 2),
    ""
  ),
"")</f>
        <v/>
      </c>
      <c r="Z186" s="53" t="str">
        <f>IFERROR(
  IF(
    AND(
      Z$6&gt;=$I186, Z$6&lt;=$J186, $Q$2="Yes",
      NOT( OR(
        AND($M$5=1, OR(WEEKDAY(Z$6,2)=6, WEEKDAY(Z$6,2)=7)),
        AND($M$5=17,  WEEKDAY(Z$6,2)=6),
        AND($M$5=11,  WEEKDAY(Z$6,2)=7)
      ))
    ),
    INDEX(reference!$H$1:$I$9, MATCH($M186, reference!$H$1:$H$9, 0), 2),
    ""
  ),
"")</f>
        <v/>
      </c>
      <c r="AA186" s="53" t="str">
        <f>IFERROR(
  IF(
    AND(
      AA$6&gt;=$I186, AA$6&lt;=$J186, $Q$2="Yes",
      NOT( OR(
        AND($M$5=1, OR(WEEKDAY(AA$6,2)=6, WEEKDAY(AA$6,2)=7)),
        AND($M$5=17,  WEEKDAY(AA$6,2)=6),
        AND($M$5=11,  WEEKDAY(AA$6,2)=7)
      ))
    ),
    INDEX(reference!$H$1:$I$9, MATCH($M186, reference!$H$1:$H$9, 0), 2),
    ""
  ),
"")</f>
        <v/>
      </c>
      <c r="AB186" s="53" t="str">
        <f>IFERROR(
  IF(
    AND(
      AB$6&gt;=$I186, AB$6&lt;=$J186, $Q$2="Yes",
      NOT( OR(
        AND($M$5=1, OR(WEEKDAY(AB$6,2)=6, WEEKDAY(AB$6,2)=7)),
        AND($M$5=17,  WEEKDAY(AB$6,2)=6),
        AND($M$5=11,  WEEKDAY(AB$6,2)=7)
      ))
    ),
    INDEX(reference!$H$1:$I$9, MATCH($M186, reference!$H$1:$H$9, 0), 2),
    ""
  ),
"")</f>
        <v/>
      </c>
      <c r="AC186" s="53" t="str">
        <f>IFERROR(
  IF(
    AND(
      AC$6&gt;=$I186, AC$6&lt;=$J186, $Q$2="Yes",
      NOT( OR(
        AND($M$5=1, OR(WEEKDAY(AC$6,2)=6, WEEKDAY(AC$6,2)=7)),
        AND($M$5=17,  WEEKDAY(AC$6,2)=6),
        AND($M$5=11,  WEEKDAY(AC$6,2)=7)
      ))
    ),
    INDEX(reference!$H$1:$I$9, MATCH($M186, reference!$H$1:$H$9, 0), 2),
    ""
  ),
"")</f>
        <v/>
      </c>
      <c r="AD186" s="53" t="str">
        <f>IFERROR(
  IF(
    AND(
      AD$6&gt;=$I186, AD$6&lt;=$J186, $Q$2="Yes",
      NOT( OR(
        AND($M$5=1, OR(WEEKDAY(AD$6,2)=6, WEEKDAY(AD$6,2)=7)),
        AND($M$5=17,  WEEKDAY(AD$6,2)=6),
        AND($M$5=11,  WEEKDAY(AD$6,2)=7)
      ))
    ),
    INDEX(reference!$H$1:$I$9, MATCH($M186, reference!$H$1:$H$9, 0), 2),
    ""
  ),
"")</f>
        <v/>
      </c>
      <c r="AE186" s="53" t="str">
        <f>IFERROR(
  IF(
    AND(
      AE$6&gt;=$I186, AE$6&lt;=$J186, $Q$2="Yes",
      NOT( OR(
        AND($M$5=1, OR(WEEKDAY(AE$6,2)=6, WEEKDAY(AE$6,2)=7)),
        AND($M$5=17,  WEEKDAY(AE$6,2)=6),
        AND($M$5=11,  WEEKDAY(AE$6,2)=7)
      ))
    ),
    INDEX(reference!$H$1:$I$9, MATCH($M186, reference!$H$1:$H$9, 0), 2),
    ""
  ),
"")</f>
        <v/>
      </c>
      <c r="AF186" s="53" t="str">
        <f>IFERROR(
  IF(
    AND(
      AF$6&gt;=$I186, AF$6&lt;=$J186, $Q$2="Yes",
      NOT( OR(
        AND($M$5=1, OR(WEEKDAY(AF$6,2)=6, WEEKDAY(AF$6,2)=7)),
        AND($M$5=17,  WEEKDAY(AF$6,2)=6),
        AND($M$5=11,  WEEKDAY(AF$6,2)=7)
      ))
    ),
    INDEX(reference!$H$1:$I$9, MATCH($M186, reference!$H$1:$H$9, 0), 2),
    ""
  ),
"")</f>
        <v/>
      </c>
      <c r="AG186" s="53" t="str">
        <f>IFERROR(
  IF(
    AND(
      AG$6&gt;=$I186, AG$6&lt;=$J186, $Q$2="Yes",
      NOT( OR(
        AND($M$5=1, OR(WEEKDAY(AG$6,2)=6, WEEKDAY(AG$6,2)=7)),
        AND($M$5=17,  WEEKDAY(AG$6,2)=6),
        AND($M$5=11,  WEEKDAY(AG$6,2)=7)
      ))
    ),
    INDEX(reference!$H$1:$I$9, MATCH($M186, reference!$H$1:$H$9, 0), 2),
    ""
  ),
"")</f>
        <v/>
      </c>
      <c r="AH186" s="53" t="str">
        <f>IFERROR(
  IF(
    AND(
      AH$6&gt;=$I186, AH$6&lt;=$J186, $Q$2="Yes",
      NOT( OR(
        AND($M$5=1, OR(WEEKDAY(AH$6,2)=6, WEEKDAY(AH$6,2)=7)),
        AND($M$5=17,  WEEKDAY(AH$6,2)=6),
        AND($M$5=11,  WEEKDAY(AH$6,2)=7)
      ))
    ),
    INDEX(reference!$H$1:$I$9, MATCH($M186, reference!$H$1:$H$9, 0), 2),
    ""
  ),
"")</f>
        <v/>
      </c>
      <c r="AI186" s="53" t="str">
        <f>IFERROR(
  IF(
    AND(
      AI$6&gt;=$I186, AI$6&lt;=$J186, $Q$2="Yes",
      NOT( OR(
        AND($M$5=1, OR(WEEKDAY(AI$6,2)=6, WEEKDAY(AI$6,2)=7)),
        AND($M$5=17,  WEEKDAY(AI$6,2)=6),
        AND($M$5=11,  WEEKDAY(AI$6,2)=7)
      ))
    ),
    INDEX(reference!$H$1:$I$9, MATCH($M186, reference!$H$1:$H$9, 0), 2),
    ""
  ),
"")</f>
        <v/>
      </c>
      <c r="AJ186" s="53" t="str">
        <f>IFERROR(
  IF(
    AND(
      AJ$6&gt;=$I186, AJ$6&lt;=$J186, $Q$2="Yes",
      NOT( OR(
        AND($M$5=1, OR(WEEKDAY(AJ$6,2)=6, WEEKDAY(AJ$6,2)=7)),
        AND($M$5=17,  WEEKDAY(AJ$6,2)=6),
        AND($M$5=11,  WEEKDAY(AJ$6,2)=7)
      ))
    ),
    INDEX(reference!$H$1:$I$9, MATCH($M186, reference!$H$1:$H$9, 0), 2),
    ""
  ),
"")</f>
        <v/>
      </c>
      <c r="AK186" s="53" t="str">
        <f>IFERROR(
  IF(
    AND(
      AK$6&gt;=$I186, AK$6&lt;=$J186, $Q$2="Yes",
      NOT( OR(
        AND($M$5=1, OR(WEEKDAY(AK$6,2)=6, WEEKDAY(AK$6,2)=7)),
        AND($M$5=17,  WEEKDAY(AK$6,2)=6),
        AND($M$5=11,  WEEKDAY(AK$6,2)=7)
      ))
    ),
    INDEX(reference!$H$1:$I$9, MATCH($M186, reference!$H$1:$H$9, 0), 2),
    ""
  ),
"")</f>
        <v/>
      </c>
      <c r="AL186" s="53" t="str">
        <f>IFERROR(
  IF(
    AND(
      AL$6&gt;=$I186, AL$6&lt;=$J186, $Q$2="Yes",
      NOT( OR(
        AND($M$5=1, OR(WEEKDAY(AL$6,2)=6, WEEKDAY(AL$6,2)=7)),
        AND($M$5=17,  WEEKDAY(AL$6,2)=6),
        AND($M$5=11,  WEEKDAY(AL$6,2)=7)
      ))
    ),
    INDEX(reference!$H$1:$I$9, MATCH($M186, reference!$H$1:$H$9, 0), 2),
    ""
  ),
"")</f>
        <v/>
      </c>
      <c r="AM186" s="53" t="str">
        <f>IFERROR(
  IF(
    AND(
      AM$6&gt;=$I186, AM$6&lt;=$J186, $Q$2="Yes",
      NOT( OR(
        AND($M$5=1, OR(WEEKDAY(AM$6,2)=6, WEEKDAY(AM$6,2)=7)),
        AND($M$5=17,  WEEKDAY(AM$6,2)=6),
        AND($M$5=11,  WEEKDAY(AM$6,2)=7)
      ))
    ),
    INDEX(reference!$H$1:$I$9, MATCH($M186, reference!$H$1:$H$9, 0), 2),
    ""
  ),
"")</f>
        <v/>
      </c>
      <c r="AN186" s="53" t="str">
        <f>IFERROR(
  IF(
    AND(
      AN$6&gt;=$I186, AN$6&lt;=$J186, $Q$2="Yes",
      NOT( OR(
        AND($M$5=1, OR(WEEKDAY(AN$6,2)=6, WEEKDAY(AN$6,2)=7)),
        AND($M$5=17,  WEEKDAY(AN$6,2)=6),
        AND($M$5=11,  WEEKDAY(AN$6,2)=7)
      ))
    ),
    INDEX(reference!$H$1:$I$9, MATCH($M186, reference!$H$1:$H$9, 0), 2),
    ""
  ),
"")</f>
        <v/>
      </c>
      <c r="AO186" s="53" t="str">
        <f>IFERROR(
  IF(
    AND(
      AO$6&gt;=$I186, AO$6&lt;=$J186, $Q$2="Yes",
      NOT( OR(
        AND($M$5=1, OR(WEEKDAY(AO$6,2)=6, WEEKDAY(AO$6,2)=7)),
        AND($M$5=17,  WEEKDAY(AO$6,2)=6),
        AND($M$5=11,  WEEKDAY(AO$6,2)=7)
      ))
    ),
    INDEX(reference!$H$1:$I$9, MATCH($M186, reference!$H$1:$H$9, 0), 2),
    ""
  ),
"")</f>
        <v/>
      </c>
      <c r="AP186" s="53" t="str">
        <f>IFERROR(
  IF(
    AND(
      AP$6&gt;=$I186, AP$6&lt;=$J186, $Q$2="Yes",
      NOT( OR(
        AND($M$5=1, OR(WEEKDAY(AP$6,2)=6, WEEKDAY(AP$6,2)=7)),
        AND($M$5=17,  WEEKDAY(AP$6,2)=6),
        AND($M$5=11,  WEEKDAY(AP$6,2)=7)
      ))
    ),
    INDEX(reference!$H$1:$I$9, MATCH($M186, reference!$H$1:$H$9, 0), 2),
    ""
  ),
"")</f>
        <v/>
      </c>
      <c r="AQ186" s="53" t="str">
        <f>IFERROR(
  IF(
    AND(
      AQ$6&gt;=$I186, AQ$6&lt;=$J186, $Q$2="Yes",
      NOT( OR(
        AND($M$5=1, OR(WEEKDAY(AQ$6,2)=6, WEEKDAY(AQ$6,2)=7)),
        AND($M$5=17,  WEEKDAY(AQ$6,2)=6),
        AND($M$5=11,  WEEKDAY(AQ$6,2)=7)
      ))
    ),
    INDEX(reference!$H$1:$I$9, MATCH($M186, reference!$H$1:$H$9, 0), 2),
    ""
  ),
"")</f>
        <v/>
      </c>
      <c r="AR186" s="53" t="str">
        <f>IFERROR(
  IF(
    AND(
      AR$6&gt;=$I186, AR$6&lt;=$J186, $Q$2="Yes",
      NOT( OR(
        AND($M$5=1, OR(WEEKDAY(AR$6,2)=6, WEEKDAY(AR$6,2)=7)),
        AND($M$5=17,  WEEKDAY(AR$6,2)=6),
        AND($M$5=11,  WEEKDAY(AR$6,2)=7)
      ))
    ),
    INDEX(reference!$H$1:$I$9, MATCH($M186, reference!$H$1:$H$9, 0), 2),
    ""
  ),
"")</f>
        <v/>
      </c>
      <c r="AS186" s="53" t="str">
        <f>IFERROR(
  IF(
    AND(
      AS$6&gt;=$I186, AS$6&lt;=$J186, $Q$2="Yes",
      NOT( OR(
        AND($M$5=1, OR(WEEKDAY(AS$6,2)=6, WEEKDAY(AS$6,2)=7)),
        AND($M$5=17,  WEEKDAY(AS$6,2)=6),
        AND($M$5=11,  WEEKDAY(AS$6,2)=7)
      ))
    ),
    INDEX(reference!$H$1:$I$9, MATCH($M186, reference!$H$1:$H$9, 0), 2),
    ""
  ),
"")</f>
        <v/>
      </c>
      <c r="AT186" s="53" t="str">
        <f>IFERROR(
  IF(
    AND(
      AT$6&gt;=$I186, AT$6&lt;=$J186, $Q$2="Yes",
      NOT( OR(
        AND($M$5=1, OR(WEEKDAY(AT$6,2)=6, WEEKDAY(AT$6,2)=7)),
        AND($M$5=17,  WEEKDAY(AT$6,2)=6),
        AND($M$5=11,  WEEKDAY(AT$6,2)=7)
      ))
    ),
    INDEX(reference!$H$1:$I$9, MATCH($M186, reference!$H$1:$H$9, 0), 2),
    ""
  ),
"")</f>
        <v/>
      </c>
      <c r="AU186" s="53" t="str">
        <f>IFERROR(
  IF(
    AND(
      AU$6&gt;=$I186, AU$6&lt;=$J186, $Q$2="Yes",
      NOT( OR(
        AND($M$5=1, OR(WEEKDAY(AU$6,2)=6, WEEKDAY(AU$6,2)=7)),
        AND($M$5=17,  WEEKDAY(AU$6,2)=6),
        AND($M$5=11,  WEEKDAY(AU$6,2)=7)
      ))
    ),
    INDEX(reference!$H$1:$I$9, MATCH($M186, reference!$H$1:$H$9, 0), 2),
    ""
  ),
"")</f>
        <v/>
      </c>
      <c r="AV186" s="53" t="str">
        <f>IFERROR(
  IF(
    AND(
      AV$6&gt;=$I186, AV$6&lt;=$J186, $Q$2="Yes",
      NOT( OR(
        AND($M$5=1, OR(WEEKDAY(AV$6,2)=6, WEEKDAY(AV$6,2)=7)),
        AND($M$5=17,  WEEKDAY(AV$6,2)=6),
        AND($M$5=11,  WEEKDAY(AV$6,2)=7)
      ))
    ),
    INDEX(reference!$H$1:$I$9, MATCH($M186, reference!$H$1:$H$9, 0), 2),
    ""
  ),
"")</f>
        <v/>
      </c>
      <c r="AW186" s="53" t="str">
        <f>IFERROR(
  IF(
    AND(
      AW$6&gt;=$I186, AW$6&lt;=$J186, $Q$2="Yes",
      NOT( OR(
        AND($M$5=1, OR(WEEKDAY(AW$6,2)=6, WEEKDAY(AW$6,2)=7)),
        AND($M$5=17,  WEEKDAY(AW$6,2)=6),
        AND($M$5=11,  WEEKDAY(AW$6,2)=7)
      ))
    ),
    INDEX(reference!$H$1:$I$9, MATCH($M186, reference!$H$1:$H$9, 0), 2),
    ""
  ),
"")</f>
        <v/>
      </c>
      <c r="AX186" s="53" t="str">
        <f>IFERROR(
  IF(
    AND(
      AX$6&gt;=$I186, AX$6&lt;=$J186, $Q$2="Yes",
      NOT( OR(
        AND($M$5=1, OR(WEEKDAY(AX$6,2)=6, WEEKDAY(AX$6,2)=7)),
        AND($M$5=17,  WEEKDAY(AX$6,2)=6),
        AND($M$5=11,  WEEKDAY(AX$6,2)=7)
      ))
    ),
    INDEX(reference!$H$1:$I$9, MATCH($M186, reference!$H$1:$H$9, 0), 2),
    ""
  ),
"")</f>
        <v/>
      </c>
      <c r="AY186" s="53" t="str">
        <f>IFERROR(
  IF(
    AND(
      AY$6&gt;=$I186, AY$6&lt;=$J186, $Q$2="Yes",
      NOT( OR(
        AND($M$5=1, OR(WEEKDAY(AY$6,2)=6, WEEKDAY(AY$6,2)=7)),
        AND($M$5=17,  WEEKDAY(AY$6,2)=6),
        AND($M$5=11,  WEEKDAY(AY$6,2)=7)
      ))
    ),
    INDEX(reference!$H$1:$I$9, MATCH($M186, reference!$H$1:$H$9, 0), 2),
    ""
  ),
"")</f>
        <v/>
      </c>
      <c r="AZ186" s="53" t="str">
        <f>IFERROR(
  IF(
    AND(
      AZ$6&gt;=$I186, AZ$6&lt;=$J186, $Q$2="Yes",
      NOT( OR(
        AND($M$5=1, OR(WEEKDAY(AZ$6,2)=6, WEEKDAY(AZ$6,2)=7)),
        AND($M$5=17,  WEEKDAY(AZ$6,2)=6),
        AND($M$5=11,  WEEKDAY(AZ$6,2)=7)
      ))
    ),
    INDEX(reference!$H$1:$I$9, MATCH($M186, reference!$H$1:$H$9, 0), 2),
    ""
  ),
"")</f>
        <v/>
      </c>
      <c r="BA186" s="53" t="str">
        <f>IFERROR(
  IF(
    AND(
      BA$6&gt;=$I186, BA$6&lt;=$J186, $Q$2="Yes",
      NOT( OR(
        AND($M$5=1, OR(WEEKDAY(BA$6,2)=6, WEEKDAY(BA$6,2)=7)),
        AND($M$5=17,  WEEKDAY(BA$6,2)=6),
        AND($M$5=11,  WEEKDAY(BA$6,2)=7)
      ))
    ),
    INDEX(reference!$H$1:$I$9, MATCH($M186, reference!$H$1:$H$9, 0), 2),
    ""
  ),
"")</f>
        <v/>
      </c>
      <c r="BB186" s="53" t="str">
        <f>IFERROR(
  IF(
    AND(
      BB$6&gt;=$I186, BB$6&lt;=$J186, $Q$2="Yes",
      NOT( OR(
        AND($M$5=1, OR(WEEKDAY(BB$6,2)=6, WEEKDAY(BB$6,2)=7)),
        AND($M$5=17,  WEEKDAY(BB$6,2)=6),
        AND($M$5=11,  WEEKDAY(BB$6,2)=7)
      ))
    ),
    INDEX(reference!$H$1:$I$9, MATCH($M186, reference!$H$1:$H$9, 0), 2),
    ""
  ),
"")</f>
        <v/>
      </c>
      <c r="BC186" s="53" t="str">
        <f>IFERROR(
  IF(
    AND(
      BC$6&gt;=$I186, BC$6&lt;=$J186, $Q$2="Yes",
      NOT( OR(
        AND($M$5=1, OR(WEEKDAY(BC$6,2)=6, WEEKDAY(BC$6,2)=7)),
        AND($M$5=17,  WEEKDAY(BC$6,2)=6),
        AND($M$5=11,  WEEKDAY(BC$6,2)=7)
      ))
    ),
    INDEX(reference!$H$1:$I$9, MATCH($M186, reference!$H$1:$H$9, 0), 2),
    ""
  ),
"")</f>
        <v/>
      </c>
      <c r="BD186" s="53" t="str">
        <f>IFERROR(
  IF(
    AND(
      BD$6&gt;=$I186, BD$6&lt;=$J186, $Q$2="Yes",
      NOT( OR(
        AND($M$5=1, OR(WEEKDAY(BD$6,2)=6, WEEKDAY(BD$6,2)=7)),
        AND($M$5=17,  WEEKDAY(BD$6,2)=6),
        AND($M$5=11,  WEEKDAY(BD$6,2)=7)
      ))
    ),
    INDEX(reference!$H$1:$I$9, MATCH($M186, reference!$H$1:$H$9, 0), 2),
    ""
  ),
"")</f>
        <v/>
      </c>
      <c r="BE186" s="53" t="str">
        <f>IFERROR(
  IF(
    AND(
      BE$6&gt;=$I186, BE$6&lt;=$J186, $Q$2="Yes",
      NOT( OR(
        AND($M$5=1, OR(WEEKDAY(BE$6,2)=6, WEEKDAY(BE$6,2)=7)),
        AND($M$5=17,  WEEKDAY(BE$6,2)=6),
        AND($M$5=11,  WEEKDAY(BE$6,2)=7)
      ))
    ),
    INDEX(reference!$H$1:$I$9, MATCH($M186, reference!$H$1:$H$9, 0), 2),
    ""
  ),
"")</f>
        <v/>
      </c>
      <c r="BF186" s="53" t="str">
        <f>IFERROR(
  IF(
    AND(
      BF$6&gt;=$I186, BF$6&lt;=$J186, $Q$2="Yes",
      NOT( OR(
        AND($M$5=1, OR(WEEKDAY(BF$6,2)=6, WEEKDAY(BF$6,2)=7)),
        AND($M$5=17,  WEEKDAY(BF$6,2)=6),
        AND($M$5=11,  WEEKDAY(BF$6,2)=7)
      ))
    ),
    INDEX(reference!$H$1:$I$9, MATCH($M186, reference!$H$1:$H$9, 0), 2),
    ""
  ),
"")</f>
        <v/>
      </c>
      <c r="BG186" s="53" t="str">
        <f>IFERROR(
  IF(
    AND(
      BG$6&gt;=$I186, BG$6&lt;=$J186, $Q$2="Yes",
      NOT( OR(
        AND($M$5=1, OR(WEEKDAY(BG$6,2)=6, WEEKDAY(BG$6,2)=7)),
        AND($M$5=17,  WEEKDAY(BG$6,2)=6),
        AND($M$5=11,  WEEKDAY(BG$6,2)=7)
      ))
    ),
    INDEX(reference!$H$1:$I$9, MATCH($M186, reference!$H$1:$H$9, 0), 2),
    ""
  ),
"")</f>
        <v/>
      </c>
      <c r="BH186" s="53" t="str">
        <f>IFERROR(
  IF(
    AND(
      BH$6&gt;=$I186, BH$6&lt;=$J186, $Q$2="Yes",
      NOT( OR(
        AND($M$5=1, OR(WEEKDAY(BH$6,2)=6, WEEKDAY(BH$6,2)=7)),
        AND($M$5=17,  WEEKDAY(BH$6,2)=6),
        AND($M$5=11,  WEEKDAY(BH$6,2)=7)
      ))
    ),
    INDEX(reference!$H$1:$I$9, MATCH($M186, reference!$H$1:$H$9, 0), 2),
    ""
  ),
"")</f>
        <v/>
      </c>
      <c r="BI186" s="53" t="str">
        <f>IFERROR(
  IF(
    AND(
      BI$6&gt;=$I186, BI$6&lt;=$J186, $Q$2="Yes",
      NOT( OR(
        AND($M$5=1, OR(WEEKDAY(BI$6,2)=6, WEEKDAY(BI$6,2)=7)),
        AND($M$5=17,  WEEKDAY(BI$6,2)=6),
        AND($M$5=11,  WEEKDAY(BI$6,2)=7)
      ))
    ),
    INDEX(reference!$H$1:$I$9, MATCH($M186, reference!$H$1:$H$9, 0), 2),
    ""
  ),
"")</f>
        <v/>
      </c>
      <c r="BJ186" s="53" t="str">
        <f>IFERROR(
  IF(
    AND(
      BJ$6&gt;=$I186, BJ$6&lt;=$J186, $Q$2="Yes",
      NOT( OR(
        AND($M$5=1, OR(WEEKDAY(BJ$6,2)=6, WEEKDAY(BJ$6,2)=7)),
        AND($M$5=17,  WEEKDAY(BJ$6,2)=6),
        AND($M$5=11,  WEEKDAY(BJ$6,2)=7)
      ))
    ),
    INDEX(reference!$H$1:$I$9, MATCH($M186, reference!$H$1:$H$9, 0), 2),
    ""
  ),
"")</f>
        <v/>
      </c>
      <c r="BK186" s="53" t="str">
        <f>IFERROR(
  IF(
    AND(
      BK$6&gt;=$I186, BK$6&lt;=$J186, $Q$2="Yes",
      NOT( OR(
        AND($M$5=1, OR(WEEKDAY(BK$6,2)=6, WEEKDAY(BK$6,2)=7)),
        AND($M$5=17,  WEEKDAY(BK$6,2)=6),
        AND($M$5=11,  WEEKDAY(BK$6,2)=7)
      ))
    ),
    INDEX(reference!$H$1:$I$9, MATCH($M186, reference!$H$1:$H$9, 0), 2),
    ""
  ),
"")</f>
        <v/>
      </c>
      <c r="BL186" s="53" t="str">
        <f>IFERROR(
  IF(
    AND(
      BL$6&gt;=$I186, BL$6&lt;=$J186, $Q$2="Yes",
      NOT( OR(
        AND($M$5=1, OR(WEEKDAY(BL$6,2)=6, WEEKDAY(BL$6,2)=7)),
        AND($M$5=17,  WEEKDAY(BL$6,2)=6),
        AND($M$5=11,  WEEKDAY(BL$6,2)=7)
      ))
    ),
    INDEX(reference!$H$1:$I$9, MATCH($M186, reference!$H$1:$H$9, 0), 2),
    ""
  ),
"")</f>
        <v/>
      </c>
      <c r="BM186" s="53" t="str">
        <f>IFERROR(
  IF(
    AND(
      BM$6&gt;=$I186, BM$6&lt;=$J186, $Q$2="Yes",
      NOT( OR(
        AND($M$5=1, OR(WEEKDAY(BM$6,2)=6, WEEKDAY(BM$6,2)=7)),
        AND($M$5=17,  WEEKDAY(BM$6,2)=6),
        AND($M$5=11,  WEEKDAY(BM$6,2)=7)
      ))
    ),
    INDEX(reference!$H$1:$I$9, MATCH($M186, reference!$H$1:$H$9, 0), 2),
    ""
  ),
"")</f>
        <v/>
      </c>
      <c r="BN186" s="53" t="str">
        <f>IFERROR(
  IF(
    AND(
      BN$6&gt;=$I186, BN$6&lt;=$J186, $Q$2="Yes",
      NOT( OR(
        AND($M$5=1, OR(WEEKDAY(BN$6,2)=6, WEEKDAY(BN$6,2)=7)),
        AND($M$5=17,  WEEKDAY(BN$6,2)=6),
        AND($M$5=11,  WEEKDAY(BN$6,2)=7)
      ))
    ),
    INDEX(reference!$H$1:$I$9, MATCH($M186, reference!$H$1:$H$9, 0), 2),
    ""
  ),
"")</f>
        <v/>
      </c>
      <c r="BO186" s="53" t="str">
        <f>IFERROR(
  IF(
    AND(
      BO$6&gt;=$I186, BO$6&lt;=$J186, $Q$2="Yes",
      NOT( OR(
        AND($M$5=1, OR(WEEKDAY(BO$6,2)=6, WEEKDAY(BO$6,2)=7)),
        AND($M$5=17,  WEEKDAY(BO$6,2)=6),
        AND($M$5=11,  WEEKDAY(BO$6,2)=7)
      ))
    ),
    INDEX(reference!$H$1:$I$9, MATCH($M186, reference!$H$1:$H$9, 0), 2),
    ""
  ),
"")</f>
        <v/>
      </c>
      <c r="BP186" s="53" t="str">
        <f>IFERROR(
  IF(
    AND(
      BP$6&gt;=$I186, BP$6&lt;=$J186, $Q$2="Yes",
      NOT( OR(
        AND($M$5=1, OR(WEEKDAY(BP$6,2)=6, WEEKDAY(BP$6,2)=7)),
        AND($M$5=17,  WEEKDAY(BP$6,2)=6),
        AND($M$5=11,  WEEKDAY(BP$6,2)=7)
      ))
    ),
    INDEX(reference!$H$1:$I$9, MATCH($M186, reference!$H$1:$H$9, 0), 2),
    ""
  ),
"")</f>
        <v/>
      </c>
      <c r="BQ186" s="53" t="str">
        <f>IFERROR(
  IF(
    AND(
      BQ$6&gt;=$I186, BQ$6&lt;=$J186, $Q$2="Yes",
      NOT( OR(
        AND($M$5=1, OR(WEEKDAY(BQ$6,2)=6, WEEKDAY(BQ$6,2)=7)),
        AND($M$5=17,  WEEKDAY(BQ$6,2)=6),
        AND($M$5=11,  WEEKDAY(BQ$6,2)=7)
      ))
    ),
    INDEX(reference!$H$1:$I$9, MATCH($M186, reference!$H$1:$H$9, 0), 2),
    ""
  ),
"")</f>
        <v/>
      </c>
    </row>
    <row r="187" spans="1:69" ht="22.5" customHeight="1" x14ac:dyDescent="0.15">
      <c r="A187" s="46">
        <f>COUNTIF($L$7:M187,M187)</f>
        <v>0</v>
      </c>
      <c r="B187" s="46" t="str">
        <f t="shared" si="10"/>
        <v>-0</v>
      </c>
      <c r="C187" s="46" t="str">
        <f>IFERROR(IF(G187="","",MOD(COUNTIFS($F$6:G187,"◯"),10)),"")</f>
        <v/>
      </c>
      <c r="D187" s="46" t="str" cm="1">
        <f t="array" ref="D187">IF(G187="","",_xlfn.SWITCH(G187,"◯",1,"◆",2,"★",3))</f>
        <v/>
      </c>
      <c r="E187" s="46"/>
      <c r="F187" s="47"/>
      <c r="G187" s="48"/>
      <c r="H187" s="49"/>
      <c r="I187" s="51"/>
      <c r="J187" s="51"/>
      <c r="K187" s="52" t="str">
        <f t="shared" si="9"/>
        <v/>
      </c>
      <c r="L187" s="50"/>
      <c r="M187" s="50"/>
      <c r="N187" s="53" t="str">
        <f>IFERROR(
  IF(
    AND(
      N$6&gt;=$I187, N$6&lt;=$J187, $Q$2="Yes",
      NOT( OR(
        AND($M$5=1, OR(WEEKDAY(N$6,2)=6, WEEKDAY(N$6,2)=7)),
        AND($M$5=17,  WEEKDAY(N$6,2)=6),
        AND($M$5=11,  WEEKDAY(N$6,2)=7)
      ))
    ),
    INDEX(reference!$H$1:$I$9, MATCH($M187, reference!$H$1:$H$9, 0), 2),
    ""
  ),
"")</f>
        <v/>
      </c>
      <c r="O187" s="53" t="str">
        <f>IFERROR(
  IF(
    AND(
      O$6&gt;=$I187, O$6&lt;=$J187, $Q$2="Yes",
      NOT( OR(
        AND($M$5=1, OR(WEEKDAY(O$6,2)=6, WEEKDAY(O$6,2)=7)),
        AND($M$5=17,  WEEKDAY(O$6,2)=6),
        AND($M$5=11,  WEEKDAY(O$6,2)=7)
      ))
    ),
    INDEX(reference!$H$1:$I$9, MATCH($M187, reference!$H$1:$H$9, 0), 2),
    ""
  ),
"")</f>
        <v/>
      </c>
      <c r="P187" s="53" t="str">
        <f>IFERROR(
  IF(
    AND(
      P$6&gt;=$I187, P$6&lt;=$J187, $Q$2="Yes",
      NOT( OR(
        AND($M$5=1, OR(WEEKDAY(P$6,2)=6, WEEKDAY(P$6,2)=7)),
        AND($M$5=17,  WEEKDAY(P$6,2)=6),
        AND($M$5=11,  WEEKDAY(P$6,2)=7)
      ))
    ),
    INDEX(reference!$H$1:$I$9, MATCH($M187, reference!$H$1:$H$9, 0), 2),
    ""
  ),
"")</f>
        <v/>
      </c>
      <c r="Q187" s="53" t="str">
        <f>IFERROR(
  IF(
    AND(
      Q$6&gt;=$I187, Q$6&lt;=$J187, $Q$2="Yes",
      NOT( OR(
        AND($M$5=1, OR(WEEKDAY(Q$6,2)=6, WEEKDAY(Q$6,2)=7)),
        AND($M$5=17,  WEEKDAY(Q$6,2)=6),
        AND($M$5=11,  WEEKDAY(Q$6,2)=7)
      ))
    ),
    INDEX(reference!$H$1:$I$9, MATCH($M187, reference!$H$1:$H$9, 0), 2),
    ""
  ),
"")</f>
        <v/>
      </c>
      <c r="R187" s="53" t="str">
        <f>IFERROR(
  IF(
    AND(
      R$6&gt;=$I187, R$6&lt;=$J187, $Q$2="Yes",
      NOT( OR(
        AND($M$5=1, OR(WEEKDAY(R$6,2)=6, WEEKDAY(R$6,2)=7)),
        AND($M$5=17,  WEEKDAY(R$6,2)=6),
        AND($M$5=11,  WEEKDAY(R$6,2)=7)
      ))
    ),
    INDEX(reference!$H$1:$I$9, MATCH($M187, reference!$H$1:$H$9, 0), 2),
    ""
  ),
"")</f>
        <v/>
      </c>
      <c r="S187" s="53" t="str">
        <f>IFERROR(
  IF(
    AND(
      S$6&gt;=$I187, S$6&lt;=$J187, $Q$2="Yes",
      NOT( OR(
        AND($M$5=1, OR(WEEKDAY(S$6,2)=6, WEEKDAY(S$6,2)=7)),
        AND($M$5=17,  WEEKDAY(S$6,2)=6),
        AND($M$5=11,  WEEKDAY(S$6,2)=7)
      ))
    ),
    INDEX(reference!$H$1:$I$9, MATCH($M187, reference!$H$1:$H$9, 0), 2),
    ""
  ),
"")</f>
        <v/>
      </c>
      <c r="T187" s="53" t="str">
        <f>IFERROR(
  IF(
    AND(
      T$6&gt;=$I187, T$6&lt;=$J187, $Q$2="Yes",
      NOT( OR(
        AND($M$5=1, OR(WEEKDAY(T$6,2)=6, WEEKDAY(T$6,2)=7)),
        AND($M$5=17,  WEEKDAY(T$6,2)=6),
        AND($M$5=11,  WEEKDAY(T$6,2)=7)
      ))
    ),
    INDEX(reference!$H$1:$I$9, MATCH($M187, reference!$H$1:$H$9, 0), 2),
    ""
  ),
"")</f>
        <v/>
      </c>
      <c r="U187" s="53" t="str">
        <f>IFERROR(
  IF(
    AND(
      U$6&gt;=$I187, U$6&lt;=$J187, $Q$2="Yes",
      NOT( OR(
        AND($M$5=1, OR(WEEKDAY(U$6,2)=6, WEEKDAY(U$6,2)=7)),
        AND($M$5=17,  WEEKDAY(U$6,2)=6),
        AND($M$5=11,  WEEKDAY(U$6,2)=7)
      ))
    ),
    INDEX(reference!$H$1:$I$9, MATCH($M187, reference!$H$1:$H$9, 0), 2),
    ""
  ),
"")</f>
        <v/>
      </c>
      <c r="V187" s="53" t="str">
        <f>IFERROR(
  IF(
    AND(
      V$6&gt;=$I187, V$6&lt;=$J187, $Q$2="Yes",
      NOT( OR(
        AND($M$5=1, OR(WEEKDAY(V$6,2)=6, WEEKDAY(V$6,2)=7)),
        AND($M$5=17,  WEEKDAY(V$6,2)=6),
        AND($M$5=11,  WEEKDAY(V$6,2)=7)
      ))
    ),
    INDEX(reference!$H$1:$I$9, MATCH($M187, reference!$H$1:$H$9, 0), 2),
    ""
  ),
"")</f>
        <v/>
      </c>
      <c r="W187" s="53" t="str">
        <f>IFERROR(
  IF(
    AND(
      W$6&gt;=$I187, W$6&lt;=$J187, $Q$2="Yes",
      NOT( OR(
        AND($M$5=1, OR(WEEKDAY(W$6,2)=6, WEEKDAY(W$6,2)=7)),
        AND($M$5=17,  WEEKDAY(W$6,2)=6),
        AND($M$5=11,  WEEKDAY(W$6,2)=7)
      ))
    ),
    INDEX(reference!$H$1:$I$9, MATCH($M187, reference!$H$1:$H$9, 0), 2),
    ""
  ),
"")</f>
        <v/>
      </c>
      <c r="X187" s="53" t="str">
        <f>IFERROR(
  IF(
    AND(
      X$6&gt;=$I187, X$6&lt;=$J187, $Q$2="Yes",
      NOT( OR(
        AND($M$5=1, OR(WEEKDAY(X$6,2)=6, WEEKDAY(X$6,2)=7)),
        AND($M$5=17,  WEEKDAY(X$6,2)=6),
        AND($M$5=11,  WEEKDAY(X$6,2)=7)
      ))
    ),
    INDEX(reference!$H$1:$I$9, MATCH($M187, reference!$H$1:$H$9, 0), 2),
    ""
  ),
"")</f>
        <v/>
      </c>
      <c r="Y187" s="53" t="str">
        <f>IFERROR(
  IF(
    AND(
      Y$6&gt;=$I187, Y$6&lt;=$J187, $Q$2="Yes",
      NOT( OR(
        AND($M$5=1, OR(WEEKDAY(Y$6,2)=6, WEEKDAY(Y$6,2)=7)),
        AND($M$5=17,  WEEKDAY(Y$6,2)=6),
        AND($M$5=11,  WEEKDAY(Y$6,2)=7)
      ))
    ),
    INDEX(reference!$H$1:$I$9, MATCH($M187, reference!$H$1:$H$9, 0), 2),
    ""
  ),
"")</f>
        <v/>
      </c>
      <c r="Z187" s="53" t="str">
        <f>IFERROR(
  IF(
    AND(
      Z$6&gt;=$I187, Z$6&lt;=$J187, $Q$2="Yes",
      NOT( OR(
        AND($M$5=1, OR(WEEKDAY(Z$6,2)=6, WEEKDAY(Z$6,2)=7)),
        AND($M$5=17,  WEEKDAY(Z$6,2)=6),
        AND($M$5=11,  WEEKDAY(Z$6,2)=7)
      ))
    ),
    INDEX(reference!$H$1:$I$9, MATCH($M187, reference!$H$1:$H$9, 0), 2),
    ""
  ),
"")</f>
        <v/>
      </c>
      <c r="AA187" s="53" t="str">
        <f>IFERROR(
  IF(
    AND(
      AA$6&gt;=$I187, AA$6&lt;=$J187, $Q$2="Yes",
      NOT( OR(
        AND($M$5=1, OR(WEEKDAY(AA$6,2)=6, WEEKDAY(AA$6,2)=7)),
        AND($M$5=17,  WEEKDAY(AA$6,2)=6),
        AND($M$5=11,  WEEKDAY(AA$6,2)=7)
      ))
    ),
    INDEX(reference!$H$1:$I$9, MATCH($M187, reference!$H$1:$H$9, 0), 2),
    ""
  ),
"")</f>
        <v/>
      </c>
      <c r="AB187" s="53" t="str">
        <f>IFERROR(
  IF(
    AND(
      AB$6&gt;=$I187, AB$6&lt;=$J187, $Q$2="Yes",
      NOT( OR(
        AND($M$5=1, OR(WEEKDAY(AB$6,2)=6, WEEKDAY(AB$6,2)=7)),
        AND($M$5=17,  WEEKDAY(AB$6,2)=6),
        AND($M$5=11,  WEEKDAY(AB$6,2)=7)
      ))
    ),
    INDEX(reference!$H$1:$I$9, MATCH($M187, reference!$H$1:$H$9, 0), 2),
    ""
  ),
"")</f>
        <v/>
      </c>
      <c r="AC187" s="53" t="str">
        <f>IFERROR(
  IF(
    AND(
      AC$6&gt;=$I187, AC$6&lt;=$J187, $Q$2="Yes",
      NOT( OR(
        AND($M$5=1, OR(WEEKDAY(AC$6,2)=6, WEEKDAY(AC$6,2)=7)),
        AND($M$5=17,  WEEKDAY(AC$6,2)=6),
        AND($M$5=11,  WEEKDAY(AC$6,2)=7)
      ))
    ),
    INDEX(reference!$H$1:$I$9, MATCH($M187, reference!$H$1:$H$9, 0), 2),
    ""
  ),
"")</f>
        <v/>
      </c>
      <c r="AD187" s="53" t="str">
        <f>IFERROR(
  IF(
    AND(
      AD$6&gt;=$I187, AD$6&lt;=$J187, $Q$2="Yes",
      NOT( OR(
        AND($M$5=1, OR(WEEKDAY(AD$6,2)=6, WEEKDAY(AD$6,2)=7)),
        AND($M$5=17,  WEEKDAY(AD$6,2)=6),
        AND($M$5=11,  WEEKDAY(AD$6,2)=7)
      ))
    ),
    INDEX(reference!$H$1:$I$9, MATCH($M187, reference!$H$1:$H$9, 0), 2),
    ""
  ),
"")</f>
        <v/>
      </c>
      <c r="AE187" s="53" t="str">
        <f>IFERROR(
  IF(
    AND(
      AE$6&gt;=$I187, AE$6&lt;=$J187, $Q$2="Yes",
      NOT( OR(
        AND($M$5=1, OR(WEEKDAY(AE$6,2)=6, WEEKDAY(AE$6,2)=7)),
        AND($M$5=17,  WEEKDAY(AE$6,2)=6),
        AND($M$5=11,  WEEKDAY(AE$6,2)=7)
      ))
    ),
    INDEX(reference!$H$1:$I$9, MATCH($M187, reference!$H$1:$H$9, 0), 2),
    ""
  ),
"")</f>
        <v/>
      </c>
      <c r="AF187" s="53" t="str">
        <f>IFERROR(
  IF(
    AND(
      AF$6&gt;=$I187, AF$6&lt;=$J187, $Q$2="Yes",
      NOT( OR(
        AND($M$5=1, OR(WEEKDAY(AF$6,2)=6, WEEKDAY(AF$6,2)=7)),
        AND($M$5=17,  WEEKDAY(AF$6,2)=6),
        AND($M$5=11,  WEEKDAY(AF$6,2)=7)
      ))
    ),
    INDEX(reference!$H$1:$I$9, MATCH($M187, reference!$H$1:$H$9, 0), 2),
    ""
  ),
"")</f>
        <v/>
      </c>
      <c r="AG187" s="53" t="str">
        <f>IFERROR(
  IF(
    AND(
      AG$6&gt;=$I187, AG$6&lt;=$J187, $Q$2="Yes",
      NOT( OR(
        AND($M$5=1, OR(WEEKDAY(AG$6,2)=6, WEEKDAY(AG$6,2)=7)),
        AND($M$5=17,  WEEKDAY(AG$6,2)=6),
        AND($M$5=11,  WEEKDAY(AG$6,2)=7)
      ))
    ),
    INDEX(reference!$H$1:$I$9, MATCH($M187, reference!$H$1:$H$9, 0), 2),
    ""
  ),
"")</f>
        <v/>
      </c>
      <c r="AH187" s="53" t="str">
        <f>IFERROR(
  IF(
    AND(
      AH$6&gt;=$I187, AH$6&lt;=$J187, $Q$2="Yes",
      NOT( OR(
        AND($M$5=1, OR(WEEKDAY(AH$6,2)=6, WEEKDAY(AH$6,2)=7)),
        AND($M$5=17,  WEEKDAY(AH$6,2)=6),
        AND($M$5=11,  WEEKDAY(AH$6,2)=7)
      ))
    ),
    INDEX(reference!$H$1:$I$9, MATCH($M187, reference!$H$1:$H$9, 0), 2),
    ""
  ),
"")</f>
        <v/>
      </c>
      <c r="AI187" s="53" t="str">
        <f>IFERROR(
  IF(
    AND(
      AI$6&gt;=$I187, AI$6&lt;=$J187, $Q$2="Yes",
      NOT( OR(
        AND($M$5=1, OR(WEEKDAY(AI$6,2)=6, WEEKDAY(AI$6,2)=7)),
        AND($M$5=17,  WEEKDAY(AI$6,2)=6),
        AND($M$5=11,  WEEKDAY(AI$6,2)=7)
      ))
    ),
    INDEX(reference!$H$1:$I$9, MATCH($M187, reference!$H$1:$H$9, 0), 2),
    ""
  ),
"")</f>
        <v/>
      </c>
      <c r="AJ187" s="53" t="str">
        <f>IFERROR(
  IF(
    AND(
      AJ$6&gt;=$I187, AJ$6&lt;=$J187, $Q$2="Yes",
      NOT( OR(
        AND($M$5=1, OR(WEEKDAY(AJ$6,2)=6, WEEKDAY(AJ$6,2)=7)),
        AND($M$5=17,  WEEKDAY(AJ$6,2)=6),
        AND($M$5=11,  WEEKDAY(AJ$6,2)=7)
      ))
    ),
    INDEX(reference!$H$1:$I$9, MATCH($M187, reference!$H$1:$H$9, 0), 2),
    ""
  ),
"")</f>
        <v/>
      </c>
      <c r="AK187" s="53" t="str">
        <f>IFERROR(
  IF(
    AND(
      AK$6&gt;=$I187, AK$6&lt;=$J187, $Q$2="Yes",
      NOT( OR(
        AND($M$5=1, OR(WEEKDAY(AK$6,2)=6, WEEKDAY(AK$6,2)=7)),
        AND($M$5=17,  WEEKDAY(AK$6,2)=6),
        AND($M$5=11,  WEEKDAY(AK$6,2)=7)
      ))
    ),
    INDEX(reference!$H$1:$I$9, MATCH($M187, reference!$H$1:$H$9, 0), 2),
    ""
  ),
"")</f>
        <v/>
      </c>
      <c r="AL187" s="53" t="str">
        <f>IFERROR(
  IF(
    AND(
      AL$6&gt;=$I187, AL$6&lt;=$J187, $Q$2="Yes",
      NOT( OR(
        AND($M$5=1, OR(WEEKDAY(AL$6,2)=6, WEEKDAY(AL$6,2)=7)),
        AND($M$5=17,  WEEKDAY(AL$6,2)=6),
        AND($M$5=11,  WEEKDAY(AL$6,2)=7)
      ))
    ),
    INDEX(reference!$H$1:$I$9, MATCH($M187, reference!$H$1:$H$9, 0), 2),
    ""
  ),
"")</f>
        <v/>
      </c>
      <c r="AM187" s="53" t="str">
        <f>IFERROR(
  IF(
    AND(
      AM$6&gt;=$I187, AM$6&lt;=$J187, $Q$2="Yes",
      NOT( OR(
        AND($M$5=1, OR(WEEKDAY(AM$6,2)=6, WEEKDAY(AM$6,2)=7)),
        AND($M$5=17,  WEEKDAY(AM$6,2)=6),
        AND($M$5=11,  WEEKDAY(AM$6,2)=7)
      ))
    ),
    INDEX(reference!$H$1:$I$9, MATCH($M187, reference!$H$1:$H$9, 0), 2),
    ""
  ),
"")</f>
        <v/>
      </c>
      <c r="AN187" s="53" t="str">
        <f>IFERROR(
  IF(
    AND(
      AN$6&gt;=$I187, AN$6&lt;=$J187, $Q$2="Yes",
      NOT( OR(
        AND($M$5=1, OR(WEEKDAY(AN$6,2)=6, WEEKDAY(AN$6,2)=7)),
        AND($M$5=17,  WEEKDAY(AN$6,2)=6),
        AND($M$5=11,  WEEKDAY(AN$6,2)=7)
      ))
    ),
    INDEX(reference!$H$1:$I$9, MATCH($M187, reference!$H$1:$H$9, 0), 2),
    ""
  ),
"")</f>
        <v/>
      </c>
      <c r="AO187" s="53" t="str">
        <f>IFERROR(
  IF(
    AND(
      AO$6&gt;=$I187, AO$6&lt;=$J187, $Q$2="Yes",
      NOT( OR(
        AND($M$5=1, OR(WEEKDAY(AO$6,2)=6, WEEKDAY(AO$6,2)=7)),
        AND($M$5=17,  WEEKDAY(AO$6,2)=6),
        AND($M$5=11,  WEEKDAY(AO$6,2)=7)
      ))
    ),
    INDEX(reference!$H$1:$I$9, MATCH($M187, reference!$H$1:$H$9, 0), 2),
    ""
  ),
"")</f>
        <v/>
      </c>
      <c r="AP187" s="53" t="str">
        <f>IFERROR(
  IF(
    AND(
      AP$6&gt;=$I187, AP$6&lt;=$J187, $Q$2="Yes",
      NOT( OR(
        AND($M$5=1, OR(WEEKDAY(AP$6,2)=6, WEEKDAY(AP$6,2)=7)),
        AND($M$5=17,  WEEKDAY(AP$6,2)=6),
        AND($M$5=11,  WEEKDAY(AP$6,2)=7)
      ))
    ),
    INDEX(reference!$H$1:$I$9, MATCH($M187, reference!$H$1:$H$9, 0), 2),
    ""
  ),
"")</f>
        <v/>
      </c>
      <c r="AQ187" s="53" t="str">
        <f>IFERROR(
  IF(
    AND(
      AQ$6&gt;=$I187, AQ$6&lt;=$J187, $Q$2="Yes",
      NOT( OR(
        AND($M$5=1, OR(WEEKDAY(AQ$6,2)=6, WEEKDAY(AQ$6,2)=7)),
        AND($M$5=17,  WEEKDAY(AQ$6,2)=6),
        AND($M$5=11,  WEEKDAY(AQ$6,2)=7)
      ))
    ),
    INDEX(reference!$H$1:$I$9, MATCH($M187, reference!$H$1:$H$9, 0), 2),
    ""
  ),
"")</f>
        <v/>
      </c>
      <c r="AR187" s="53" t="str">
        <f>IFERROR(
  IF(
    AND(
      AR$6&gt;=$I187, AR$6&lt;=$J187, $Q$2="Yes",
      NOT( OR(
        AND($M$5=1, OR(WEEKDAY(AR$6,2)=6, WEEKDAY(AR$6,2)=7)),
        AND($M$5=17,  WEEKDAY(AR$6,2)=6),
        AND($M$5=11,  WEEKDAY(AR$6,2)=7)
      ))
    ),
    INDEX(reference!$H$1:$I$9, MATCH($M187, reference!$H$1:$H$9, 0), 2),
    ""
  ),
"")</f>
        <v/>
      </c>
      <c r="AS187" s="53" t="str">
        <f>IFERROR(
  IF(
    AND(
      AS$6&gt;=$I187, AS$6&lt;=$J187, $Q$2="Yes",
      NOT( OR(
        AND($M$5=1, OR(WEEKDAY(AS$6,2)=6, WEEKDAY(AS$6,2)=7)),
        AND($M$5=17,  WEEKDAY(AS$6,2)=6),
        AND($M$5=11,  WEEKDAY(AS$6,2)=7)
      ))
    ),
    INDEX(reference!$H$1:$I$9, MATCH($M187, reference!$H$1:$H$9, 0), 2),
    ""
  ),
"")</f>
        <v/>
      </c>
      <c r="AT187" s="53" t="str">
        <f>IFERROR(
  IF(
    AND(
      AT$6&gt;=$I187, AT$6&lt;=$J187, $Q$2="Yes",
      NOT( OR(
        AND($M$5=1, OR(WEEKDAY(AT$6,2)=6, WEEKDAY(AT$6,2)=7)),
        AND($M$5=17,  WEEKDAY(AT$6,2)=6),
        AND($M$5=11,  WEEKDAY(AT$6,2)=7)
      ))
    ),
    INDEX(reference!$H$1:$I$9, MATCH($M187, reference!$H$1:$H$9, 0), 2),
    ""
  ),
"")</f>
        <v/>
      </c>
      <c r="AU187" s="53" t="str">
        <f>IFERROR(
  IF(
    AND(
      AU$6&gt;=$I187, AU$6&lt;=$J187, $Q$2="Yes",
      NOT( OR(
        AND($M$5=1, OR(WEEKDAY(AU$6,2)=6, WEEKDAY(AU$6,2)=7)),
        AND($M$5=17,  WEEKDAY(AU$6,2)=6),
        AND($M$5=11,  WEEKDAY(AU$6,2)=7)
      ))
    ),
    INDEX(reference!$H$1:$I$9, MATCH($M187, reference!$H$1:$H$9, 0), 2),
    ""
  ),
"")</f>
        <v/>
      </c>
      <c r="AV187" s="53" t="str">
        <f>IFERROR(
  IF(
    AND(
      AV$6&gt;=$I187, AV$6&lt;=$J187, $Q$2="Yes",
      NOT( OR(
        AND($M$5=1, OR(WEEKDAY(AV$6,2)=6, WEEKDAY(AV$6,2)=7)),
        AND($M$5=17,  WEEKDAY(AV$6,2)=6),
        AND($M$5=11,  WEEKDAY(AV$6,2)=7)
      ))
    ),
    INDEX(reference!$H$1:$I$9, MATCH($M187, reference!$H$1:$H$9, 0), 2),
    ""
  ),
"")</f>
        <v/>
      </c>
      <c r="AW187" s="53" t="str">
        <f>IFERROR(
  IF(
    AND(
      AW$6&gt;=$I187, AW$6&lt;=$J187, $Q$2="Yes",
      NOT( OR(
        AND($M$5=1, OR(WEEKDAY(AW$6,2)=6, WEEKDAY(AW$6,2)=7)),
        AND($M$5=17,  WEEKDAY(AW$6,2)=6),
        AND($M$5=11,  WEEKDAY(AW$6,2)=7)
      ))
    ),
    INDEX(reference!$H$1:$I$9, MATCH($M187, reference!$H$1:$H$9, 0), 2),
    ""
  ),
"")</f>
        <v/>
      </c>
      <c r="AX187" s="53" t="str">
        <f>IFERROR(
  IF(
    AND(
      AX$6&gt;=$I187, AX$6&lt;=$J187, $Q$2="Yes",
      NOT( OR(
        AND($M$5=1, OR(WEEKDAY(AX$6,2)=6, WEEKDAY(AX$6,2)=7)),
        AND($M$5=17,  WEEKDAY(AX$6,2)=6),
        AND($M$5=11,  WEEKDAY(AX$6,2)=7)
      ))
    ),
    INDEX(reference!$H$1:$I$9, MATCH($M187, reference!$H$1:$H$9, 0), 2),
    ""
  ),
"")</f>
        <v/>
      </c>
      <c r="AY187" s="53" t="str">
        <f>IFERROR(
  IF(
    AND(
      AY$6&gt;=$I187, AY$6&lt;=$J187, $Q$2="Yes",
      NOT( OR(
        AND($M$5=1, OR(WEEKDAY(AY$6,2)=6, WEEKDAY(AY$6,2)=7)),
        AND($M$5=17,  WEEKDAY(AY$6,2)=6),
        AND($M$5=11,  WEEKDAY(AY$6,2)=7)
      ))
    ),
    INDEX(reference!$H$1:$I$9, MATCH($M187, reference!$H$1:$H$9, 0), 2),
    ""
  ),
"")</f>
        <v/>
      </c>
      <c r="AZ187" s="53" t="str">
        <f>IFERROR(
  IF(
    AND(
      AZ$6&gt;=$I187, AZ$6&lt;=$J187, $Q$2="Yes",
      NOT( OR(
        AND($M$5=1, OR(WEEKDAY(AZ$6,2)=6, WEEKDAY(AZ$6,2)=7)),
        AND($M$5=17,  WEEKDAY(AZ$6,2)=6),
        AND($M$5=11,  WEEKDAY(AZ$6,2)=7)
      ))
    ),
    INDEX(reference!$H$1:$I$9, MATCH($M187, reference!$H$1:$H$9, 0), 2),
    ""
  ),
"")</f>
        <v/>
      </c>
      <c r="BA187" s="53" t="str">
        <f>IFERROR(
  IF(
    AND(
      BA$6&gt;=$I187, BA$6&lt;=$J187, $Q$2="Yes",
      NOT( OR(
        AND($M$5=1, OR(WEEKDAY(BA$6,2)=6, WEEKDAY(BA$6,2)=7)),
        AND($M$5=17,  WEEKDAY(BA$6,2)=6),
        AND($M$5=11,  WEEKDAY(BA$6,2)=7)
      ))
    ),
    INDEX(reference!$H$1:$I$9, MATCH($M187, reference!$H$1:$H$9, 0), 2),
    ""
  ),
"")</f>
        <v/>
      </c>
      <c r="BB187" s="53" t="str">
        <f>IFERROR(
  IF(
    AND(
      BB$6&gt;=$I187, BB$6&lt;=$J187, $Q$2="Yes",
      NOT( OR(
        AND($M$5=1, OR(WEEKDAY(BB$6,2)=6, WEEKDAY(BB$6,2)=7)),
        AND($M$5=17,  WEEKDAY(BB$6,2)=6),
        AND($M$5=11,  WEEKDAY(BB$6,2)=7)
      ))
    ),
    INDEX(reference!$H$1:$I$9, MATCH($M187, reference!$H$1:$H$9, 0), 2),
    ""
  ),
"")</f>
        <v/>
      </c>
      <c r="BC187" s="53" t="str">
        <f>IFERROR(
  IF(
    AND(
      BC$6&gt;=$I187, BC$6&lt;=$J187, $Q$2="Yes",
      NOT( OR(
        AND($M$5=1, OR(WEEKDAY(BC$6,2)=6, WEEKDAY(BC$6,2)=7)),
        AND($M$5=17,  WEEKDAY(BC$6,2)=6),
        AND($M$5=11,  WEEKDAY(BC$6,2)=7)
      ))
    ),
    INDEX(reference!$H$1:$I$9, MATCH($M187, reference!$H$1:$H$9, 0), 2),
    ""
  ),
"")</f>
        <v/>
      </c>
      <c r="BD187" s="53" t="str">
        <f>IFERROR(
  IF(
    AND(
      BD$6&gt;=$I187, BD$6&lt;=$J187, $Q$2="Yes",
      NOT( OR(
        AND($M$5=1, OR(WEEKDAY(BD$6,2)=6, WEEKDAY(BD$6,2)=7)),
        AND($M$5=17,  WEEKDAY(BD$6,2)=6),
        AND($M$5=11,  WEEKDAY(BD$6,2)=7)
      ))
    ),
    INDEX(reference!$H$1:$I$9, MATCH($M187, reference!$H$1:$H$9, 0), 2),
    ""
  ),
"")</f>
        <v/>
      </c>
      <c r="BE187" s="53" t="str">
        <f>IFERROR(
  IF(
    AND(
      BE$6&gt;=$I187, BE$6&lt;=$J187, $Q$2="Yes",
      NOT( OR(
        AND($M$5=1, OR(WEEKDAY(BE$6,2)=6, WEEKDAY(BE$6,2)=7)),
        AND($M$5=17,  WEEKDAY(BE$6,2)=6),
        AND($M$5=11,  WEEKDAY(BE$6,2)=7)
      ))
    ),
    INDEX(reference!$H$1:$I$9, MATCH($M187, reference!$H$1:$H$9, 0), 2),
    ""
  ),
"")</f>
        <v/>
      </c>
      <c r="BF187" s="53" t="str">
        <f>IFERROR(
  IF(
    AND(
      BF$6&gt;=$I187, BF$6&lt;=$J187, $Q$2="Yes",
      NOT( OR(
        AND($M$5=1, OR(WEEKDAY(BF$6,2)=6, WEEKDAY(BF$6,2)=7)),
        AND($M$5=17,  WEEKDAY(BF$6,2)=6),
        AND($M$5=11,  WEEKDAY(BF$6,2)=7)
      ))
    ),
    INDEX(reference!$H$1:$I$9, MATCH($M187, reference!$H$1:$H$9, 0), 2),
    ""
  ),
"")</f>
        <v/>
      </c>
      <c r="BG187" s="53" t="str">
        <f>IFERROR(
  IF(
    AND(
      BG$6&gt;=$I187, BG$6&lt;=$J187, $Q$2="Yes",
      NOT( OR(
        AND($M$5=1, OR(WEEKDAY(BG$6,2)=6, WEEKDAY(BG$6,2)=7)),
        AND($M$5=17,  WEEKDAY(BG$6,2)=6),
        AND($M$5=11,  WEEKDAY(BG$6,2)=7)
      ))
    ),
    INDEX(reference!$H$1:$I$9, MATCH($M187, reference!$H$1:$H$9, 0), 2),
    ""
  ),
"")</f>
        <v/>
      </c>
      <c r="BH187" s="53" t="str">
        <f>IFERROR(
  IF(
    AND(
      BH$6&gt;=$I187, BH$6&lt;=$J187, $Q$2="Yes",
      NOT( OR(
        AND($M$5=1, OR(WEEKDAY(BH$6,2)=6, WEEKDAY(BH$6,2)=7)),
        AND($M$5=17,  WEEKDAY(BH$6,2)=6),
        AND($M$5=11,  WEEKDAY(BH$6,2)=7)
      ))
    ),
    INDEX(reference!$H$1:$I$9, MATCH($M187, reference!$H$1:$H$9, 0), 2),
    ""
  ),
"")</f>
        <v/>
      </c>
      <c r="BI187" s="53" t="str">
        <f>IFERROR(
  IF(
    AND(
      BI$6&gt;=$I187, BI$6&lt;=$J187, $Q$2="Yes",
      NOT( OR(
        AND($M$5=1, OR(WEEKDAY(BI$6,2)=6, WEEKDAY(BI$6,2)=7)),
        AND($M$5=17,  WEEKDAY(BI$6,2)=6),
        AND($M$5=11,  WEEKDAY(BI$6,2)=7)
      ))
    ),
    INDEX(reference!$H$1:$I$9, MATCH($M187, reference!$H$1:$H$9, 0), 2),
    ""
  ),
"")</f>
        <v/>
      </c>
      <c r="BJ187" s="53" t="str">
        <f>IFERROR(
  IF(
    AND(
      BJ$6&gt;=$I187, BJ$6&lt;=$J187, $Q$2="Yes",
      NOT( OR(
        AND($M$5=1, OR(WEEKDAY(BJ$6,2)=6, WEEKDAY(BJ$6,2)=7)),
        AND($M$5=17,  WEEKDAY(BJ$6,2)=6),
        AND($M$5=11,  WEEKDAY(BJ$6,2)=7)
      ))
    ),
    INDEX(reference!$H$1:$I$9, MATCH($M187, reference!$H$1:$H$9, 0), 2),
    ""
  ),
"")</f>
        <v/>
      </c>
      <c r="BK187" s="53" t="str">
        <f>IFERROR(
  IF(
    AND(
      BK$6&gt;=$I187, BK$6&lt;=$J187, $Q$2="Yes",
      NOT( OR(
        AND($M$5=1, OR(WEEKDAY(BK$6,2)=6, WEEKDAY(BK$6,2)=7)),
        AND($M$5=17,  WEEKDAY(BK$6,2)=6),
        AND($M$5=11,  WEEKDAY(BK$6,2)=7)
      ))
    ),
    INDEX(reference!$H$1:$I$9, MATCH($M187, reference!$H$1:$H$9, 0), 2),
    ""
  ),
"")</f>
        <v/>
      </c>
      <c r="BL187" s="53" t="str">
        <f>IFERROR(
  IF(
    AND(
      BL$6&gt;=$I187, BL$6&lt;=$J187, $Q$2="Yes",
      NOT( OR(
        AND($M$5=1, OR(WEEKDAY(BL$6,2)=6, WEEKDAY(BL$6,2)=7)),
        AND($M$5=17,  WEEKDAY(BL$6,2)=6),
        AND($M$5=11,  WEEKDAY(BL$6,2)=7)
      ))
    ),
    INDEX(reference!$H$1:$I$9, MATCH($M187, reference!$H$1:$H$9, 0), 2),
    ""
  ),
"")</f>
        <v/>
      </c>
      <c r="BM187" s="53" t="str">
        <f>IFERROR(
  IF(
    AND(
      BM$6&gt;=$I187, BM$6&lt;=$J187, $Q$2="Yes",
      NOT( OR(
        AND($M$5=1, OR(WEEKDAY(BM$6,2)=6, WEEKDAY(BM$6,2)=7)),
        AND($M$5=17,  WEEKDAY(BM$6,2)=6),
        AND($M$5=11,  WEEKDAY(BM$6,2)=7)
      ))
    ),
    INDEX(reference!$H$1:$I$9, MATCH($M187, reference!$H$1:$H$9, 0), 2),
    ""
  ),
"")</f>
        <v/>
      </c>
      <c r="BN187" s="53" t="str">
        <f>IFERROR(
  IF(
    AND(
      BN$6&gt;=$I187, BN$6&lt;=$J187, $Q$2="Yes",
      NOT( OR(
        AND($M$5=1, OR(WEEKDAY(BN$6,2)=6, WEEKDAY(BN$6,2)=7)),
        AND($M$5=17,  WEEKDAY(BN$6,2)=6),
        AND($M$5=11,  WEEKDAY(BN$6,2)=7)
      ))
    ),
    INDEX(reference!$H$1:$I$9, MATCH($M187, reference!$H$1:$H$9, 0), 2),
    ""
  ),
"")</f>
        <v/>
      </c>
      <c r="BO187" s="53" t="str">
        <f>IFERROR(
  IF(
    AND(
      BO$6&gt;=$I187, BO$6&lt;=$J187, $Q$2="Yes",
      NOT( OR(
        AND($M$5=1, OR(WEEKDAY(BO$6,2)=6, WEEKDAY(BO$6,2)=7)),
        AND($M$5=17,  WEEKDAY(BO$6,2)=6),
        AND($M$5=11,  WEEKDAY(BO$6,2)=7)
      ))
    ),
    INDEX(reference!$H$1:$I$9, MATCH($M187, reference!$H$1:$H$9, 0), 2),
    ""
  ),
"")</f>
        <v/>
      </c>
      <c r="BP187" s="53" t="str">
        <f>IFERROR(
  IF(
    AND(
      BP$6&gt;=$I187, BP$6&lt;=$J187, $Q$2="Yes",
      NOT( OR(
        AND($M$5=1, OR(WEEKDAY(BP$6,2)=6, WEEKDAY(BP$6,2)=7)),
        AND($M$5=17,  WEEKDAY(BP$6,2)=6),
        AND($M$5=11,  WEEKDAY(BP$6,2)=7)
      ))
    ),
    INDEX(reference!$H$1:$I$9, MATCH($M187, reference!$H$1:$H$9, 0), 2),
    ""
  ),
"")</f>
        <v/>
      </c>
      <c r="BQ187" s="53" t="str">
        <f>IFERROR(
  IF(
    AND(
      BQ$6&gt;=$I187, BQ$6&lt;=$J187, $Q$2="Yes",
      NOT( OR(
        AND($M$5=1, OR(WEEKDAY(BQ$6,2)=6, WEEKDAY(BQ$6,2)=7)),
        AND($M$5=17,  WEEKDAY(BQ$6,2)=6),
        AND($M$5=11,  WEEKDAY(BQ$6,2)=7)
      ))
    ),
    INDEX(reference!$H$1:$I$9, MATCH($M187, reference!$H$1:$H$9, 0), 2),
    ""
  ),
"")</f>
        <v/>
      </c>
    </row>
    <row r="188" spans="1:69" ht="22.5" customHeight="1" x14ac:dyDescent="0.15">
      <c r="A188" s="46">
        <f>COUNTIF($L$7:M188,M188)</f>
        <v>0</v>
      </c>
      <c r="B188" s="46" t="str">
        <f t="shared" si="10"/>
        <v>-0</v>
      </c>
      <c r="C188" s="46" t="str">
        <f>IFERROR(IF(G188="","",MOD(COUNTIFS($F$6:G188,"◯"),10)),"")</f>
        <v/>
      </c>
      <c r="D188" s="46" t="str" cm="1">
        <f t="array" ref="D188">IF(G188="","",_xlfn.SWITCH(G188,"◯",1,"◆",2,"★",3))</f>
        <v/>
      </c>
      <c r="E188" s="46"/>
      <c r="F188" s="47"/>
      <c r="G188" s="48"/>
      <c r="H188" s="49"/>
      <c r="I188" s="51"/>
      <c r="J188" s="51"/>
      <c r="K188" s="52" t="str">
        <f t="shared" si="9"/>
        <v/>
      </c>
      <c r="L188" s="50"/>
      <c r="M188" s="50"/>
      <c r="N188" s="53" t="str">
        <f>IFERROR(
  IF(
    AND(
      N$6&gt;=$I188, N$6&lt;=$J188, $Q$2="Yes",
      NOT( OR(
        AND($M$5=1, OR(WEEKDAY(N$6,2)=6, WEEKDAY(N$6,2)=7)),
        AND($M$5=17,  WEEKDAY(N$6,2)=6),
        AND($M$5=11,  WEEKDAY(N$6,2)=7)
      ))
    ),
    INDEX(reference!$H$1:$I$9, MATCH($M188, reference!$H$1:$H$9, 0), 2),
    ""
  ),
"")</f>
        <v/>
      </c>
      <c r="O188" s="53" t="str">
        <f>IFERROR(
  IF(
    AND(
      O$6&gt;=$I188, O$6&lt;=$J188, $Q$2="Yes",
      NOT( OR(
        AND($M$5=1, OR(WEEKDAY(O$6,2)=6, WEEKDAY(O$6,2)=7)),
        AND($M$5=17,  WEEKDAY(O$6,2)=6),
        AND($M$5=11,  WEEKDAY(O$6,2)=7)
      ))
    ),
    INDEX(reference!$H$1:$I$9, MATCH($M188, reference!$H$1:$H$9, 0), 2),
    ""
  ),
"")</f>
        <v/>
      </c>
      <c r="P188" s="53" t="str">
        <f>IFERROR(
  IF(
    AND(
      P$6&gt;=$I188, P$6&lt;=$J188, $Q$2="Yes",
      NOT( OR(
        AND($M$5=1, OR(WEEKDAY(P$6,2)=6, WEEKDAY(P$6,2)=7)),
        AND($M$5=17,  WEEKDAY(P$6,2)=6),
        AND($M$5=11,  WEEKDAY(P$6,2)=7)
      ))
    ),
    INDEX(reference!$H$1:$I$9, MATCH($M188, reference!$H$1:$H$9, 0), 2),
    ""
  ),
"")</f>
        <v/>
      </c>
      <c r="Q188" s="53" t="str">
        <f>IFERROR(
  IF(
    AND(
      Q$6&gt;=$I188, Q$6&lt;=$J188, $Q$2="Yes",
      NOT( OR(
        AND($M$5=1, OR(WEEKDAY(Q$6,2)=6, WEEKDAY(Q$6,2)=7)),
        AND($M$5=17,  WEEKDAY(Q$6,2)=6),
        AND($M$5=11,  WEEKDAY(Q$6,2)=7)
      ))
    ),
    INDEX(reference!$H$1:$I$9, MATCH($M188, reference!$H$1:$H$9, 0), 2),
    ""
  ),
"")</f>
        <v/>
      </c>
      <c r="R188" s="53" t="str">
        <f>IFERROR(
  IF(
    AND(
      R$6&gt;=$I188, R$6&lt;=$J188, $Q$2="Yes",
      NOT( OR(
        AND($M$5=1, OR(WEEKDAY(R$6,2)=6, WEEKDAY(R$6,2)=7)),
        AND($M$5=17,  WEEKDAY(R$6,2)=6),
        AND($M$5=11,  WEEKDAY(R$6,2)=7)
      ))
    ),
    INDEX(reference!$H$1:$I$9, MATCH($M188, reference!$H$1:$H$9, 0), 2),
    ""
  ),
"")</f>
        <v/>
      </c>
      <c r="S188" s="53" t="str">
        <f>IFERROR(
  IF(
    AND(
      S$6&gt;=$I188, S$6&lt;=$J188, $Q$2="Yes",
      NOT( OR(
        AND($M$5=1, OR(WEEKDAY(S$6,2)=6, WEEKDAY(S$6,2)=7)),
        AND($M$5=17,  WEEKDAY(S$6,2)=6),
        AND($M$5=11,  WEEKDAY(S$6,2)=7)
      ))
    ),
    INDEX(reference!$H$1:$I$9, MATCH($M188, reference!$H$1:$H$9, 0), 2),
    ""
  ),
"")</f>
        <v/>
      </c>
      <c r="T188" s="53" t="str">
        <f>IFERROR(
  IF(
    AND(
      T$6&gt;=$I188, T$6&lt;=$J188, $Q$2="Yes",
      NOT( OR(
        AND($M$5=1, OR(WEEKDAY(T$6,2)=6, WEEKDAY(T$6,2)=7)),
        AND($M$5=17,  WEEKDAY(T$6,2)=6),
        AND($M$5=11,  WEEKDAY(T$6,2)=7)
      ))
    ),
    INDEX(reference!$H$1:$I$9, MATCH($M188, reference!$H$1:$H$9, 0), 2),
    ""
  ),
"")</f>
        <v/>
      </c>
      <c r="U188" s="53" t="str">
        <f>IFERROR(
  IF(
    AND(
      U$6&gt;=$I188, U$6&lt;=$J188, $Q$2="Yes",
      NOT( OR(
        AND($M$5=1, OR(WEEKDAY(U$6,2)=6, WEEKDAY(U$6,2)=7)),
        AND($M$5=17,  WEEKDAY(U$6,2)=6),
        AND($M$5=11,  WEEKDAY(U$6,2)=7)
      ))
    ),
    INDEX(reference!$H$1:$I$9, MATCH($M188, reference!$H$1:$H$9, 0), 2),
    ""
  ),
"")</f>
        <v/>
      </c>
      <c r="V188" s="53" t="str">
        <f>IFERROR(
  IF(
    AND(
      V$6&gt;=$I188, V$6&lt;=$J188, $Q$2="Yes",
      NOT( OR(
        AND($M$5=1, OR(WEEKDAY(V$6,2)=6, WEEKDAY(V$6,2)=7)),
        AND($M$5=17,  WEEKDAY(V$6,2)=6),
        AND($M$5=11,  WEEKDAY(V$6,2)=7)
      ))
    ),
    INDEX(reference!$H$1:$I$9, MATCH($M188, reference!$H$1:$H$9, 0), 2),
    ""
  ),
"")</f>
        <v/>
      </c>
      <c r="W188" s="53" t="str">
        <f>IFERROR(
  IF(
    AND(
      W$6&gt;=$I188, W$6&lt;=$J188, $Q$2="Yes",
      NOT( OR(
        AND($M$5=1, OR(WEEKDAY(W$6,2)=6, WEEKDAY(W$6,2)=7)),
        AND($M$5=17,  WEEKDAY(W$6,2)=6),
        AND($M$5=11,  WEEKDAY(W$6,2)=7)
      ))
    ),
    INDEX(reference!$H$1:$I$9, MATCH($M188, reference!$H$1:$H$9, 0), 2),
    ""
  ),
"")</f>
        <v/>
      </c>
      <c r="X188" s="53" t="str">
        <f>IFERROR(
  IF(
    AND(
      X$6&gt;=$I188, X$6&lt;=$J188, $Q$2="Yes",
      NOT( OR(
        AND($M$5=1, OR(WEEKDAY(X$6,2)=6, WEEKDAY(X$6,2)=7)),
        AND($M$5=17,  WEEKDAY(X$6,2)=6),
        AND($M$5=11,  WEEKDAY(X$6,2)=7)
      ))
    ),
    INDEX(reference!$H$1:$I$9, MATCH($M188, reference!$H$1:$H$9, 0), 2),
    ""
  ),
"")</f>
        <v/>
      </c>
      <c r="Y188" s="53" t="str">
        <f>IFERROR(
  IF(
    AND(
      Y$6&gt;=$I188, Y$6&lt;=$J188, $Q$2="Yes",
      NOT( OR(
        AND($M$5=1, OR(WEEKDAY(Y$6,2)=6, WEEKDAY(Y$6,2)=7)),
        AND($M$5=17,  WEEKDAY(Y$6,2)=6),
        AND($M$5=11,  WEEKDAY(Y$6,2)=7)
      ))
    ),
    INDEX(reference!$H$1:$I$9, MATCH($M188, reference!$H$1:$H$9, 0), 2),
    ""
  ),
"")</f>
        <v/>
      </c>
      <c r="Z188" s="53" t="str">
        <f>IFERROR(
  IF(
    AND(
      Z$6&gt;=$I188, Z$6&lt;=$J188, $Q$2="Yes",
      NOT( OR(
        AND($M$5=1, OR(WEEKDAY(Z$6,2)=6, WEEKDAY(Z$6,2)=7)),
        AND($M$5=17,  WEEKDAY(Z$6,2)=6),
        AND($M$5=11,  WEEKDAY(Z$6,2)=7)
      ))
    ),
    INDEX(reference!$H$1:$I$9, MATCH($M188, reference!$H$1:$H$9, 0), 2),
    ""
  ),
"")</f>
        <v/>
      </c>
      <c r="AA188" s="53" t="str">
        <f>IFERROR(
  IF(
    AND(
      AA$6&gt;=$I188, AA$6&lt;=$J188, $Q$2="Yes",
      NOT( OR(
        AND($M$5=1, OR(WEEKDAY(AA$6,2)=6, WEEKDAY(AA$6,2)=7)),
        AND($M$5=17,  WEEKDAY(AA$6,2)=6),
        AND($M$5=11,  WEEKDAY(AA$6,2)=7)
      ))
    ),
    INDEX(reference!$H$1:$I$9, MATCH($M188, reference!$H$1:$H$9, 0), 2),
    ""
  ),
"")</f>
        <v/>
      </c>
      <c r="AB188" s="53" t="str">
        <f>IFERROR(
  IF(
    AND(
      AB$6&gt;=$I188, AB$6&lt;=$J188, $Q$2="Yes",
      NOT( OR(
        AND($M$5=1, OR(WEEKDAY(AB$6,2)=6, WEEKDAY(AB$6,2)=7)),
        AND($M$5=17,  WEEKDAY(AB$6,2)=6),
        AND($M$5=11,  WEEKDAY(AB$6,2)=7)
      ))
    ),
    INDEX(reference!$H$1:$I$9, MATCH($M188, reference!$H$1:$H$9, 0), 2),
    ""
  ),
"")</f>
        <v/>
      </c>
      <c r="AC188" s="53" t="str">
        <f>IFERROR(
  IF(
    AND(
      AC$6&gt;=$I188, AC$6&lt;=$J188, $Q$2="Yes",
      NOT( OR(
        AND($M$5=1, OR(WEEKDAY(AC$6,2)=6, WEEKDAY(AC$6,2)=7)),
        AND($M$5=17,  WEEKDAY(AC$6,2)=6),
        AND($M$5=11,  WEEKDAY(AC$6,2)=7)
      ))
    ),
    INDEX(reference!$H$1:$I$9, MATCH($M188, reference!$H$1:$H$9, 0), 2),
    ""
  ),
"")</f>
        <v/>
      </c>
      <c r="AD188" s="53" t="str">
        <f>IFERROR(
  IF(
    AND(
      AD$6&gt;=$I188, AD$6&lt;=$J188, $Q$2="Yes",
      NOT( OR(
        AND($M$5=1, OR(WEEKDAY(AD$6,2)=6, WEEKDAY(AD$6,2)=7)),
        AND($M$5=17,  WEEKDAY(AD$6,2)=6),
        AND($M$5=11,  WEEKDAY(AD$6,2)=7)
      ))
    ),
    INDEX(reference!$H$1:$I$9, MATCH($M188, reference!$H$1:$H$9, 0), 2),
    ""
  ),
"")</f>
        <v/>
      </c>
      <c r="AE188" s="53" t="str">
        <f>IFERROR(
  IF(
    AND(
      AE$6&gt;=$I188, AE$6&lt;=$J188, $Q$2="Yes",
      NOT( OR(
        AND($M$5=1, OR(WEEKDAY(AE$6,2)=6, WEEKDAY(AE$6,2)=7)),
        AND($M$5=17,  WEEKDAY(AE$6,2)=6),
        AND($M$5=11,  WEEKDAY(AE$6,2)=7)
      ))
    ),
    INDEX(reference!$H$1:$I$9, MATCH($M188, reference!$H$1:$H$9, 0), 2),
    ""
  ),
"")</f>
        <v/>
      </c>
      <c r="AF188" s="53" t="str">
        <f>IFERROR(
  IF(
    AND(
      AF$6&gt;=$I188, AF$6&lt;=$J188, $Q$2="Yes",
      NOT( OR(
        AND($M$5=1, OR(WEEKDAY(AF$6,2)=6, WEEKDAY(AF$6,2)=7)),
        AND($M$5=17,  WEEKDAY(AF$6,2)=6),
        AND($M$5=11,  WEEKDAY(AF$6,2)=7)
      ))
    ),
    INDEX(reference!$H$1:$I$9, MATCH($M188, reference!$H$1:$H$9, 0), 2),
    ""
  ),
"")</f>
        <v/>
      </c>
      <c r="AG188" s="53" t="str">
        <f>IFERROR(
  IF(
    AND(
      AG$6&gt;=$I188, AG$6&lt;=$J188, $Q$2="Yes",
      NOT( OR(
        AND($M$5=1, OR(WEEKDAY(AG$6,2)=6, WEEKDAY(AG$6,2)=7)),
        AND($M$5=17,  WEEKDAY(AG$6,2)=6),
        AND($M$5=11,  WEEKDAY(AG$6,2)=7)
      ))
    ),
    INDEX(reference!$H$1:$I$9, MATCH($M188, reference!$H$1:$H$9, 0), 2),
    ""
  ),
"")</f>
        <v/>
      </c>
      <c r="AH188" s="53" t="str">
        <f>IFERROR(
  IF(
    AND(
      AH$6&gt;=$I188, AH$6&lt;=$J188, $Q$2="Yes",
      NOT( OR(
        AND($M$5=1, OR(WEEKDAY(AH$6,2)=6, WEEKDAY(AH$6,2)=7)),
        AND($M$5=17,  WEEKDAY(AH$6,2)=6),
        AND($M$5=11,  WEEKDAY(AH$6,2)=7)
      ))
    ),
    INDEX(reference!$H$1:$I$9, MATCH($M188, reference!$H$1:$H$9, 0), 2),
    ""
  ),
"")</f>
        <v/>
      </c>
      <c r="AI188" s="53" t="str">
        <f>IFERROR(
  IF(
    AND(
      AI$6&gt;=$I188, AI$6&lt;=$J188, $Q$2="Yes",
      NOT( OR(
        AND($M$5=1, OR(WEEKDAY(AI$6,2)=6, WEEKDAY(AI$6,2)=7)),
        AND($M$5=17,  WEEKDAY(AI$6,2)=6),
        AND($M$5=11,  WEEKDAY(AI$6,2)=7)
      ))
    ),
    INDEX(reference!$H$1:$I$9, MATCH($M188, reference!$H$1:$H$9, 0), 2),
    ""
  ),
"")</f>
        <v/>
      </c>
      <c r="AJ188" s="53" t="str">
        <f>IFERROR(
  IF(
    AND(
      AJ$6&gt;=$I188, AJ$6&lt;=$J188, $Q$2="Yes",
      NOT( OR(
        AND($M$5=1, OR(WEEKDAY(AJ$6,2)=6, WEEKDAY(AJ$6,2)=7)),
        AND($M$5=17,  WEEKDAY(AJ$6,2)=6),
        AND($M$5=11,  WEEKDAY(AJ$6,2)=7)
      ))
    ),
    INDEX(reference!$H$1:$I$9, MATCH($M188, reference!$H$1:$H$9, 0), 2),
    ""
  ),
"")</f>
        <v/>
      </c>
      <c r="AK188" s="53" t="str">
        <f>IFERROR(
  IF(
    AND(
      AK$6&gt;=$I188, AK$6&lt;=$J188, $Q$2="Yes",
      NOT( OR(
        AND($M$5=1, OR(WEEKDAY(AK$6,2)=6, WEEKDAY(AK$6,2)=7)),
        AND($M$5=17,  WEEKDAY(AK$6,2)=6),
        AND($M$5=11,  WEEKDAY(AK$6,2)=7)
      ))
    ),
    INDEX(reference!$H$1:$I$9, MATCH($M188, reference!$H$1:$H$9, 0), 2),
    ""
  ),
"")</f>
        <v/>
      </c>
      <c r="AL188" s="53" t="str">
        <f>IFERROR(
  IF(
    AND(
      AL$6&gt;=$I188, AL$6&lt;=$J188, $Q$2="Yes",
      NOT( OR(
        AND($M$5=1, OR(WEEKDAY(AL$6,2)=6, WEEKDAY(AL$6,2)=7)),
        AND($M$5=17,  WEEKDAY(AL$6,2)=6),
        AND($M$5=11,  WEEKDAY(AL$6,2)=7)
      ))
    ),
    INDEX(reference!$H$1:$I$9, MATCH($M188, reference!$H$1:$H$9, 0), 2),
    ""
  ),
"")</f>
        <v/>
      </c>
      <c r="AM188" s="53" t="str">
        <f>IFERROR(
  IF(
    AND(
      AM$6&gt;=$I188, AM$6&lt;=$J188, $Q$2="Yes",
      NOT( OR(
        AND($M$5=1, OR(WEEKDAY(AM$6,2)=6, WEEKDAY(AM$6,2)=7)),
        AND($M$5=17,  WEEKDAY(AM$6,2)=6),
        AND($M$5=11,  WEEKDAY(AM$6,2)=7)
      ))
    ),
    INDEX(reference!$H$1:$I$9, MATCH($M188, reference!$H$1:$H$9, 0), 2),
    ""
  ),
"")</f>
        <v/>
      </c>
      <c r="AN188" s="53" t="str">
        <f>IFERROR(
  IF(
    AND(
      AN$6&gt;=$I188, AN$6&lt;=$J188, $Q$2="Yes",
      NOT( OR(
        AND($M$5=1, OR(WEEKDAY(AN$6,2)=6, WEEKDAY(AN$6,2)=7)),
        AND($M$5=17,  WEEKDAY(AN$6,2)=6),
        AND($M$5=11,  WEEKDAY(AN$6,2)=7)
      ))
    ),
    INDEX(reference!$H$1:$I$9, MATCH($M188, reference!$H$1:$H$9, 0), 2),
    ""
  ),
"")</f>
        <v/>
      </c>
      <c r="AO188" s="53" t="str">
        <f>IFERROR(
  IF(
    AND(
      AO$6&gt;=$I188, AO$6&lt;=$J188, $Q$2="Yes",
      NOT( OR(
        AND($M$5=1, OR(WEEKDAY(AO$6,2)=6, WEEKDAY(AO$6,2)=7)),
        AND($M$5=17,  WEEKDAY(AO$6,2)=6),
        AND($M$5=11,  WEEKDAY(AO$6,2)=7)
      ))
    ),
    INDEX(reference!$H$1:$I$9, MATCH($M188, reference!$H$1:$H$9, 0), 2),
    ""
  ),
"")</f>
        <v/>
      </c>
      <c r="AP188" s="53" t="str">
        <f>IFERROR(
  IF(
    AND(
      AP$6&gt;=$I188, AP$6&lt;=$J188, $Q$2="Yes",
      NOT( OR(
        AND($M$5=1, OR(WEEKDAY(AP$6,2)=6, WEEKDAY(AP$6,2)=7)),
        AND($M$5=17,  WEEKDAY(AP$6,2)=6),
        AND($M$5=11,  WEEKDAY(AP$6,2)=7)
      ))
    ),
    INDEX(reference!$H$1:$I$9, MATCH($M188, reference!$H$1:$H$9, 0), 2),
    ""
  ),
"")</f>
        <v/>
      </c>
      <c r="AQ188" s="53" t="str">
        <f>IFERROR(
  IF(
    AND(
      AQ$6&gt;=$I188, AQ$6&lt;=$J188, $Q$2="Yes",
      NOT( OR(
        AND($M$5=1, OR(WEEKDAY(AQ$6,2)=6, WEEKDAY(AQ$6,2)=7)),
        AND($M$5=17,  WEEKDAY(AQ$6,2)=6),
        AND($M$5=11,  WEEKDAY(AQ$6,2)=7)
      ))
    ),
    INDEX(reference!$H$1:$I$9, MATCH($M188, reference!$H$1:$H$9, 0), 2),
    ""
  ),
"")</f>
        <v/>
      </c>
      <c r="AR188" s="53" t="str">
        <f>IFERROR(
  IF(
    AND(
      AR$6&gt;=$I188, AR$6&lt;=$J188, $Q$2="Yes",
      NOT( OR(
        AND($M$5=1, OR(WEEKDAY(AR$6,2)=6, WEEKDAY(AR$6,2)=7)),
        AND($M$5=17,  WEEKDAY(AR$6,2)=6),
        AND($M$5=11,  WEEKDAY(AR$6,2)=7)
      ))
    ),
    INDEX(reference!$H$1:$I$9, MATCH($M188, reference!$H$1:$H$9, 0), 2),
    ""
  ),
"")</f>
        <v/>
      </c>
      <c r="AS188" s="53" t="str">
        <f>IFERROR(
  IF(
    AND(
      AS$6&gt;=$I188, AS$6&lt;=$J188, $Q$2="Yes",
      NOT( OR(
        AND($M$5=1, OR(WEEKDAY(AS$6,2)=6, WEEKDAY(AS$6,2)=7)),
        AND($M$5=17,  WEEKDAY(AS$6,2)=6),
        AND($M$5=11,  WEEKDAY(AS$6,2)=7)
      ))
    ),
    INDEX(reference!$H$1:$I$9, MATCH($M188, reference!$H$1:$H$9, 0), 2),
    ""
  ),
"")</f>
        <v/>
      </c>
      <c r="AT188" s="53" t="str">
        <f>IFERROR(
  IF(
    AND(
      AT$6&gt;=$I188, AT$6&lt;=$J188, $Q$2="Yes",
      NOT( OR(
        AND($M$5=1, OR(WEEKDAY(AT$6,2)=6, WEEKDAY(AT$6,2)=7)),
        AND($M$5=17,  WEEKDAY(AT$6,2)=6),
        AND($M$5=11,  WEEKDAY(AT$6,2)=7)
      ))
    ),
    INDEX(reference!$H$1:$I$9, MATCH($M188, reference!$H$1:$H$9, 0), 2),
    ""
  ),
"")</f>
        <v/>
      </c>
      <c r="AU188" s="53" t="str">
        <f>IFERROR(
  IF(
    AND(
      AU$6&gt;=$I188, AU$6&lt;=$J188, $Q$2="Yes",
      NOT( OR(
        AND($M$5=1, OR(WEEKDAY(AU$6,2)=6, WEEKDAY(AU$6,2)=7)),
        AND($M$5=17,  WEEKDAY(AU$6,2)=6),
        AND($M$5=11,  WEEKDAY(AU$6,2)=7)
      ))
    ),
    INDEX(reference!$H$1:$I$9, MATCH($M188, reference!$H$1:$H$9, 0), 2),
    ""
  ),
"")</f>
        <v/>
      </c>
      <c r="AV188" s="53" t="str">
        <f>IFERROR(
  IF(
    AND(
      AV$6&gt;=$I188, AV$6&lt;=$J188, $Q$2="Yes",
      NOT( OR(
        AND($M$5=1, OR(WEEKDAY(AV$6,2)=6, WEEKDAY(AV$6,2)=7)),
        AND($M$5=17,  WEEKDAY(AV$6,2)=6),
        AND($M$5=11,  WEEKDAY(AV$6,2)=7)
      ))
    ),
    INDEX(reference!$H$1:$I$9, MATCH($M188, reference!$H$1:$H$9, 0), 2),
    ""
  ),
"")</f>
        <v/>
      </c>
      <c r="AW188" s="53" t="str">
        <f>IFERROR(
  IF(
    AND(
      AW$6&gt;=$I188, AW$6&lt;=$J188, $Q$2="Yes",
      NOT( OR(
        AND($M$5=1, OR(WEEKDAY(AW$6,2)=6, WEEKDAY(AW$6,2)=7)),
        AND($M$5=17,  WEEKDAY(AW$6,2)=6),
        AND($M$5=11,  WEEKDAY(AW$6,2)=7)
      ))
    ),
    INDEX(reference!$H$1:$I$9, MATCH($M188, reference!$H$1:$H$9, 0), 2),
    ""
  ),
"")</f>
        <v/>
      </c>
      <c r="AX188" s="53" t="str">
        <f>IFERROR(
  IF(
    AND(
      AX$6&gt;=$I188, AX$6&lt;=$J188, $Q$2="Yes",
      NOT( OR(
        AND($M$5=1, OR(WEEKDAY(AX$6,2)=6, WEEKDAY(AX$6,2)=7)),
        AND($M$5=17,  WEEKDAY(AX$6,2)=6),
        AND($M$5=11,  WEEKDAY(AX$6,2)=7)
      ))
    ),
    INDEX(reference!$H$1:$I$9, MATCH($M188, reference!$H$1:$H$9, 0), 2),
    ""
  ),
"")</f>
        <v/>
      </c>
      <c r="AY188" s="53" t="str">
        <f>IFERROR(
  IF(
    AND(
      AY$6&gt;=$I188, AY$6&lt;=$J188, $Q$2="Yes",
      NOT( OR(
        AND($M$5=1, OR(WEEKDAY(AY$6,2)=6, WEEKDAY(AY$6,2)=7)),
        AND($M$5=17,  WEEKDAY(AY$6,2)=6),
        AND($M$5=11,  WEEKDAY(AY$6,2)=7)
      ))
    ),
    INDEX(reference!$H$1:$I$9, MATCH($M188, reference!$H$1:$H$9, 0), 2),
    ""
  ),
"")</f>
        <v/>
      </c>
      <c r="AZ188" s="53" t="str">
        <f>IFERROR(
  IF(
    AND(
      AZ$6&gt;=$I188, AZ$6&lt;=$J188, $Q$2="Yes",
      NOT( OR(
        AND($M$5=1, OR(WEEKDAY(AZ$6,2)=6, WEEKDAY(AZ$6,2)=7)),
        AND($M$5=17,  WEEKDAY(AZ$6,2)=6),
        AND($M$5=11,  WEEKDAY(AZ$6,2)=7)
      ))
    ),
    INDEX(reference!$H$1:$I$9, MATCH($M188, reference!$H$1:$H$9, 0), 2),
    ""
  ),
"")</f>
        <v/>
      </c>
      <c r="BA188" s="53" t="str">
        <f>IFERROR(
  IF(
    AND(
      BA$6&gt;=$I188, BA$6&lt;=$J188, $Q$2="Yes",
      NOT( OR(
        AND($M$5=1, OR(WEEKDAY(BA$6,2)=6, WEEKDAY(BA$6,2)=7)),
        AND($M$5=17,  WEEKDAY(BA$6,2)=6),
        AND($M$5=11,  WEEKDAY(BA$6,2)=7)
      ))
    ),
    INDEX(reference!$H$1:$I$9, MATCH($M188, reference!$H$1:$H$9, 0), 2),
    ""
  ),
"")</f>
        <v/>
      </c>
      <c r="BB188" s="53" t="str">
        <f>IFERROR(
  IF(
    AND(
      BB$6&gt;=$I188, BB$6&lt;=$J188, $Q$2="Yes",
      NOT( OR(
        AND($M$5=1, OR(WEEKDAY(BB$6,2)=6, WEEKDAY(BB$6,2)=7)),
        AND($M$5=17,  WEEKDAY(BB$6,2)=6),
        AND($M$5=11,  WEEKDAY(BB$6,2)=7)
      ))
    ),
    INDEX(reference!$H$1:$I$9, MATCH($M188, reference!$H$1:$H$9, 0), 2),
    ""
  ),
"")</f>
        <v/>
      </c>
      <c r="BC188" s="53" t="str">
        <f>IFERROR(
  IF(
    AND(
      BC$6&gt;=$I188, BC$6&lt;=$J188, $Q$2="Yes",
      NOT( OR(
        AND($M$5=1, OR(WEEKDAY(BC$6,2)=6, WEEKDAY(BC$6,2)=7)),
        AND($M$5=17,  WEEKDAY(BC$6,2)=6),
        AND($M$5=11,  WEEKDAY(BC$6,2)=7)
      ))
    ),
    INDEX(reference!$H$1:$I$9, MATCH($M188, reference!$H$1:$H$9, 0), 2),
    ""
  ),
"")</f>
        <v/>
      </c>
      <c r="BD188" s="53" t="str">
        <f>IFERROR(
  IF(
    AND(
      BD$6&gt;=$I188, BD$6&lt;=$J188, $Q$2="Yes",
      NOT( OR(
        AND($M$5=1, OR(WEEKDAY(BD$6,2)=6, WEEKDAY(BD$6,2)=7)),
        AND($M$5=17,  WEEKDAY(BD$6,2)=6),
        AND($M$5=11,  WEEKDAY(BD$6,2)=7)
      ))
    ),
    INDEX(reference!$H$1:$I$9, MATCH($M188, reference!$H$1:$H$9, 0), 2),
    ""
  ),
"")</f>
        <v/>
      </c>
      <c r="BE188" s="53" t="str">
        <f>IFERROR(
  IF(
    AND(
      BE$6&gt;=$I188, BE$6&lt;=$J188, $Q$2="Yes",
      NOT( OR(
        AND($M$5=1, OR(WEEKDAY(BE$6,2)=6, WEEKDAY(BE$6,2)=7)),
        AND($M$5=17,  WEEKDAY(BE$6,2)=6),
        AND($M$5=11,  WEEKDAY(BE$6,2)=7)
      ))
    ),
    INDEX(reference!$H$1:$I$9, MATCH($M188, reference!$H$1:$H$9, 0), 2),
    ""
  ),
"")</f>
        <v/>
      </c>
      <c r="BF188" s="53" t="str">
        <f>IFERROR(
  IF(
    AND(
      BF$6&gt;=$I188, BF$6&lt;=$J188, $Q$2="Yes",
      NOT( OR(
        AND($M$5=1, OR(WEEKDAY(BF$6,2)=6, WEEKDAY(BF$6,2)=7)),
        AND($M$5=17,  WEEKDAY(BF$6,2)=6),
        AND($M$5=11,  WEEKDAY(BF$6,2)=7)
      ))
    ),
    INDEX(reference!$H$1:$I$9, MATCH($M188, reference!$H$1:$H$9, 0), 2),
    ""
  ),
"")</f>
        <v/>
      </c>
      <c r="BG188" s="53" t="str">
        <f>IFERROR(
  IF(
    AND(
      BG$6&gt;=$I188, BG$6&lt;=$J188, $Q$2="Yes",
      NOT( OR(
        AND($M$5=1, OR(WEEKDAY(BG$6,2)=6, WEEKDAY(BG$6,2)=7)),
        AND($M$5=17,  WEEKDAY(BG$6,2)=6),
        AND($M$5=11,  WEEKDAY(BG$6,2)=7)
      ))
    ),
    INDEX(reference!$H$1:$I$9, MATCH($M188, reference!$H$1:$H$9, 0), 2),
    ""
  ),
"")</f>
        <v/>
      </c>
      <c r="BH188" s="53" t="str">
        <f>IFERROR(
  IF(
    AND(
      BH$6&gt;=$I188, BH$6&lt;=$J188, $Q$2="Yes",
      NOT( OR(
        AND($M$5=1, OR(WEEKDAY(BH$6,2)=6, WEEKDAY(BH$6,2)=7)),
        AND($M$5=17,  WEEKDAY(BH$6,2)=6),
        AND($M$5=11,  WEEKDAY(BH$6,2)=7)
      ))
    ),
    INDEX(reference!$H$1:$I$9, MATCH($M188, reference!$H$1:$H$9, 0), 2),
    ""
  ),
"")</f>
        <v/>
      </c>
      <c r="BI188" s="53" t="str">
        <f>IFERROR(
  IF(
    AND(
      BI$6&gt;=$I188, BI$6&lt;=$J188, $Q$2="Yes",
      NOT( OR(
        AND($M$5=1, OR(WEEKDAY(BI$6,2)=6, WEEKDAY(BI$6,2)=7)),
        AND($M$5=17,  WEEKDAY(BI$6,2)=6),
        AND($M$5=11,  WEEKDAY(BI$6,2)=7)
      ))
    ),
    INDEX(reference!$H$1:$I$9, MATCH($M188, reference!$H$1:$H$9, 0), 2),
    ""
  ),
"")</f>
        <v/>
      </c>
      <c r="BJ188" s="53" t="str">
        <f>IFERROR(
  IF(
    AND(
      BJ$6&gt;=$I188, BJ$6&lt;=$J188, $Q$2="Yes",
      NOT( OR(
        AND($M$5=1, OR(WEEKDAY(BJ$6,2)=6, WEEKDAY(BJ$6,2)=7)),
        AND($M$5=17,  WEEKDAY(BJ$6,2)=6),
        AND($M$5=11,  WEEKDAY(BJ$6,2)=7)
      ))
    ),
    INDEX(reference!$H$1:$I$9, MATCH($M188, reference!$H$1:$H$9, 0), 2),
    ""
  ),
"")</f>
        <v/>
      </c>
      <c r="BK188" s="53" t="str">
        <f>IFERROR(
  IF(
    AND(
      BK$6&gt;=$I188, BK$6&lt;=$J188, $Q$2="Yes",
      NOT( OR(
        AND($M$5=1, OR(WEEKDAY(BK$6,2)=6, WEEKDAY(BK$6,2)=7)),
        AND($M$5=17,  WEEKDAY(BK$6,2)=6),
        AND($M$5=11,  WEEKDAY(BK$6,2)=7)
      ))
    ),
    INDEX(reference!$H$1:$I$9, MATCH($M188, reference!$H$1:$H$9, 0), 2),
    ""
  ),
"")</f>
        <v/>
      </c>
      <c r="BL188" s="53" t="str">
        <f>IFERROR(
  IF(
    AND(
      BL$6&gt;=$I188, BL$6&lt;=$J188, $Q$2="Yes",
      NOT( OR(
        AND($M$5=1, OR(WEEKDAY(BL$6,2)=6, WEEKDAY(BL$6,2)=7)),
        AND($M$5=17,  WEEKDAY(BL$6,2)=6),
        AND($M$5=11,  WEEKDAY(BL$6,2)=7)
      ))
    ),
    INDEX(reference!$H$1:$I$9, MATCH($M188, reference!$H$1:$H$9, 0), 2),
    ""
  ),
"")</f>
        <v/>
      </c>
      <c r="BM188" s="53" t="str">
        <f>IFERROR(
  IF(
    AND(
      BM$6&gt;=$I188, BM$6&lt;=$J188, $Q$2="Yes",
      NOT( OR(
        AND($M$5=1, OR(WEEKDAY(BM$6,2)=6, WEEKDAY(BM$6,2)=7)),
        AND($M$5=17,  WEEKDAY(BM$6,2)=6),
        AND($M$5=11,  WEEKDAY(BM$6,2)=7)
      ))
    ),
    INDEX(reference!$H$1:$I$9, MATCH($M188, reference!$H$1:$H$9, 0), 2),
    ""
  ),
"")</f>
        <v/>
      </c>
      <c r="BN188" s="53" t="str">
        <f>IFERROR(
  IF(
    AND(
      BN$6&gt;=$I188, BN$6&lt;=$J188, $Q$2="Yes",
      NOT( OR(
        AND($M$5=1, OR(WEEKDAY(BN$6,2)=6, WEEKDAY(BN$6,2)=7)),
        AND($M$5=17,  WEEKDAY(BN$6,2)=6),
        AND($M$5=11,  WEEKDAY(BN$6,2)=7)
      ))
    ),
    INDEX(reference!$H$1:$I$9, MATCH($M188, reference!$H$1:$H$9, 0), 2),
    ""
  ),
"")</f>
        <v/>
      </c>
      <c r="BO188" s="53" t="str">
        <f>IFERROR(
  IF(
    AND(
      BO$6&gt;=$I188, BO$6&lt;=$J188, $Q$2="Yes",
      NOT( OR(
        AND($M$5=1, OR(WEEKDAY(BO$6,2)=6, WEEKDAY(BO$6,2)=7)),
        AND($M$5=17,  WEEKDAY(BO$6,2)=6),
        AND($M$5=11,  WEEKDAY(BO$6,2)=7)
      ))
    ),
    INDEX(reference!$H$1:$I$9, MATCH($M188, reference!$H$1:$H$9, 0), 2),
    ""
  ),
"")</f>
        <v/>
      </c>
      <c r="BP188" s="53" t="str">
        <f>IFERROR(
  IF(
    AND(
      BP$6&gt;=$I188, BP$6&lt;=$J188, $Q$2="Yes",
      NOT( OR(
        AND($M$5=1, OR(WEEKDAY(BP$6,2)=6, WEEKDAY(BP$6,2)=7)),
        AND($M$5=17,  WEEKDAY(BP$6,2)=6),
        AND($M$5=11,  WEEKDAY(BP$6,2)=7)
      ))
    ),
    INDEX(reference!$H$1:$I$9, MATCH($M188, reference!$H$1:$H$9, 0), 2),
    ""
  ),
"")</f>
        <v/>
      </c>
      <c r="BQ188" s="53" t="str">
        <f>IFERROR(
  IF(
    AND(
      BQ$6&gt;=$I188, BQ$6&lt;=$J188, $Q$2="Yes",
      NOT( OR(
        AND($M$5=1, OR(WEEKDAY(BQ$6,2)=6, WEEKDAY(BQ$6,2)=7)),
        AND($M$5=17,  WEEKDAY(BQ$6,2)=6),
        AND($M$5=11,  WEEKDAY(BQ$6,2)=7)
      ))
    ),
    INDEX(reference!$H$1:$I$9, MATCH($M188, reference!$H$1:$H$9, 0), 2),
    ""
  ),
"")</f>
        <v/>
      </c>
    </row>
    <row r="189" spans="1:69" ht="22.5" customHeight="1" x14ac:dyDescent="0.15">
      <c r="A189" s="46">
        <f>COUNTIF($L$7:M189,M189)</f>
        <v>0</v>
      </c>
      <c r="B189" s="46" t="str">
        <f t="shared" si="10"/>
        <v>-0</v>
      </c>
      <c r="C189" s="46" t="str">
        <f>IFERROR(IF(G189="","",MOD(COUNTIFS($F$6:G189,"◯"),10)),"")</f>
        <v/>
      </c>
      <c r="D189" s="46" t="str" cm="1">
        <f t="array" ref="D189">IF(G189="","",_xlfn.SWITCH(G189,"◯",1,"◆",2,"★",3))</f>
        <v/>
      </c>
      <c r="E189" s="46"/>
      <c r="F189" s="47"/>
      <c r="G189" s="48"/>
      <c r="H189" s="49"/>
      <c r="I189" s="51"/>
      <c r="J189" s="51"/>
      <c r="K189" s="52" t="str">
        <f t="shared" si="9"/>
        <v/>
      </c>
      <c r="L189" s="50"/>
      <c r="M189" s="50"/>
      <c r="N189" s="53" t="str">
        <f>IFERROR(
  IF(
    AND(
      N$6&gt;=$I189, N$6&lt;=$J189, $Q$2="Yes",
      NOT( OR(
        AND($M$5=1, OR(WEEKDAY(N$6,2)=6, WEEKDAY(N$6,2)=7)),
        AND($M$5=17,  WEEKDAY(N$6,2)=6),
        AND($M$5=11,  WEEKDAY(N$6,2)=7)
      ))
    ),
    INDEX(reference!$H$1:$I$9, MATCH($M189, reference!$H$1:$H$9, 0), 2),
    ""
  ),
"")</f>
        <v/>
      </c>
      <c r="O189" s="53" t="str">
        <f>IFERROR(
  IF(
    AND(
      O$6&gt;=$I189, O$6&lt;=$J189, $Q$2="Yes",
      NOT( OR(
        AND($M$5=1, OR(WEEKDAY(O$6,2)=6, WEEKDAY(O$6,2)=7)),
        AND($M$5=17,  WEEKDAY(O$6,2)=6),
        AND($M$5=11,  WEEKDAY(O$6,2)=7)
      ))
    ),
    INDEX(reference!$H$1:$I$9, MATCH($M189, reference!$H$1:$H$9, 0), 2),
    ""
  ),
"")</f>
        <v/>
      </c>
      <c r="P189" s="53" t="str">
        <f>IFERROR(
  IF(
    AND(
      P$6&gt;=$I189, P$6&lt;=$J189, $Q$2="Yes",
      NOT( OR(
        AND($M$5=1, OR(WEEKDAY(P$6,2)=6, WEEKDAY(P$6,2)=7)),
        AND($M$5=17,  WEEKDAY(P$6,2)=6),
        AND($M$5=11,  WEEKDAY(P$6,2)=7)
      ))
    ),
    INDEX(reference!$H$1:$I$9, MATCH($M189, reference!$H$1:$H$9, 0), 2),
    ""
  ),
"")</f>
        <v/>
      </c>
      <c r="Q189" s="53" t="str">
        <f>IFERROR(
  IF(
    AND(
      Q$6&gt;=$I189, Q$6&lt;=$J189, $Q$2="Yes",
      NOT( OR(
        AND($M$5=1, OR(WEEKDAY(Q$6,2)=6, WEEKDAY(Q$6,2)=7)),
        AND($M$5=17,  WEEKDAY(Q$6,2)=6),
        AND($M$5=11,  WEEKDAY(Q$6,2)=7)
      ))
    ),
    INDEX(reference!$H$1:$I$9, MATCH($M189, reference!$H$1:$H$9, 0), 2),
    ""
  ),
"")</f>
        <v/>
      </c>
      <c r="R189" s="53" t="str">
        <f>IFERROR(
  IF(
    AND(
      R$6&gt;=$I189, R$6&lt;=$J189, $Q$2="Yes",
      NOT( OR(
        AND($M$5=1, OR(WEEKDAY(R$6,2)=6, WEEKDAY(R$6,2)=7)),
        AND($M$5=17,  WEEKDAY(R$6,2)=6),
        AND($M$5=11,  WEEKDAY(R$6,2)=7)
      ))
    ),
    INDEX(reference!$H$1:$I$9, MATCH($M189, reference!$H$1:$H$9, 0), 2),
    ""
  ),
"")</f>
        <v/>
      </c>
      <c r="S189" s="53" t="str">
        <f>IFERROR(
  IF(
    AND(
      S$6&gt;=$I189, S$6&lt;=$J189, $Q$2="Yes",
      NOT( OR(
        AND($M$5=1, OR(WEEKDAY(S$6,2)=6, WEEKDAY(S$6,2)=7)),
        AND($M$5=17,  WEEKDAY(S$6,2)=6),
        AND($M$5=11,  WEEKDAY(S$6,2)=7)
      ))
    ),
    INDEX(reference!$H$1:$I$9, MATCH($M189, reference!$H$1:$H$9, 0), 2),
    ""
  ),
"")</f>
        <v/>
      </c>
      <c r="T189" s="53" t="str">
        <f>IFERROR(
  IF(
    AND(
      T$6&gt;=$I189, T$6&lt;=$J189, $Q$2="Yes",
      NOT( OR(
        AND($M$5=1, OR(WEEKDAY(T$6,2)=6, WEEKDAY(T$6,2)=7)),
        AND($M$5=17,  WEEKDAY(T$6,2)=6),
        AND($M$5=11,  WEEKDAY(T$6,2)=7)
      ))
    ),
    INDEX(reference!$H$1:$I$9, MATCH($M189, reference!$H$1:$H$9, 0), 2),
    ""
  ),
"")</f>
        <v/>
      </c>
      <c r="U189" s="53" t="str">
        <f>IFERROR(
  IF(
    AND(
      U$6&gt;=$I189, U$6&lt;=$J189, $Q$2="Yes",
      NOT( OR(
        AND($M$5=1, OR(WEEKDAY(U$6,2)=6, WEEKDAY(U$6,2)=7)),
        AND($M$5=17,  WEEKDAY(U$6,2)=6),
        AND($M$5=11,  WEEKDAY(U$6,2)=7)
      ))
    ),
    INDEX(reference!$H$1:$I$9, MATCH($M189, reference!$H$1:$H$9, 0), 2),
    ""
  ),
"")</f>
        <v/>
      </c>
      <c r="V189" s="53" t="str">
        <f>IFERROR(
  IF(
    AND(
      V$6&gt;=$I189, V$6&lt;=$J189, $Q$2="Yes",
      NOT( OR(
        AND($M$5=1, OR(WEEKDAY(V$6,2)=6, WEEKDAY(V$6,2)=7)),
        AND($M$5=17,  WEEKDAY(V$6,2)=6),
        AND($M$5=11,  WEEKDAY(V$6,2)=7)
      ))
    ),
    INDEX(reference!$H$1:$I$9, MATCH($M189, reference!$H$1:$H$9, 0), 2),
    ""
  ),
"")</f>
        <v/>
      </c>
      <c r="W189" s="53" t="str">
        <f>IFERROR(
  IF(
    AND(
      W$6&gt;=$I189, W$6&lt;=$J189, $Q$2="Yes",
      NOT( OR(
        AND($M$5=1, OR(WEEKDAY(W$6,2)=6, WEEKDAY(W$6,2)=7)),
        AND($M$5=17,  WEEKDAY(W$6,2)=6),
        AND($M$5=11,  WEEKDAY(W$6,2)=7)
      ))
    ),
    INDEX(reference!$H$1:$I$9, MATCH($M189, reference!$H$1:$H$9, 0), 2),
    ""
  ),
"")</f>
        <v/>
      </c>
      <c r="X189" s="53" t="str">
        <f>IFERROR(
  IF(
    AND(
      X$6&gt;=$I189, X$6&lt;=$J189, $Q$2="Yes",
      NOT( OR(
        AND($M$5=1, OR(WEEKDAY(X$6,2)=6, WEEKDAY(X$6,2)=7)),
        AND($M$5=17,  WEEKDAY(X$6,2)=6),
        AND($M$5=11,  WEEKDAY(X$6,2)=7)
      ))
    ),
    INDEX(reference!$H$1:$I$9, MATCH($M189, reference!$H$1:$H$9, 0), 2),
    ""
  ),
"")</f>
        <v/>
      </c>
      <c r="Y189" s="53" t="str">
        <f>IFERROR(
  IF(
    AND(
      Y$6&gt;=$I189, Y$6&lt;=$J189, $Q$2="Yes",
      NOT( OR(
        AND($M$5=1, OR(WEEKDAY(Y$6,2)=6, WEEKDAY(Y$6,2)=7)),
        AND($M$5=17,  WEEKDAY(Y$6,2)=6),
        AND($M$5=11,  WEEKDAY(Y$6,2)=7)
      ))
    ),
    INDEX(reference!$H$1:$I$9, MATCH($M189, reference!$H$1:$H$9, 0), 2),
    ""
  ),
"")</f>
        <v/>
      </c>
      <c r="Z189" s="53" t="str">
        <f>IFERROR(
  IF(
    AND(
      Z$6&gt;=$I189, Z$6&lt;=$J189, $Q$2="Yes",
      NOT( OR(
        AND($M$5=1, OR(WEEKDAY(Z$6,2)=6, WEEKDAY(Z$6,2)=7)),
        AND($M$5=17,  WEEKDAY(Z$6,2)=6),
        AND($M$5=11,  WEEKDAY(Z$6,2)=7)
      ))
    ),
    INDEX(reference!$H$1:$I$9, MATCH($M189, reference!$H$1:$H$9, 0), 2),
    ""
  ),
"")</f>
        <v/>
      </c>
      <c r="AA189" s="53" t="str">
        <f>IFERROR(
  IF(
    AND(
      AA$6&gt;=$I189, AA$6&lt;=$J189, $Q$2="Yes",
      NOT( OR(
        AND($M$5=1, OR(WEEKDAY(AA$6,2)=6, WEEKDAY(AA$6,2)=7)),
        AND($M$5=17,  WEEKDAY(AA$6,2)=6),
        AND($M$5=11,  WEEKDAY(AA$6,2)=7)
      ))
    ),
    INDEX(reference!$H$1:$I$9, MATCH($M189, reference!$H$1:$H$9, 0), 2),
    ""
  ),
"")</f>
        <v/>
      </c>
      <c r="AB189" s="53" t="str">
        <f>IFERROR(
  IF(
    AND(
      AB$6&gt;=$I189, AB$6&lt;=$J189, $Q$2="Yes",
      NOT( OR(
        AND($M$5=1, OR(WEEKDAY(AB$6,2)=6, WEEKDAY(AB$6,2)=7)),
        AND($M$5=17,  WEEKDAY(AB$6,2)=6),
        AND($M$5=11,  WEEKDAY(AB$6,2)=7)
      ))
    ),
    INDEX(reference!$H$1:$I$9, MATCH($M189, reference!$H$1:$H$9, 0), 2),
    ""
  ),
"")</f>
        <v/>
      </c>
      <c r="AC189" s="53" t="str">
        <f>IFERROR(
  IF(
    AND(
      AC$6&gt;=$I189, AC$6&lt;=$J189, $Q$2="Yes",
      NOT( OR(
        AND($M$5=1, OR(WEEKDAY(AC$6,2)=6, WEEKDAY(AC$6,2)=7)),
        AND($M$5=17,  WEEKDAY(AC$6,2)=6),
        AND($M$5=11,  WEEKDAY(AC$6,2)=7)
      ))
    ),
    INDEX(reference!$H$1:$I$9, MATCH($M189, reference!$H$1:$H$9, 0), 2),
    ""
  ),
"")</f>
        <v/>
      </c>
      <c r="AD189" s="53" t="str">
        <f>IFERROR(
  IF(
    AND(
      AD$6&gt;=$I189, AD$6&lt;=$J189, $Q$2="Yes",
      NOT( OR(
        AND($M$5=1, OR(WEEKDAY(AD$6,2)=6, WEEKDAY(AD$6,2)=7)),
        AND($M$5=17,  WEEKDAY(AD$6,2)=6),
        AND($M$5=11,  WEEKDAY(AD$6,2)=7)
      ))
    ),
    INDEX(reference!$H$1:$I$9, MATCH($M189, reference!$H$1:$H$9, 0), 2),
    ""
  ),
"")</f>
        <v/>
      </c>
      <c r="AE189" s="53" t="str">
        <f>IFERROR(
  IF(
    AND(
      AE$6&gt;=$I189, AE$6&lt;=$J189, $Q$2="Yes",
      NOT( OR(
        AND($M$5=1, OR(WEEKDAY(AE$6,2)=6, WEEKDAY(AE$6,2)=7)),
        AND($M$5=17,  WEEKDAY(AE$6,2)=6),
        AND($M$5=11,  WEEKDAY(AE$6,2)=7)
      ))
    ),
    INDEX(reference!$H$1:$I$9, MATCH($M189, reference!$H$1:$H$9, 0), 2),
    ""
  ),
"")</f>
        <v/>
      </c>
      <c r="AF189" s="53" t="str">
        <f>IFERROR(
  IF(
    AND(
      AF$6&gt;=$I189, AF$6&lt;=$J189, $Q$2="Yes",
      NOT( OR(
        AND($M$5=1, OR(WEEKDAY(AF$6,2)=6, WEEKDAY(AF$6,2)=7)),
        AND($M$5=17,  WEEKDAY(AF$6,2)=6),
        AND($M$5=11,  WEEKDAY(AF$6,2)=7)
      ))
    ),
    INDEX(reference!$H$1:$I$9, MATCH($M189, reference!$H$1:$H$9, 0), 2),
    ""
  ),
"")</f>
        <v/>
      </c>
      <c r="AG189" s="53" t="str">
        <f>IFERROR(
  IF(
    AND(
      AG$6&gt;=$I189, AG$6&lt;=$J189, $Q$2="Yes",
      NOT( OR(
        AND($M$5=1, OR(WEEKDAY(AG$6,2)=6, WEEKDAY(AG$6,2)=7)),
        AND($M$5=17,  WEEKDAY(AG$6,2)=6),
        AND($M$5=11,  WEEKDAY(AG$6,2)=7)
      ))
    ),
    INDEX(reference!$H$1:$I$9, MATCH($M189, reference!$H$1:$H$9, 0), 2),
    ""
  ),
"")</f>
        <v/>
      </c>
      <c r="AH189" s="53" t="str">
        <f>IFERROR(
  IF(
    AND(
      AH$6&gt;=$I189, AH$6&lt;=$J189, $Q$2="Yes",
      NOT( OR(
        AND($M$5=1, OR(WEEKDAY(AH$6,2)=6, WEEKDAY(AH$6,2)=7)),
        AND($M$5=17,  WEEKDAY(AH$6,2)=6),
        AND($M$5=11,  WEEKDAY(AH$6,2)=7)
      ))
    ),
    INDEX(reference!$H$1:$I$9, MATCH($M189, reference!$H$1:$H$9, 0), 2),
    ""
  ),
"")</f>
        <v/>
      </c>
      <c r="AI189" s="53" t="str">
        <f>IFERROR(
  IF(
    AND(
      AI$6&gt;=$I189, AI$6&lt;=$J189, $Q$2="Yes",
      NOT( OR(
        AND($M$5=1, OR(WEEKDAY(AI$6,2)=6, WEEKDAY(AI$6,2)=7)),
        AND($M$5=17,  WEEKDAY(AI$6,2)=6),
        AND($M$5=11,  WEEKDAY(AI$6,2)=7)
      ))
    ),
    INDEX(reference!$H$1:$I$9, MATCH($M189, reference!$H$1:$H$9, 0), 2),
    ""
  ),
"")</f>
        <v/>
      </c>
      <c r="AJ189" s="53" t="str">
        <f>IFERROR(
  IF(
    AND(
      AJ$6&gt;=$I189, AJ$6&lt;=$J189, $Q$2="Yes",
      NOT( OR(
        AND($M$5=1, OR(WEEKDAY(AJ$6,2)=6, WEEKDAY(AJ$6,2)=7)),
        AND($M$5=17,  WEEKDAY(AJ$6,2)=6),
        AND($M$5=11,  WEEKDAY(AJ$6,2)=7)
      ))
    ),
    INDEX(reference!$H$1:$I$9, MATCH($M189, reference!$H$1:$H$9, 0), 2),
    ""
  ),
"")</f>
        <v/>
      </c>
      <c r="AK189" s="53" t="str">
        <f>IFERROR(
  IF(
    AND(
      AK$6&gt;=$I189, AK$6&lt;=$J189, $Q$2="Yes",
      NOT( OR(
        AND($M$5=1, OR(WEEKDAY(AK$6,2)=6, WEEKDAY(AK$6,2)=7)),
        AND($M$5=17,  WEEKDAY(AK$6,2)=6),
        AND($M$5=11,  WEEKDAY(AK$6,2)=7)
      ))
    ),
    INDEX(reference!$H$1:$I$9, MATCH($M189, reference!$H$1:$H$9, 0), 2),
    ""
  ),
"")</f>
        <v/>
      </c>
      <c r="AL189" s="53" t="str">
        <f>IFERROR(
  IF(
    AND(
      AL$6&gt;=$I189, AL$6&lt;=$J189, $Q$2="Yes",
      NOT( OR(
        AND($M$5=1, OR(WEEKDAY(AL$6,2)=6, WEEKDAY(AL$6,2)=7)),
        AND($M$5=17,  WEEKDAY(AL$6,2)=6),
        AND($M$5=11,  WEEKDAY(AL$6,2)=7)
      ))
    ),
    INDEX(reference!$H$1:$I$9, MATCH($M189, reference!$H$1:$H$9, 0), 2),
    ""
  ),
"")</f>
        <v/>
      </c>
      <c r="AM189" s="53" t="str">
        <f>IFERROR(
  IF(
    AND(
      AM$6&gt;=$I189, AM$6&lt;=$J189, $Q$2="Yes",
      NOT( OR(
        AND($M$5=1, OR(WEEKDAY(AM$6,2)=6, WEEKDAY(AM$6,2)=7)),
        AND($M$5=17,  WEEKDAY(AM$6,2)=6),
        AND($M$5=11,  WEEKDAY(AM$6,2)=7)
      ))
    ),
    INDEX(reference!$H$1:$I$9, MATCH($M189, reference!$H$1:$H$9, 0), 2),
    ""
  ),
"")</f>
        <v/>
      </c>
      <c r="AN189" s="53" t="str">
        <f>IFERROR(
  IF(
    AND(
      AN$6&gt;=$I189, AN$6&lt;=$J189, $Q$2="Yes",
      NOT( OR(
        AND($M$5=1, OR(WEEKDAY(AN$6,2)=6, WEEKDAY(AN$6,2)=7)),
        AND($M$5=17,  WEEKDAY(AN$6,2)=6),
        AND($M$5=11,  WEEKDAY(AN$6,2)=7)
      ))
    ),
    INDEX(reference!$H$1:$I$9, MATCH($M189, reference!$H$1:$H$9, 0), 2),
    ""
  ),
"")</f>
        <v/>
      </c>
      <c r="AO189" s="53" t="str">
        <f>IFERROR(
  IF(
    AND(
      AO$6&gt;=$I189, AO$6&lt;=$J189, $Q$2="Yes",
      NOT( OR(
        AND($M$5=1, OR(WEEKDAY(AO$6,2)=6, WEEKDAY(AO$6,2)=7)),
        AND($M$5=17,  WEEKDAY(AO$6,2)=6),
        AND($M$5=11,  WEEKDAY(AO$6,2)=7)
      ))
    ),
    INDEX(reference!$H$1:$I$9, MATCH($M189, reference!$H$1:$H$9, 0), 2),
    ""
  ),
"")</f>
        <v/>
      </c>
      <c r="AP189" s="53" t="str">
        <f>IFERROR(
  IF(
    AND(
      AP$6&gt;=$I189, AP$6&lt;=$J189, $Q$2="Yes",
      NOT( OR(
        AND($M$5=1, OR(WEEKDAY(AP$6,2)=6, WEEKDAY(AP$6,2)=7)),
        AND($M$5=17,  WEEKDAY(AP$6,2)=6),
        AND($M$5=11,  WEEKDAY(AP$6,2)=7)
      ))
    ),
    INDEX(reference!$H$1:$I$9, MATCH($M189, reference!$H$1:$H$9, 0), 2),
    ""
  ),
"")</f>
        <v/>
      </c>
      <c r="AQ189" s="53" t="str">
        <f>IFERROR(
  IF(
    AND(
      AQ$6&gt;=$I189, AQ$6&lt;=$J189, $Q$2="Yes",
      NOT( OR(
        AND($M$5=1, OR(WEEKDAY(AQ$6,2)=6, WEEKDAY(AQ$6,2)=7)),
        AND($M$5=17,  WEEKDAY(AQ$6,2)=6),
        AND($M$5=11,  WEEKDAY(AQ$6,2)=7)
      ))
    ),
    INDEX(reference!$H$1:$I$9, MATCH($M189, reference!$H$1:$H$9, 0), 2),
    ""
  ),
"")</f>
        <v/>
      </c>
      <c r="AR189" s="53" t="str">
        <f>IFERROR(
  IF(
    AND(
      AR$6&gt;=$I189, AR$6&lt;=$J189, $Q$2="Yes",
      NOT( OR(
        AND($M$5=1, OR(WEEKDAY(AR$6,2)=6, WEEKDAY(AR$6,2)=7)),
        AND($M$5=17,  WEEKDAY(AR$6,2)=6),
        AND($M$5=11,  WEEKDAY(AR$6,2)=7)
      ))
    ),
    INDEX(reference!$H$1:$I$9, MATCH($M189, reference!$H$1:$H$9, 0), 2),
    ""
  ),
"")</f>
        <v/>
      </c>
      <c r="AS189" s="53" t="str">
        <f>IFERROR(
  IF(
    AND(
      AS$6&gt;=$I189, AS$6&lt;=$J189, $Q$2="Yes",
      NOT( OR(
        AND($M$5=1, OR(WEEKDAY(AS$6,2)=6, WEEKDAY(AS$6,2)=7)),
        AND($M$5=17,  WEEKDAY(AS$6,2)=6),
        AND($M$5=11,  WEEKDAY(AS$6,2)=7)
      ))
    ),
    INDEX(reference!$H$1:$I$9, MATCH($M189, reference!$H$1:$H$9, 0), 2),
    ""
  ),
"")</f>
        <v/>
      </c>
      <c r="AT189" s="53" t="str">
        <f>IFERROR(
  IF(
    AND(
      AT$6&gt;=$I189, AT$6&lt;=$J189, $Q$2="Yes",
      NOT( OR(
        AND($M$5=1, OR(WEEKDAY(AT$6,2)=6, WEEKDAY(AT$6,2)=7)),
        AND($M$5=17,  WEEKDAY(AT$6,2)=6),
        AND($M$5=11,  WEEKDAY(AT$6,2)=7)
      ))
    ),
    INDEX(reference!$H$1:$I$9, MATCH($M189, reference!$H$1:$H$9, 0), 2),
    ""
  ),
"")</f>
        <v/>
      </c>
      <c r="AU189" s="53" t="str">
        <f>IFERROR(
  IF(
    AND(
      AU$6&gt;=$I189, AU$6&lt;=$J189, $Q$2="Yes",
      NOT( OR(
        AND($M$5=1, OR(WEEKDAY(AU$6,2)=6, WEEKDAY(AU$6,2)=7)),
        AND($M$5=17,  WEEKDAY(AU$6,2)=6),
        AND($M$5=11,  WEEKDAY(AU$6,2)=7)
      ))
    ),
    INDEX(reference!$H$1:$I$9, MATCH($M189, reference!$H$1:$H$9, 0), 2),
    ""
  ),
"")</f>
        <v/>
      </c>
      <c r="AV189" s="53" t="str">
        <f>IFERROR(
  IF(
    AND(
      AV$6&gt;=$I189, AV$6&lt;=$J189, $Q$2="Yes",
      NOT( OR(
        AND($M$5=1, OR(WEEKDAY(AV$6,2)=6, WEEKDAY(AV$6,2)=7)),
        AND($M$5=17,  WEEKDAY(AV$6,2)=6),
        AND($M$5=11,  WEEKDAY(AV$6,2)=7)
      ))
    ),
    INDEX(reference!$H$1:$I$9, MATCH($M189, reference!$H$1:$H$9, 0), 2),
    ""
  ),
"")</f>
        <v/>
      </c>
      <c r="AW189" s="53" t="str">
        <f>IFERROR(
  IF(
    AND(
      AW$6&gt;=$I189, AW$6&lt;=$J189, $Q$2="Yes",
      NOT( OR(
        AND($M$5=1, OR(WEEKDAY(AW$6,2)=6, WEEKDAY(AW$6,2)=7)),
        AND($M$5=17,  WEEKDAY(AW$6,2)=6),
        AND($M$5=11,  WEEKDAY(AW$6,2)=7)
      ))
    ),
    INDEX(reference!$H$1:$I$9, MATCH($M189, reference!$H$1:$H$9, 0), 2),
    ""
  ),
"")</f>
        <v/>
      </c>
      <c r="AX189" s="53" t="str">
        <f>IFERROR(
  IF(
    AND(
      AX$6&gt;=$I189, AX$6&lt;=$J189, $Q$2="Yes",
      NOT( OR(
        AND($M$5=1, OR(WEEKDAY(AX$6,2)=6, WEEKDAY(AX$6,2)=7)),
        AND($M$5=17,  WEEKDAY(AX$6,2)=6),
        AND($M$5=11,  WEEKDAY(AX$6,2)=7)
      ))
    ),
    INDEX(reference!$H$1:$I$9, MATCH($M189, reference!$H$1:$H$9, 0), 2),
    ""
  ),
"")</f>
        <v/>
      </c>
      <c r="AY189" s="53" t="str">
        <f>IFERROR(
  IF(
    AND(
      AY$6&gt;=$I189, AY$6&lt;=$J189, $Q$2="Yes",
      NOT( OR(
        AND($M$5=1, OR(WEEKDAY(AY$6,2)=6, WEEKDAY(AY$6,2)=7)),
        AND($M$5=17,  WEEKDAY(AY$6,2)=6),
        AND($M$5=11,  WEEKDAY(AY$6,2)=7)
      ))
    ),
    INDEX(reference!$H$1:$I$9, MATCH($M189, reference!$H$1:$H$9, 0), 2),
    ""
  ),
"")</f>
        <v/>
      </c>
      <c r="AZ189" s="53" t="str">
        <f>IFERROR(
  IF(
    AND(
      AZ$6&gt;=$I189, AZ$6&lt;=$J189, $Q$2="Yes",
      NOT( OR(
        AND($M$5=1, OR(WEEKDAY(AZ$6,2)=6, WEEKDAY(AZ$6,2)=7)),
        AND($M$5=17,  WEEKDAY(AZ$6,2)=6),
        AND($M$5=11,  WEEKDAY(AZ$6,2)=7)
      ))
    ),
    INDEX(reference!$H$1:$I$9, MATCH($M189, reference!$H$1:$H$9, 0), 2),
    ""
  ),
"")</f>
        <v/>
      </c>
      <c r="BA189" s="53" t="str">
        <f>IFERROR(
  IF(
    AND(
      BA$6&gt;=$I189, BA$6&lt;=$J189, $Q$2="Yes",
      NOT( OR(
        AND($M$5=1, OR(WEEKDAY(BA$6,2)=6, WEEKDAY(BA$6,2)=7)),
        AND($M$5=17,  WEEKDAY(BA$6,2)=6),
        AND($M$5=11,  WEEKDAY(BA$6,2)=7)
      ))
    ),
    INDEX(reference!$H$1:$I$9, MATCH($M189, reference!$H$1:$H$9, 0), 2),
    ""
  ),
"")</f>
        <v/>
      </c>
      <c r="BB189" s="53" t="str">
        <f>IFERROR(
  IF(
    AND(
      BB$6&gt;=$I189, BB$6&lt;=$J189, $Q$2="Yes",
      NOT( OR(
        AND($M$5=1, OR(WEEKDAY(BB$6,2)=6, WEEKDAY(BB$6,2)=7)),
        AND($M$5=17,  WEEKDAY(BB$6,2)=6),
        AND($M$5=11,  WEEKDAY(BB$6,2)=7)
      ))
    ),
    INDEX(reference!$H$1:$I$9, MATCH($M189, reference!$H$1:$H$9, 0), 2),
    ""
  ),
"")</f>
        <v/>
      </c>
      <c r="BC189" s="53" t="str">
        <f>IFERROR(
  IF(
    AND(
      BC$6&gt;=$I189, BC$6&lt;=$J189, $Q$2="Yes",
      NOT( OR(
        AND($M$5=1, OR(WEEKDAY(BC$6,2)=6, WEEKDAY(BC$6,2)=7)),
        AND($M$5=17,  WEEKDAY(BC$6,2)=6),
        AND($M$5=11,  WEEKDAY(BC$6,2)=7)
      ))
    ),
    INDEX(reference!$H$1:$I$9, MATCH($M189, reference!$H$1:$H$9, 0), 2),
    ""
  ),
"")</f>
        <v/>
      </c>
      <c r="BD189" s="53" t="str">
        <f>IFERROR(
  IF(
    AND(
      BD$6&gt;=$I189, BD$6&lt;=$J189, $Q$2="Yes",
      NOT( OR(
        AND($M$5=1, OR(WEEKDAY(BD$6,2)=6, WEEKDAY(BD$6,2)=7)),
        AND($M$5=17,  WEEKDAY(BD$6,2)=6),
        AND($M$5=11,  WEEKDAY(BD$6,2)=7)
      ))
    ),
    INDEX(reference!$H$1:$I$9, MATCH($M189, reference!$H$1:$H$9, 0), 2),
    ""
  ),
"")</f>
        <v/>
      </c>
      <c r="BE189" s="53" t="str">
        <f>IFERROR(
  IF(
    AND(
      BE$6&gt;=$I189, BE$6&lt;=$J189, $Q$2="Yes",
      NOT( OR(
        AND($M$5=1, OR(WEEKDAY(BE$6,2)=6, WEEKDAY(BE$6,2)=7)),
        AND($M$5=17,  WEEKDAY(BE$6,2)=6),
        AND($M$5=11,  WEEKDAY(BE$6,2)=7)
      ))
    ),
    INDEX(reference!$H$1:$I$9, MATCH($M189, reference!$H$1:$H$9, 0), 2),
    ""
  ),
"")</f>
        <v/>
      </c>
      <c r="BF189" s="53" t="str">
        <f>IFERROR(
  IF(
    AND(
      BF$6&gt;=$I189, BF$6&lt;=$J189, $Q$2="Yes",
      NOT( OR(
        AND($M$5=1, OR(WEEKDAY(BF$6,2)=6, WEEKDAY(BF$6,2)=7)),
        AND($M$5=17,  WEEKDAY(BF$6,2)=6),
        AND($M$5=11,  WEEKDAY(BF$6,2)=7)
      ))
    ),
    INDEX(reference!$H$1:$I$9, MATCH($M189, reference!$H$1:$H$9, 0), 2),
    ""
  ),
"")</f>
        <v/>
      </c>
      <c r="BG189" s="53" t="str">
        <f>IFERROR(
  IF(
    AND(
      BG$6&gt;=$I189, BG$6&lt;=$J189, $Q$2="Yes",
      NOT( OR(
        AND($M$5=1, OR(WEEKDAY(BG$6,2)=6, WEEKDAY(BG$6,2)=7)),
        AND($M$5=17,  WEEKDAY(BG$6,2)=6),
        AND($M$5=11,  WEEKDAY(BG$6,2)=7)
      ))
    ),
    INDEX(reference!$H$1:$I$9, MATCH($M189, reference!$H$1:$H$9, 0), 2),
    ""
  ),
"")</f>
        <v/>
      </c>
      <c r="BH189" s="53" t="str">
        <f>IFERROR(
  IF(
    AND(
      BH$6&gt;=$I189, BH$6&lt;=$J189, $Q$2="Yes",
      NOT( OR(
        AND($M$5=1, OR(WEEKDAY(BH$6,2)=6, WEEKDAY(BH$6,2)=7)),
        AND($M$5=17,  WEEKDAY(BH$6,2)=6),
        AND($M$5=11,  WEEKDAY(BH$6,2)=7)
      ))
    ),
    INDEX(reference!$H$1:$I$9, MATCH($M189, reference!$H$1:$H$9, 0), 2),
    ""
  ),
"")</f>
        <v/>
      </c>
      <c r="BI189" s="53" t="str">
        <f>IFERROR(
  IF(
    AND(
      BI$6&gt;=$I189, BI$6&lt;=$J189, $Q$2="Yes",
      NOT( OR(
        AND($M$5=1, OR(WEEKDAY(BI$6,2)=6, WEEKDAY(BI$6,2)=7)),
        AND($M$5=17,  WEEKDAY(BI$6,2)=6),
        AND($M$5=11,  WEEKDAY(BI$6,2)=7)
      ))
    ),
    INDEX(reference!$H$1:$I$9, MATCH($M189, reference!$H$1:$H$9, 0), 2),
    ""
  ),
"")</f>
        <v/>
      </c>
      <c r="BJ189" s="53" t="str">
        <f>IFERROR(
  IF(
    AND(
      BJ$6&gt;=$I189, BJ$6&lt;=$J189, $Q$2="Yes",
      NOT( OR(
        AND($M$5=1, OR(WEEKDAY(BJ$6,2)=6, WEEKDAY(BJ$6,2)=7)),
        AND($M$5=17,  WEEKDAY(BJ$6,2)=6),
        AND($M$5=11,  WEEKDAY(BJ$6,2)=7)
      ))
    ),
    INDEX(reference!$H$1:$I$9, MATCH($M189, reference!$H$1:$H$9, 0), 2),
    ""
  ),
"")</f>
        <v/>
      </c>
      <c r="BK189" s="53" t="str">
        <f>IFERROR(
  IF(
    AND(
      BK$6&gt;=$I189, BK$6&lt;=$J189, $Q$2="Yes",
      NOT( OR(
        AND($M$5=1, OR(WEEKDAY(BK$6,2)=6, WEEKDAY(BK$6,2)=7)),
        AND($M$5=17,  WEEKDAY(BK$6,2)=6),
        AND($M$5=11,  WEEKDAY(BK$6,2)=7)
      ))
    ),
    INDEX(reference!$H$1:$I$9, MATCH($M189, reference!$H$1:$H$9, 0), 2),
    ""
  ),
"")</f>
        <v/>
      </c>
      <c r="BL189" s="53" t="str">
        <f>IFERROR(
  IF(
    AND(
      BL$6&gt;=$I189, BL$6&lt;=$J189, $Q$2="Yes",
      NOT( OR(
        AND($M$5=1, OR(WEEKDAY(BL$6,2)=6, WEEKDAY(BL$6,2)=7)),
        AND($M$5=17,  WEEKDAY(BL$6,2)=6),
        AND($M$5=11,  WEEKDAY(BL$6,2)=7)
      ))
    ),
    INDEX(reference!$H$1:$I$9, MATCH($M189, reference!$H$1:$H$9, 0), 2),
    ""
  ),
"")</f>
        <v/>
      </c>
      <c r="BM189" s="53" t="str">
        <f>IFERROR(
  IF(
    AND(
      BM$6&gt;=$I189, BM$6&lt;=$J189, $Q$2="Yes",
      NOT( OR(
        AND($M$5=1, OR(WEEKDAY(BM$6,2)=6, WEEKDAY(BM$6,2)=7)),
        AND($M$5=17,  WEEKDAY(BM$6,2)=6),
        AND($M$5=11,  WEEKDAY(BM$6,2)=7)
      ))
    ),
    INDEX(reference!$H$1:$I$9, MATCH($M189, reference!$H$1:$H$9, 0), 2),
    ""
  ),
"")</f>
        <v/>
      </c>
      <c r="BN189" s="53" t="str">
        <f>IFERROR(
  IF(
    AND(
      BN$6&gt;=$I189, BN$6&lt;=$J189, $Q$2="Yes",
      NOT( OR(
        AND($M$5=1, OR(WEEKDAY(BN$6,2)=6, WEEKDAY(BN$6,2)=7)),
        AND($M$5=17,  WEEKDAY(BN$6,2)=6),
        AND($M$5=11,  WEEKDAY(BN$6,2)=7)
      ))
    ),
    INDEX(reference!$H$1:$I$9, MATCH($M189, reference!$H$1:$H$9, 0), 2),
    ""
  ),
"")</f>
        <v/>
      </c>
      <c r="BO189" s="53" t="str">
        <f>IFERROR(
  IF(
    AND(
      BO$6&gt;=$I189, BO$6&lt;=$J189, $Q$2="Yes",
      NOT( OR(
        AND($M$5=1, OR(WEEKDAY(BO$6,2)=6, WEEKDAY(BO$6,2)=7)),
        AND($M$5=17,  WEEKDAY(BO$6,2)=6),
        AND($M$5=11,  WEEKDAY(BO$6,2)=7)
      ))
    ),
    INDEX(reference!$H$1:$I$9, MATCH($M189, reference!$H$1:$H$9, 0), 2),
    ""
  ),
"")</f>
        <v/>
      </c>
      <c r="BP189" s="53" t="str">
        <f>IFERROR(
  IF(
    AND(
      BP$6&gt;=$I189, BP$6&lt;=$J189, $Q$2="Yes",
      NOT( OR(
        AND($M$5=1, OR(WEEKDAY(BP$6,2)=6, WEEKDAY(BP$6,2)=7)),
        AND($M$5=17,  WEEKDAY(BP$6,2)=6),
        AND($M$5=11,  WEEKDAY(BP$6,2)=7)
      ))
    ),
    INDEX(reference!$H$1:$I$9, MATCH($M189, reference!$H$1:$H$9, 0), 2),
    ""
  ),
"")</f>
        <v/>
      </c>
      <c r="BQ189" s="53" t="str">
        <f>IFERROR(
  IF(
    AND(
      BQ$6&gt;=$I189, BQ$6&lt;=$J189, $Q$2="Yes",
      NOT( OR(
        AND($M$5=1, OR(WEEKDAY(BQ$6,2)=6, WEEKDAY(BQ$6,2)=7)),
        AND($M$5=17,  WEEKDAY(BQ$6,2)=6),
        AND($M$5=11,  WEEKDAY(BQ$6,2)=7)
      ))
    ),
    INDEX(reference!$H$1:$I$9, MATCH($M189, reference!$H$1:$H$9, 0), 2),
    ""
  ),
"")</f>
        <v/>
      </c>
    </row>
    <row r="190" spans="1:69" ht="22.5" customHeight="1" x14ac:dyDescent="0.15">
      <c r="A190" s="46">
        <f>COUNTIF($L$7:M190,M190)</f>
        <v>0</v>
      </c>
      <c r="B190" s="46" t="str">
        <f t="shared" si="10"/>
        <v>-0</v>
      </c>
      <c r="C190" s="46" t="str">
        <f>IFERROR(IF(G190="","",MOD(COUNTIFS($F$6:G190,"◯"),10)),"")</f>
        <v/>
      </c>
      <c r="D190" s="46" t="str" cm="1">
        <f t="array" ref="D190">IF(G190="","",_xlfn.SWITCH(G190,"◯",1,"◆",2,"★",3))</f>
        <v/>
      </c>
      <c r="E190" s="46"/>
      <c r="F190" s="47"/>
      <c r="G190" s="48"/>
      <c r="H190" s="49"/>
      <c r="I190" s="51"/>
      <c r="J190" s="51"/>
      <c r="K190" s="52" t="str">
        <f t="shared" si="9"/>
        <v/>
      </c>
      <c r="L190" s="50"/>
      <c r="M190" s="50"/>
      <c r="N190" s="53" t="str">
        <f>IFERROR(
  IF(
    AND(
      N$6&gt;=$I190, N$6&lt;=$J190, $Q$2="Yes",
      NOT( OR(
        AND($M$5=1, OR(WEEKDAY(N$6,2)=6, WEEKDAY(N$6,2)=7)),
        AND($M$5=17,  WEEKDAY(N$6,2)=6),
        AND($M$5=11,  WEEKDAY(N$6,2)=7)
      ))
    ),
    INDEX(reference!$H$1:$I$9, MATCH($M190, reference!$H$1:$H$9, 0), 2),
    ""
  ),
"")</f>
        <v/>
      </c>
      <c r="O190" s="53" t="str">
        <f>IFERROR(
  IF(
    AND(
      O$6&gt;=$I190, O$6&lt;=$J190, $Q$2="Yes",
      NOT( OR(
        AND($M$5=1, OR(WEEKDAY(O$6,2)=6, WEEKDAY(O$6,2)=7)),
        AND($M$5=17,  WEEKDAY(O$6,2)=6),
        AND($M$5=11,  WEEKDAY(O$6,2)=7)
      ))
    ),
    INDEX(reference!$H$1:$I$9, MATCH($M190, reference!$H$1:$H$9, 0), 2),
    ""
  ),
"")</f>
        <v/>
      </c>
      <c r="P190" s="53" t="str">
        <f>IFERROR(
  IF(
    AND(
      P$6&gt;=$I190, P$6&lt;=$J190, $Q$2="Yes",
      NOT( OR(
        AND($M$5=1, OR(WEEKDAY(P$6,2)=6, WEEKDAY(P$6,2)=7)),
        AND($M$5=17,  WEEKDAY(P$6,2)=6),
        AND($M$5=11,  WEEKDAY(P$6,2)=7)
      ))
    ),
    INDEX(reference!$H$1:$I$9, MATCH($M190, reference!$H$1:$H$9, 0), 2),
    ""
  ),
"")</f>
        <v/>
      </c>
      <c r="Q190" s="53" t="str">
        <f>IFERROR(
  IF(
    AND(
      Q$6&gt;=$I190, Q$6&lt;=$J190, $Q$2="Yes",
      NOT( OR(
        AND($M$5=1, OR(WEEKDAY(Q$6,2)=6, WEEKDAY(Q$6,2)=7)),
        AND($M$5=17,  WEEKDAY(Q$6,2)=6),
        AND($M$5=11,  WEEKDAY(Q$6,2)=7)
      ))
    ),
    INDEX(reference!$H$1:$I$9, MATCH($M190, reference!$H$1:$H$9, 0), 2),
    ""
  ),
"")</f>
        <v/>
      </c>
      <c r="R190" s="53" t="str">
        <f>IFERROR(
  IF(
    AND(
      R$6&gt;=$I190, R$6&lt;=$J190, $Q$2="Yes",
      NOT( OR(
        AND($M$5=1, OR(WEEKDAY(R$6,2)=6, WEEKDAY(R$6,2)=7)),
        AND($M$5=17,  WEEKDAY(R$6,2)=6),
        AND($M$5=11,  WEEKDAY(R$6,2)=7)
      ))
    ),
    INDEX(reference!$H$1:$I$9, MATCH($M190, reference!$H$1:$H$9, 0), 2),
    ""
  ),
"")</f>
        <v/>
      </c>
      <c r="S190" s="53" t="str">
        <f>IFERROR(
  IF(
    AND(
      S$6&gt;=$I190, S$6&lt;=$J190, $Q$2="Yes",
      NOT( OR(
        AND($M$5=1, OR(WEEKDAY(S$6,2)=6, WEEKDAY(S$6,2)=7)),
        AND($M$5=17,  WEEKDAY(S$6,2)=6),
        AND($M$5=11,  WEEKDAY(S$6,2)=7)
      ))
    ),
    INDEX(reference!$H$1:$I$9, MATCH($M190, reference!$H$1:$H$9, 0), 2),
    ""
  ),
"")</f>
        <v/>
      </c>
      <c r="T190" s="53" t="str">
        <f>IFERROR(
  IF(
    AND(
      T$6&gt;=$I190, T$6&lt;=$J190, $Q$2="Yes",
      NOT( OR(
        AND($M$5=1, OR(WEEKDAY(T$6,2)=6, WEEKDAY(T$6,2)=7)),
        AND($M$5=17,  WEEKDAY(T$6,2)=6),
        AND($M$5=11,  WEEKDAY(T$6,2)=7)
      ))
    ),
    INDEX(reference!$H$1:$I$9, MATCH($M190, reference!$H$1:$H$9, 0), 2),
    ""
  ),
"")</f>
        <v/>
      </c>
      <c r="U190" s="53" t="str">
        <f>IFERROR(
  IF(
    AND(
      U$6&gt;=$I190, U$6&lt;=$J190, $Q$2="Yes",
      NOT( OR(
        AND($M$5=1, OR(WEEKDAY(U$6,2)=6, WEEKDAY(U$6,2)=7)),
        AND($M$5=17,  WEEKDAY(U$6,2)=6),
        AND($M$5=11,  WEEKDAY(U$6,2)=7)
      ))
    ),
    INDEX(reference!$H$1:$I$9, MATCH($M190, reference!$H$1:$H$9, 0), 2),
    ""
  ),
"")</f>
        <v/>
      </c>
      <c r="V190" s="53" t="str">
        <f>IFERROR(
  IF(
    AND(
      V$6&gt;=$I190, V$6&lt;=$J190, $Q$2="Yes",
      NOT( OR(
        AND($M$5=1, OR(WEEKDAY(V$6,2)=6, WEEKDAY(V$6,2)=7)),
        AND($M$5=17,  WEEKDAY(V$6,2)=6),
        AND($M$5=11,  WEEKDAY(V$6,2)=7)
      ))
    ),
    INDEX(reference!$H$1:$I$9, MATCH($M190, reference!$H$1:$H$9, 0), 2),
    ""
  ),
"")</f>
        <v/>
      </c>
      <c r="W190" s="53" t="str">
        <f>IFERROR(
  IF(
    AND(
      W$6&gt;=$I190, W$6&lt;=$J190, $Q$2="Yes",
      NOT( OR(
        AND($M$5=1, OR(WEEKDAY(W$6,2)=6, WEEKDAY(W$6,2)=7)),
        AND($M$5=17,  WEEKDAY(W$6,2)=6),
        AND($M$5=11,  WEEKDAY(W$6,2)=7)
      ))
    ),
    INDEX(reference!$H$1:$I$9, MATCH($M190, reference!$H$1:$H$9, 0), 2),
    ""
  ),
"")</f>
        <v/>
      </c>
      <c r="X190" s="53" t="str">
        <f>IFERROR(
  IF(
    AND(
      X$6&gt;=$I190, X$6&lt;=$J190, $Q$2="Yes",
      NOT( OR(
        AND($M$5=1, OR(WEEKDAY(X$6,2)=6, WEEKDAY(X$6,2)=7)),
        AND($M$5=17,  WEEKDAY(X$6,2)=6),
        AND($M$5=11,  WEEKDAY(X$6,2)=7)
      ))
    ),
    INDEX(reference!$H$1:$I$9, MATCH($M190, reference!$H$1:$H$9, 0), 2),
    ""
  ),
"")</f>
        <v/>
      </c>
      <c r="Y190" s="53" t="str">
        <f>IFERROR(
  IF(
    AND(
      Y$6&gt;=$I190, Y$6&lt;=$J190, $Q$2="Yes",
      NOT( OR(
        AND($M$5=1, OR(WEEKDAY(Y$6,2)=6, WEEKDAY(Y$6,2)=7)),
        AND($M$5=17,  WEEKDAY(Y$6,2)=6),
        AND($M$5=11,  WEEKDAY(Y$6,2)=7)
      ))
    ),
    INDEX(reference!$H$1:$I$9, MATCH($M190, reference!$H$1:$H$9, 0), 2),
    ""
  ),
"")</f>
        <v/>
      </c>
      <c r="Z190" s="53" t="str">
        <f>IFERROR(
  IF(
    AND(
      Z$6&gt;=$I190, Z$6&lt;=$J190, $Q$2="Yes",
      NOT( OR(
        AND($M$5=1, OR(WEEKDAY(Z$6,2)=6, WEEKDAY(Z$6,2)=7)),
        AND($M$5=17,  WEEKDAY(Z$6,2)=6),
        AND($M$5=11,  WEEKDAY(Z$6,2)=7)
      ))
    ),
    INDEX(reference!$H$1:$I$9, MATCH($M190, reference!$H$1:$H$9, 0), 2),
    ""
  ),
"")</f>
        <v/>
      </c>
      <c r="AA190" s="53" t="str">
        <f>IFERROR(
  IF(
    AND(
      AA$6&gt;=$I190, AA$6&lt;=$J190, $Q$2="Yes",
      NOT( OR(
        AND($M$5=1, OR(WEEKDAY(AA$6,2)=6, WEEKDAY(AA$6,2)=7)),
        AND($M$5=17,  WEEKDAY(AA$6,2)=6),
        AND($M$5=11,  WEEKDAY(AA$6,2)=7)
      ))
    ),
    INDEX(reference!$H$1:$I$9, MATCH($M190, reference!$H$1:$H$9, 0), 2),
    ""
  ),
"")</f>
        <v/>
      </c>
      <c r="AB190" s="53" t="str">
        <f>IFERROR(
  IF(
    AND(
      AB$6&gt;=$I190, AB$6&lt;=$J190, $Q$2="Yes",
      NOT( OR(
        AND($M$5=1, OR(WEEKDAY(AB$6,2)=6, WEEKDAY(AB$6,2)=7)),
        AND($M$5=17,  WEEKDAY(AB$6,2)=6),
        AND($M$5=11,  WEEKDAY(AB$6,2)=7)
      ))
    ),
    INDEX(reference!$H$1:$I$9, MATCH($M190, reference!$H$1:$H$9, 0), 2),
    ""
  ),
"")</f>
        <v/>
      </c>
      <c r="AC190" s="53" t="str">
        <f>IFERROR(
  IF(
    AND(
      AC$6&gt;=$I190, AC$6&lt;=$J190, $Q$2="Yes",
      NOT( OR(
        AND($M$5=1, OR(WEEKDAY(AC$6,2)=6, WEEKDAY(AC$6,2)=7)),
        AND($M$5=17,  WEEKDAY(AC$6,2)=6),
        AND($M$5=11,  WEEKDAY(AC$6,2)=7)
      ))
    ),
    INDEX(reference!$H$1:$I$9, MATCH($M190, reference!$H$1:$H$9, 0), 2),
    ""
  ),
"")</f>
        <v/>
      </c>
      <c r="AD190" s="53" t="str">
        <f>IFERROR(
  IF(
    AND(
      AD$6&gt;=$I190, AD$6&lt;=$J190, $Q$2="Yes",
      NOT( OR(
        AND($M$5=1, OR(WEEKDAY(AD$6,2)=6, WEEKDAY(AD$6,2)=7)),
        AND($M$5=17,  WEEKDAY(AD$6,2)=6),
        AND($M$5=11,  WEEKDAY(AD$6,2)=7)
      ))
    ),
    INDEX(reference!$H$1:$I$9, MATCH($M190, reference!$H$1:$H$9, 0), 2),
    ""
  ),
"")</f>
        <v/>
      </c>
      <c r="AE190" s="53" t="str">
        <f>IFERROR(
  IF(
    AND(
      AE$6&gt;=$I190, AE$6&lt;=$J190, $Q$2="Yes",
      NOT( OR(
        AND($M$5=1, OR(WEEKDAY(AE$6,2)=6, WEEKDAY(AE$6,2)=7)),
        AND($M$5=17,  WEEKDAY(AE$6,2)=6),
        AND($M$5=11,  WEEKDAY(AE$6,2)=7)
      ))
    ),
    INDEX(reference!$H$1:$I$9, MATCH($M190, reference!$H$1:$H$9, 0), 2),
    ""
  ),
"")</f>
        <v/>
      </c>
      <c r="AF190" s="53" t="str">
        <f>IFERROR(
  IF(
    AND(
      AF$6&gt;=$I190, AF$6&lt;=$J190, $Q$2="Yes",
      NOT( OR(
        AND($M$5=1, OR(WEEKDAY(AF$6,2)=6, WEEKDAY(AF$6,2)=7)),
        AND($M$5=17,  WEEKDAY(AF$6,2)=6),
        AND($M$5=11,  WEEKDAY(AF$6,2)=7)
      ))
    ),
    INDEX(reference!$H$1:$I$9, MATCH($M190, reference!$H$1:$H$9, 0), 2),
    ""
  ),
"")</f>
        <v/>
      </c>
      <c r="AG190" s="53" t="str">
        <f>IFERROR(
  IF(
    AND(
      AG$6&gt;=$I190, AG$6&lt;=$J190, $Q$2="Yes",
      NOT( OR(
        AND($M$5=1, OR(WEEKDAY(AG$6,2)=6, WEEKDAY(AG$6,2)=7)),
        AND($M$5=17,  WEEKDAY(AG$6,2)=6),
        AND($M$5=11,  WEEKDAY(AG$6,2)=7)
      ))
    ),
    INDEX(reference!$H$1:$I$9, MATCH($M190, reference!$H$1:$H$9, 0), 2),
    ""
  ),
"")</f>
        <v/>
      </c>
      <c r="AH190" s="53" t="str">
        <f>IFERROR(
  IF(
    AND(
      AH$6&gt;=$I190, AH$6&lt;=$J190, $Q$2="Yes",
      NOT( OR(
        AND($M$5=1, OR(WEEKDAY(AH$6,2)=6, WEEKDAY(AH$6,2)=7)),
        AND($M$5=17,  WEEKDAY(AH$6,2)=6),
        AND($M$5=11,  WEEKDAY(AH$6,2)=7)
      ))
    ),
    INDEX(reference!$H$1:$I$9, MATCH($M190, reference!$H$1:$H$9, 0), 2),
    ""
  ),
"")</f>
        <v/>
      </c>
      <c r="AI190" s="53" t="str">
        <f>IFERROR(
  IF(
    AND(
      AI$6&gt;=$I190, AI$6&lt;=$J190, $Q$2="Yes",
      NOT( OR(
        AND($M$5=1, OR(WEEKDAY(AI$6,2)=6, WEEKDAY(AI$6,2)=7)),
        AND($M$5=17,  WEEKDAY(AI$6,2)=6),
        AND($M$5=11,  WEEKDAY(AI$6,2)=7)
      ))
    ),
    INDEX(reference!$H$1:$I$9, MATCH($M190, reference!$H$1:$H$9, 0), 2),
    ""
  ),
"")</f>
        <v/>
      </c>
      <c r="AJ190" s="53" t="str">
        <f>IFERROR(
  IF(
    AND(
      AJ$6&gt;=$I190, AJ$6&lt;=$J190, $Q$2="Yes",
      NOT( OR(
        AND($M$5=1, OR(WEEKDAY(AJ$6,2)=6, WEEKDAY(AJ$6,2)=7)),
        AND($M$5=17,  WEEKDAY(AJ$6,2)=6),
        AND($M$5=11,  WEEKDAY(AJ$6,2)=7)
      ))
    ),
    INDEX(reference!$H$1:$I$9, MATCH($M190, reference!$H$1:$H$9, 0), 2),
    ""
  ),
"")</f>
        <v/>
      </c>
      <c r="AK190" s="53" t="str">
        <f>IFERROR(
  IF(
    AND(
      AK$6&gt;=$I190, AK$6&lt;=$J190, $Q$2="Yes",
      NOT( OR(
        AND($M$5=1, OR(WEEKDAY(AK$6,2)=6, WEEKDAY(AK$6,2)=7)),
        AND($M$5=17,  WEEKDAY(AK$6,2)=6),
        AND($M$5=11,  WEEKDAY(AK$6,2)=7)
      ))
    ),
    INDEX(reference!$H$1:$I$9, MATCH($M190, reference!$H$1:$H$9, 0), 2),
    ""
  ),
"")</f>
        <v/>
      </c>
      <c r="AL190" s="53" t="str">
        <f>IFERROR(
  IF(
    AND(
      AL$6&gt;=$I190, AL$6&lt;=$J190, $Q$2="Yes",
      NOT( OR(
        AND($M$5=1, OR(WEEKDAY(AL$6,2)=6, WEEKDAY(AL$6,2)=7)),
        AND($M$5=17,  WEEKDAY(AL$6,2)=6),
        AND($M$5=11,  WEEKDAY(AL$6,2)=7)
      ))
    ),
    INDEX(reference!$H$1:$I$9, MATCH($M190, reference!$H$1:$H$9, 0), 2),
    ""
  ),
"")</f>
        <v/>
      </c>
      <c r="AM190" s="53" t="str">
        <f>IFERROR(
  IF(
    AND(
      AM$6&gt;=$I190, AM$6&lt;=$J190, $Q$2="Yes",
      NOT( OR(
        AND($M$5=1, OR(WEEKDAY(AM$6,2)=6, WEEKDAY(AM$6,2)=7)),
        AND($M$5=17,  WEEKDAY(AM$6,2)=6),
        AND($M$5=11,  WEEKDAY(AM$6,2)=7)
      ))
    ),
    INDEX(reference!$H$1:$I$9, MATCH($M190, reference!$H$1:$H$9, 0), 2),
    ""
  ),
"")</f>
        <v/>
      </c>
      <c r="AN190" s="53" t="str">
        <f>IFERROR(
  IF(
    AND(
      AN$6&gt;=$I190, AN$6&lt;=$J190, $Q$2="Yes",
      NOT( OR(
        AND($M$5=1, OR(WEEKDAY(AN$6,2)=6, WEEKDAY(AN$6,2)=7)),
        AND($M$5=17,  WEEKDAY(AN$6,2)=6),
        AND($M$5=11,  WEEKDAY(AN$6,2)=7)
      ))
    ),
    INDEX(reference!$H$1:$I$9, MATCH($M190, reference!$H$1:$H$9, 0), 2),
    ""
  ),
"")</f>
        <v/>
      </c>
      <c r="AO190" s="53" t="str">
        <f>IFERROR(
  IF(
    AND(
      AO$6&gt;=$I190, AO$6&lt;=$J190, $Q$2="Yes",
      NOT( OR(
        AND($M$5=1, OR(WEEKDAY(AO$6,2)=6, WEEKDAY(AO$6,2)=7)),
        AND($M$5=17,  WEEKDAY(AO$6,2)=6),
        AND($M$5=11,  WEEKDAY(AO$6,2)=7)
      ))
    ),
    INDEX(reference!$H$1:$I$9, MATCH($M190, reference!$H$1:$H$9, 0), 2),
    ""
  ),
"")</f>
        <v/>
      </c>
      <c r="AP190" s="53" t="str">
        <f>IFERROR(
  IF(
    AND(
      AP$6&gt;=$I190, AP$6&lt;=$J190, $Q$2="Yes",
      NOT( OR(
        AND($M$5=1, OR(WEEKDAY(AP$6,2)=6, WEEKDAY(AP$6,2)=7)),
        AND($M$5=17,  WEEKDAY(AP$6,2)=6),
        AND($M$5=11,  WEEKDAY(AP$6,2)=7)
      ))
    ),
    INDEX(reference!$H$1:$I$9, MATCH($M190, reference!$H$1:$H$9, 0), 2),
    ""
  ),
"")</f>
        <v/>
      </c>
      <c r="AQ190" s="53" t="str">
        <f>IFERROR(
  IF(
    AND(
      AQ$6&gt;=$I190, AQ$6&lt;=$J190, $Q$2="Yes",
      NOT( OR(
        AND($M$5=1, OR(WEEKDAY(AQ$6,2)=6, WEEKDAY(AQ$6,2)=7)),
        AND($M$5=17,  WEEKDAY(AQ$6,2)=6),
        AND($M$5=11,  WEEKDAY(AQ$6,2)=7)
      ))
    ),
    INDEX(reference!$H$1:$I$9, MATCH($M190, reference!$H$1:$H$9, 0), 2),
    ""
  ),
"")</f>
        <v/>
      </c>
      <c r="AR190" s="53" t="str">
        <f>IFERROR(
  IF(
    AND(
      AR$6&gt;=$I190, AR$6&lt;=$J190, $Q$2="Yes",
      NOT( OR(
        AND($M$5=1, OR(WEEKDAY(AR$6,2)=6, WEEKDAY(AR$6,2)=7)),
        AND($M$5=17,  WEEKDAY(AR$6,2)=6),
        AND($M$5=11,  WEEKDAY(AR$6,2)=7)
      ))
    ),
    INDEX(reference!$H$1:$I$9, MATCH($M190, reference!$H$1:$H$9, 0), 2),
    ""
  ),
"")</f>
        <v/>
      </c>
      <c r="AS190" s="53" t="str">
        <f>IFERROR(
  IF(
    AND(
      AS$6&gt;=$I190, AS$6&lt;=$J190, $Q$2="Yes",
      NOT( OR(
        AND($M$5=1, OR(WEEKDAY(AS$6,2)=6, WEEKDAY(AS$6,2)=7)),
        AND($M$5=17,  WEEKDAY(AS$6,2)=6),
        AND($M$5=11,  WEEKDAY(AS$6,2)=7)
      ))
    ),
    INDEX(reference!$H$1:$I$9, MATCH($M190, reference!$H$1:$H$9, 0), 2),
    ""
  ),
"")</f>
        <v/>
      </c>
      <c r="AT190" s="53" t="str">
        <f>IFERROR(
  IF(
    AND(
      AT$6&gt;=$I190, AT$6&lt;=$J190, $Q$2="Yes",
      NOT( OR(
        AND($M$5=1, OR(WEEKDAY(AT$6,2)=6, WEEKDAY(AT$6,2)=7)),
        AND($M$5=17,  WEEKDAY(AT$6,2)=6),
        AND($M$5=11,  WEEKDAY(AT$6,2)=7)
      ))
    ),
    INDEX(reference!$H$1:$I$9, MATCH($M190, reference!$H$1:$H$9, 0), 2),
    ""
  ),
"")</f>
        <v/>
      </c>
      <c r="AU190" s="53" t="str">
        <f>IFERROR(
  IF(
    AND(
      AU$6&gt;=$I190, AU$6&lt;=$J190, $Q$2="Yes",
      NOT( OR(
        AND($M$5=1, OR(WEEKDAY(AU$6,2)=6, WEEKDAY(AU$6,2)=7)),
        AND($M$5=17,  WEEKDAY(AU$6,2)=6),
        AND($M$5=11,  WEEKDAY(AU$6,2)=7)
      ))
    ),
    INDEX(reference!$H$1:$I$9, MATCH($M190, reference!$H$1:$H$9, 0), 2),
    ""
  ),
"")</f>
        <v/>
      </c>
      <c r="AV190" s="53" t="str">
        <f>IFERROR(
  IF(
    AND(
      AV$6&gt;=$I190, AV$6&lt;=$J190, $Q$2="Yes",
      NOT( OR(
        AND($M$5=1, OR(WEEKDAY(AV$6,2)=6, WEEKDAY(AV$6,2)=7)),
        AND($M$5=17,  WEEKDAY(AV$6,2)=6),
        AND($M$5=11,  WEEKDAY(AV$6,2)=7)
      ))
    ),
    INDEX(reference!$H$1:$I$9, MATCH($M190, reference!$H$1:$H$9, 0), 2),
    ""
  ),
"")</f>
        <v/>
      </c>
      <c r="AW190" s="53" t="str">
        <f>IFERROR(
  IF(
    AND(
      AW$6&gt;=$I190, AW$6&lt;=$J190, $Q$2="Yes",
      NOT( OR(
        AND($M$5=1, OR(WEEKDAY(AW$6,2)=6, WEEKDAY(AW$6,2)=7)),
        AND($M$5=17,  WEEKDAY(AW$6,2)=6),
        AND($M$5=11,  WEEKDAY(AW$6,2)=7)
      ))
    ),
    INDEX(reference!$H$1:$I$9, MATCH($M190, reference!$H$1:$H$9, 0), 2),
    ""
  ),
"")</f>
        <v/>
      </c>
      <c r="AX190" s="53" t="str">
        <f>IFERROR(
  IF(
    AND(
      AX$6&gt;=$I190, AX$6&lt;=$J190, $Q$2="Yes",
      NOT( OR(
        AND($M$5=1, OR(WEEKDAY(AX$6,2)=6, WEEKDAY(AX$6,2)=7)),
        AND($M$5=17,  WEEKDAY(AX$6,2)=6),
        AND($M$5=11,  WEEKDAY(AX$6,2)=7)
      ))
    ),
    INDEX(reference!$H$1:$I$9, MATCH($M190, reference!$H$1:$H$9, 0), 2),
    ""
  ),
"")</f>
        <v/>
      </c>
      <c r="AY190" s="53" t="str">
        <f>IFERROR(
  IF(
    AND(
      AY$6&gt;=$I190, AY$6&lt;=$J190, $Q$2="Yes",
      NOT( OR(
        AND($M$5=1, OR(WEEKDAY(AY$6,2)=6, WEEKDAY(AY$6,2)=7)),
        AND($M$5=17,  WEEKDAY(AY$6,2)=6),
        AND($M$5=11,  WEEKDAY(AY$6,2)=7)
      ))
    ),
    INDEX(reference!$H$1:$I$9, MATCH($M190, reference!$H$1:$H$9, 0), 2),
    ""
  ),
"")</f>
        <v/>
      </c>
      <c r="AZ190" s="53" t="str">
        <f>IFERROR(
  IF(
    AND(
      AZ$6&gt;=$I190, AZ$6&lt;=$J190, $Q$2="Yes",
      NOT( OR(
        AND($M$5=1, OR(WEEKDAY(AZ$6,2)=6, WEEKDAY(AZ$6,2)=7)),
        AND($M$5=17,  WEEKDAY(AZ$6,2)=6),
        AND($M$5=11,  WEEKDAY(AZ$6,2)=7)
      ))
    ),
    INDEX(reference!$H$1:$I$9, MATCH($M190, reference!$H$1:$H$9, 0), 2),
    ""
  ),
"")</f>
        <v/>
      </c>
      <c r="BA190" s="53" t="str">
        <f>IFERROR(
  IF(
    AND(
      BA$6&gt;=$I190, BA$6&lt;=$J190, $Q$2="Yes",
      NOT( OR(
        AND($M$5=1, OR(WEEKDAY(BA$6,2)=6, WEEKDAY(BA$6,2)=7)),
        AND($M$5=17,  WEEKDAY(BA$6,2)=6),
        AND($M$5=11,  WEEKDAY(BA$6,2)=7)
      ))
    ),
    INDEX(reference!$H$1:$I$9, MATCH($M190, reference!$H$1:$H$9, 0), 2),
    ""
  ),
"")</f>
        <v/>
      </c>
      <c r="BB190" s="53" t="str">
        <f>IFERROR(
  IF(
    AND(
      BB$6&gt;=$I190, BB$6&lt;=$J190, $Q$2="Yes",
      NOT( OR(
        AND($M$5=1, OR(WEEKDAY(BB$6,2)=6, WEEKDAY(BB$6,2)=7)),
        AND($M$5=17,  WEEKDAY(BB$6,2)=6),
        AND($M$5=11,  WEEKDAY(BB$6,2)=7)
      ))
    ),
    INDEX(reference!$H$1:$I$9, MATCH($M190, reference!$H$1:$H$9, 0), 2),
    ""
  ),
"")</f>
        <v/>
      </c>
      <c r="BC190" s="53" t="str">
        <f>IFERROR(
  IF(
    AND(
      BC$6&gt;=$I190, BC$6&lt;=$J190, $Q$2="Yes",
      NOT( OR(
        AND($M$5=1, OR(WEEKDAY(BC$6,2)=6, WEEKDAY(BC$6,2)=7)),
        AND($M$5=17,  WEEKDAY(BC$6,2)=6),
        AND($M$5=11,  WEEKDAY(BC$6,2)=7)
      ))
    ),
    INDEX(reference!$H$1:$I$9, MATCH($M190, reference!$H$1:$H$9, 0), 2),
    ""
  ),
"")</f>
        <v/>
      </c>
      <c r="BD190" s="53" t="str">
        <f>IFERROR(
  IF(
    AND(
      BD$6&gt;=$I190, BD$6&lt;=$J190, $Q$2="Yes",
      NOT( OR(
        AND($M$5=1, OR(WEEKDAY(BD$6,2)=6, WEEKDAY(BD$6,2)=7)),
        AND($M$5=17,  WEEKDAY(BD$6,2)=6),
        AND($M$5=11,  WEEKDAY(BD$6,2)=7)
      ))
    ),
    INDEX(reference!$H$1:$I$9, MATCH($M190, reference!$H$1:$H$9, 0), 2),
    ""
  ),
"")</f>
        <v/>
      </c>
      <c r="BE190" s="53" t="str">
        <f>IFERROR(
  IF(
    AND(
      BE$6&gt;=$I190, BE$6&lt;=$J190, $Q$2="Yes",
      NOT( OR(
        AND($M$5=1, OR(WEEKDAY(BE$6,2)=6, WEEKDAY(BE$6,2)=7)),
        AND($M$5=17,  WEEKDAY(BE$6,2)=6),
        AND($M$5=11,  WEEKDAY(BE$6,2)=7)
      ))
    ),
    INDEX(reference!$H$1:$I$9, MATCH($M190, reference!$H$1:$H$9, 0), 2),
    ""
  ),
"")</f>
        <v/>
      </c>
      <c r="BF190" s="53" t="str">
        <f>IFERROR(
  IF(
    AND(
      BF$6&gt;=$I190, BF$6&lt;=$J190, $Q$2="Yes",
      NOT( OR(
        AND($M$5=1, OR(WEEKDAY(BF$6,2)=6, WEEKDAY(BF$6,2)=7)),
        AND($M$5=17,  WEEKDAY(BF$6,2)=6),
        AND($M$5=11,  WEEKDAY(BF$6,2)=7)
      ))
    ),
    INDEX(reference!$H$1:$I$9, MATCH($M190, reference!$H$1:$H$9, 0), 2),
    ""
  ),
"")</f>
        <v/>
      </c>
      <c r="BG190" s="53" t="str">
        <f>IFERROR(
  IF(
    AND(
      BG$6&gt;=$I190, BG$6&lt;=$J190, $Q$2="Yes",
      NOT( OR(
        AND($M$5=1, OR(WEEKDAY(BG$6,2)=6, WEEKDAY(BG$6,2)=7)),
        AND($M$5=17,  WEEKDAY(BG$6,2)=6),
        AND($M$5=11,  WEEKDAY(BG$6,2)=7)
      ))
    ),
    INDEX(reference!$H$1:$I$9, MATCH($M190, reference!$H$1:$H$9, 0), 2),
    ""
  ),
"")</f>
        <v/>
      </c>
      <c r="BH190" s="53" t="str">
        <f>IFERROR(
  IF(
    AND(
      BH$6&gt;=$I190, BH$6&lt;=$J190, $Q$2="Yes",
      NOT( OR(
        AND($M$5=1, OR(WEEKDAY(BH$6,2)=6, WEEKDAY(BH$6,2)=7)),
        AND($M$5=17,  WEEKDAY(BH$6,2)=6),
        AND($M$5=11,  WEEKDAY(BH$6,2)=7)
      ))
    ),
    INDEX(reference!$H$1:$I$9, MATCH($M190, reference!$H$1:$H$9, 0), 2),
    ""
  ),
"")</f>
        <v/>
      </c>
      <c r="BI190" s="53" t="str">
        <f>IFERROR(
  IF(
    AND(
      BI$6&gt;=$I190, BI$6&lt;=$J190, $Q$2="Yes",
      NOT( OR(
        AND($M$5=1, OR(WEEKDAY(BI$6,2)=6, WEEKDAY(BI$6,2)=7)),
        AND($M$5=17,  WEEKDAY(BI$6,2)=6),
        AND($M$5=11,  WEEKDAY(BI$6,2)=7)
      ))
    ),
    INDEX(reference!$H$1:$I$9, MATCH($M190, reference!$H$1:$H$9, 0), 2),
    ""
  ),
"")</f>
        <v/>
      </c>
      <c r="BJ190" s="53" t="str">
        <f>IFERROR(
  IF(
    AND(
      BJ$6&gt;=$I190, BJ$6&lt;=$J190, $Q$2="Yes",
      NOT( OR(
        AND($M$5=1, OR(WEEKDAY(BJ$6,2)=6, WEEKDAY(BJ$6,2)=7)),
        AND($M$5=17,  WEEKDAY(BJ$6,2)=6),
        AND($M$5=11,  WEEKDAY(BJ$6,2)=7)
      ))
    ),
    INDEX(reference!$H$1:$I$9, MATCH($M190, reference!$H$1:$H$9, 0), 2),
    ""
  ),
"")</f>
        <v/>
      </c>
      <c r="BK190" s="53" t="str">
        <f>IFERROR(
  IF(
    AND(
      BK$6&gt;=$I190, BK$6&lt;=$J190, $Q$2="Yes",
      NOT( OR(
        AND($M$5=1, OR(WEEKDAY(BK$6,2)=6, WEEKDAY(BK$6,2)=7)),
        AND($M$5=17,  WEEKDAY(BK$6,2)=6),
        AND($M$5=11,  WEEKDAY(BK$6,2)=7)
      ))
    ),
    INDEX(reference!$H$1:$I$9, MATCH($M190, reference!$H$1:$H$9, 0), 2),
    ""
  ),
"")</f>
        <v/>
      </c>
      <c r="BL190" s="53" t="str">
        <f>IFERROR(
  IF(
    AND(
      BL$6&gt;=$I190, BL$6&lt;=$J190, $Q$2="Yes",
      NOT( OR(
        AND($M$5=1, OR(WEEKDAY(BL$6,2)=6, WEEKDAY(BL$6,2)=7)),
        AND($M$5=17,  WEEKDAY(BL$6,2)=6),
        AND($M$5=11,  WEEKDAY(BL$6,2)=7)
      ))
    ),
    INDEX(reference!$H$1:$I$9, MATCH($M190, reference!$H$1:$H$9, 0), 2),
    ""
  ),
"")</f>
        <v/>
      </c>
      <c r="BM190" s="53" t="str">
        <f>IFERROR(
  IF(
    AND(
      BM$6&gt;=$I190, BM$6&lt;=$J190, $Q$2="Yes",
      NOT( OR(
        AND($M$5=1, OR(WEEKDAY(BM$6,2)=6, WEEKDAY(BM$6,2)=7)),
        AND($M$5=17,  WEEKDAY(BM$6,2)=6),
        AND($M$5=11,  WEEKDAY(BM$6,2)=7)
      ))
    ),
    INDEX(reference!$H$1:$I$9, MATCH($M190, reference!$H$1:$H$9, 0), 2),
    ""
  ),
"")</f>
        <v/>
      </c>
      <c r="BN190" s="53" t="str">
        <f>IFERROR(
  IF(
    AND(
      BN$6&gt;=$I190, BN$6&lt;=$J190, $Q$2="Yes",
      NOT( OR(
        AND($M$5=1, OR(WEEKDAY(BN$6,2)=6, WEEKDAY(BN$6,2)=7)),
        AND($M$5=17,  WEEKDAY(BN$6,2)=6),
        AND($M$5=11,  WEEKDAY(BN$6,2)=7)
      ))
    ),
    INDEX(reference!$H$1:$I$9, MATCH($M190, reference!$H$1:$H$9, 0), 2),
    ""
  ),
"")</f>
        <v/>
      </c>
      <c r="BO190" s="53" t="str">
        <f>IFERROR(
  IF(
    AND(
      BO$6&gt;=$I190, BO$6&lt;=$J190, $Q$2="Yes",
      NOT( OR(
        AND($M$5=1, OR(WEEKDAY(BO$6,2)=6, WEEKDAY(BO$6,2)=7)),
        AND($M$5=17,  WEEKDAY(BO$6,2)=6),
        AND($M$5=11,  WEEKDAY(BO$6,2)=7)
      ))
    ),
    INDEX(reference!$H$1:$I$9, MATCH($M190, reference!$H$1:$H$9, 0), 2),
    ""
  ),
"")</f>
        <v/>
      </c>
      <c r="BP190" s="53" t="str">
        <f>IFERROR(
  IF(
    AND(
      BP$6&gt;=$I190, BP$6&lt;=$J190, $Q$2="Yes",
      NOT( OR(
        AND($M$5=1, OR(WEEKDAY(BP$6,2)=6, WEEKDAY(BP$6,2)=7)),
        AND($M$5=17,  WEEKDAY(BP$6,2)=6),
        AND($M$5=11,  WEEKDAY(BP$6,2)=7)
      ))
    ),
    INDEX(reference!$H$1:$I$9, MATCH($M190, reference!$H$1:$H$9, 0), 2),
    ""
  ),
"")</f>
        <v/>
      </c>
      <c r="BQ190" s="53" t="str">
        <f>IFERROR(
  IF(
    AND(
      BQ$6&gt;=$I190, BQ$6&lt;=$J190, $Q$2="Yes",
      NOT( OR(
        AND($M$5=1, OR(WEEKDAY(BQ$6,2)=6, WEEKDAY(BQ$6,2)=7)),
        AND($M$5=17,  WEEKDAY(BQ$6,2)=6),
        AND($M$5=11,  WEEKDAY(BQ$6,2)=7)
      ))
    ),
    INDEX(reference!$H$1:$I$9, MATCH($M190, reference!$H$1:$H$9, 0), 2),
    ""
  ),
"")</f>
        <v/>
      </c>
    </row>
    <row r="191" spans="1:69" ht="22.5" customHeight="1" x14ac:dyDescent="0.15">
      <c r="A191" s="46">
        <f>COUNTIF($L$7:M191,M191)</f>
        <v>0</v>
      </c>
      <c r="B191" s="46" t="str">
        <f t="shared" si="10"/>
        <v>-0</v>
      </c>
      <c r="C191" s="46" t="str">
        <f>IFERROR(IF(G191="","",MOD(COUNTIFS($F$6:G191,"◯"),10)),"")</f>
        <v/>
      </c>
      <c r="D191" s="46" t="str" cm="1">
        <f t="array" ref="D191">IF(G191="","",_xlfn.SWITCH(G191,"◯",1,"◆",2,"★",3))</f>
        <v/>
      </c>
      <c r="E191" s="46"/>
      <c r="F191" s="47"/>
      <c r="G191" s="48"/>
      <c r="H191" s="49"/>
      <c r="I191" s="51"/>
      <c r="J191" s="51"/>
      <c r="K191" s="52" t="str">
        <f t="shared" si="9"/>
        <v/>
      </c>
      <c r="L191" s="50"/>
      <c r="M191" s="50"/>
      <c r="N191" s="53" t="str">
        <f>IFERROR(
  IF(
    AND(
      N$6&gt;=$I191, N$6&lt;=$J191, $Q$2="Yes",
      NOT( OR(
        AND($M$5=1, OR(WEEKDAY(N$6,2)=6, WEEKDAY(N$6,2)=7)),
        AND($M$5=17,  WEEKDAY(N$6,2)=6),
        AND($M$5=11,  WEEKDAY(N$6,2)=7)
      ))
    ),
    INDEX(reference!$H$1:$I$9, MATCH($M191, reference!$H$1:$H$9, 0), 2),
    ""
  ),
"")</f>
        <v/>
      </c>
      <c r="O191" s="53" t="str">
        <f>IFERROR(
  IF(
    AND(
      O$6&gt;=$I191, O$6&lt;=$J191, $Q$2="Yes",
      NOT( OR(
        AND($M$5=1, OR(WEEKDAY(O$6,2)=6, WEEKDAY(O$6,2)=7)),
        AND($M$5=17,  WEEKDAY(O$6,2)=6),
        AND($M$5=11,  WEEKDAY(O$6,2)=7)
      ))
    ),
    INDEX(reference!$H$1:$I$9, MATCH($M191, reference!$H$1:$H$9, 0), 2),
    ""
  ),
"")</f>
        <v/>
      </c>
      <c r="P191" s="53" t="str">
        <f>IFERROR(
  IF(
    AND(
      P$6&gt;=$I191, P$6&lt;=$J191, $Q$2="Yes",
      NOT( OR(
        AND($M$5=1, OR(WEEKDAY(P$6,2)=6, WEEKDAY(P$6,2)=7)),
        AND($M$5=17,  WEEKDAY(P$6,2)=6),
        AND($M$5=11,  WEEKDAY(P$6,2)=7)
      ))
    ),
    INDEX(reference!$H$1:$I$9, MATCH($M191, reference!$H$1:$H$9, 0), 2),
    ""
  ),
"")</f>
        <v/>
      </c>
      <c r="Q191" s="53" t="str">
        <f>IFERROR(
  IF(
    AND(
      Q$6&gt;=$I191, Q$6&lt;=$J191, $Q$2="Yes",
      NOT( OR(
        AND($M$5=1, OR(WEEKDAY(Q$6,2)=6, WEEKDAY(Q$6,2)=7)),
        AND($M$5=17,  WEEKDAY(Q$6,2)=6),
        AND($M$5=11,  WEEKDAY(Q$6,2)=7)
      ))
    ),
    INDEX(reference!$H$1:$I$9, MATCH($M191, reference!$H$1:$H$9, 0), 2),
    ""
  ),
"")</f>
        <v/>
      </c>
      <c r="R191" s="53" t="str">
        <f>IFERROR(
  IF(
    AND(
      R$6&gt;=$I191, R$6&lt;=$J191, $Q$2="Yes",
      NOT( OR(
        AND($M$5=1, OR(WEEKDAY(R$6,2)=6, WEEKDAY(R$6,2)=7)),
        AND($M$5=17,  WEEKDAY(R$6,2)=6),
        AND($M$5=11,  WEEKDAY(R$6,2)=7)
      ))
    ),
    INDEX(reference!$H$1:$I$9, MATCH($M191, reference!$H$1:$H$9, 0), 2),
    ""
  ),
"")</f>
        <v/>
      </c>
      <c r="S191" s="53" t="str">
        <f>IFERROR(
  IF(
    AND(
      S$6&gt;=$I191, S$6&lt;=$J191, $Q$2="Yes",
      NOT( OR(
        AND($M$5=1, OR(WEEKDAY(S$6,2)=6, WEEKDAY(S$6,2)=7)),
        AND($M$5=17,  WEEKDAY(S$6,2)=6),
        AND($M$5=11,  WEEKDAY(S$6,2)=7)
      ))
    ),
    INDEX(reference!$H$1:$I$9, MATCH($M191, reference!$H$1:$H$9, 0), 2),
    ""
  ),
"")</f>
        <v/>
      </c>
      <c r="T191" s="53" t="str">
        <f>IFERROR(
  IF(
    AND(
      T$6&gt;=$I191, T$6&lt;=$J191, $Q$2="Yes",
      NOT( OR(
        AND($M$5=1, OR(WEEKDAY(T$6,2)=6, WEEKDAY(T$6,2)=7)),
        AND($M$5=17,  WEEKDAY(T$6,2)=6),
        AND($M$5=11,  WEEKDAY(T$6,2)=7)
      ))
    ),
    INDEX(reference!$H$1:$I$9, MATCH($M191, reference!$H$1:$H$9, 0), 2),
    ""
  ),
"")</f>
        <v/>
      </c>
      <c r="U191" s="53" t="str">
        <f>IFERROR(
  IF(
    AND(
      U$6&gt;=$I191, U$6&lt;=$J191, $Q$2="Yes",
      NOT( OR(
        AND($M$5=1, OR(WEEKDAY(U$6,2)=6, WEEKDAY(U$6,2)=7)),
        AND($M$5=17,  WEEKDAY(U$6,2)=6),
        AND($M$5=11,  WEEKDAY(U$6,2)=7)
      ))
    ),
    INDEX(reference!$H$1:$I$9, MATCH($M191, reference!$H$1:$H$9, 0), 2),
    ""
  ),
"")</f>
        <v/>
      </c>
      <c r="V191" s="53" t="str">
        <f>IFERROR(
  IF(
    AND(
      V$6&gt;=$I191, V$6&lt;=$J191, $Q$2="Yes",
      NOT( OR(
        AND($M$5=1, OR(WEEKDAY(V$6,2)=6, WEEKDAY(V$6,2)=7)),
        AND($M$5=17,  WEEKDAY(V$6,2)=6),
        AND($M$5=11,  WEEKDAY(V$6,2)=7)
      ))
    ),
    INDEX(reference!$H$1:$I$9, MATCH($M191, reference!$H$1:$H$9, 0), 2),
    ""
  ),
"")</f>
        <v/>
      </c>
      <c r="W191" s="53" t="str">
        <f>IFERROR(
  IF(
    AND(
      W$6&gt;=$I191, W$6&lt;=$J191, $Q$2="Yes",
      NOT( OR(
        AND($M$5=1, OR(WEEKDAY(W$6,2)=6, WEEKDAY(W$6,2)=7)),
        AND($M$5=17,  WEEKDAY(W$6,2)=6),
        AND($M$5=11,  WEEKDAY(W$6,2)=7)
      ))
    ),
    INDEX(reference!$H$1:$I$9, MATCH($M191, reference!$H$1:$H$9, 0), 2),
    ""
  ),
"")</f>
        <v/>
      </c>
      <c r="X191" s="53" t="str">
        <f>IFERROR(
  IF(
    AND(
      X$6&gt;=$I191, X$6&lt;=$J191, $Q$2="Yes",
      NOT( OR(
        AND($M$5=1, OR(WEEKDAY(X$6,2)=6, WEEKDAY(X$6,2)=7)),
        AND($M$5=17,  WEEKDAY(X$6,2)=6),
        AND($M$5=11,  WEEKDAY(X$6,2)=7)
      ))
    ),
    INDEX(reference!$H$1:$I$9, MATCH($M191, reference!$H$1:$H$9, 0), 2),
    ""
  ),
"")</f>
        <v/>
      </c>
      <c r="Y191" s="53" t="str">
        <f>IFERROR(
  IF(
    AND(
      Y$6&gt;=$I191, Y$6&lt;=$J191, $Q$2="Yes",
      NOT( OR(
        AND($M$5=1, OR(WEEKDAY(Y$6,2)=6, WEEKDAY(Y$6,2)=7)),
        AND($M$5=17,  WEEKDAY(Y$6,2)=6),
        AND($M$5=11,  WEEKDAY(Y$6,2)=7)
      ))
    ),
    INDEX(reference!$H$1:$I$9, MATCH($M191, reference!$H$1:$H$9, 0), 2),
    ""
  ),
"")</f>
        <v/>
      </c>
      <c r="Z191" s="53" t="str">
        <f>IFERROR(
  IF(
    AND(
      Z$6&gt;=$I191, Z$6&lt;=$J191, $Q$2="Yes",
      NOT( OR(
        AND($M$5=1, OR(WEEKDAY(Z$6,2)=6, WEEKDAY(Z$6,2)=7)),
        AND($M$5=17,  WEEKDAY(Z$6,2)=6),
        AND($M$5=11,  WEEKDAY(Z$6,2)=7)
      ))
    ),
    INDEX(reference!$H$1:$I$9, MATCH($M191, reference!$H$1:$H$9, 0), 2),
    ""
  ),
"")</f>
        <v/>
      </c>
      <c r="AA191" s="53" t="str">
        <f>IFERROR(
  IF(
    AND(
      AA$6&gt;=$I191, AA$6&lt;=$J191, $Q$2="Yes",
      NOT( OR(
        AND($M$5=1, OR(WEEKDAY(AA$6,2)=6, WEEKDAY(AA$6,2)=7)),
        AND($M$5=17,  WEEKDAY(AA$6,2)=6),
        AND($M$5=11,  WEEKDAY(AA$6,2)=7)
      ))
    ),
    INDEX(reference!$H$1:$I$9, MATCH($M191, reference!$H$1:$H$9, 0), 2),
    ""
  ),
"")</f>
        <v/>
      </c>
      <c r="AB191" s="53" t="str">
        <f>IFERROR(
  IF(
    AND(
      AB$6&gt;=$I191, AB$6&lt;=$J191, $Q$2="Yes",
      NOT( OR(
        AND($M$5=1, OR(WEEKDAY(AB$6,2)=6, WEEKDAY(AB$6,2)=7)),
        AND($M$5=17,  WEEKDAY(AB$6,2)=6),
        AND($M$5=11,  WEEKDAY(AB$6,2)=7)
      ))
    ),
    INDEX(reference!$H$1:$I$9, MATCH($M191, reference!$H$1:$H$9, 0), 2),
    ""
  ),
"")</f>
        <v/>
      </c>
      <c r="AC191" s="53" t="str">
        <f>IFERROR(
  IF(
    AND(
      AC$6&gt;=$I191, AC$6&lt;=$J191, $Q$2="Yes",
      NOT( OR(
        AND($M$5=1, OR(WEEKDAY(AC$6,2)=6, WEEKDAY(AC$6,2)=7)),
        AND($M$5=17,  WEEKDAY(AC$6,2)=6),
        AND($M$5=11,  WEEKDAY(AC$6,2)=7)
      ))
    ),
    INDEX(reference!$H$1:$I$9, MATCH($M191, reference!$H$1:$H$9, 0), 2),
    ""
  ),
"")</f>
        <v/>
      </c>
      <c r="AD191" s="53" t="str">
        <f>IFERROR(
  IF(
    AND(
      AD$6&gt;=$I191, AD$6&lt;=$J191, $Q$2="Yes",
      NOT( OR(
        AND($M$5=1, OR(WEEKDAY(AD$6,2)=6, WEEKDAY(AD$6,2)=7)),
        AND($M$5=17,  WEEKDAY(AD$6,2)=6),
        AND($M$5=11,  WEEKDAY(AD$6,2)=7)
      ))
    ),
    INDEX(reference!$H$1:$I$9, MATCH($M191, reference!$H$1:$H$9, 0), 2),
    ""
  ),
"")</f>
        <v/>
      </c>
      <c r="AE191" s="53" t="str">
        <f>IFERROR(
  IF(
    AND(
      AE$6&gt;=$I191, AE$6&lt;=$J191, $Q$2="Yes",
      NOT( OR(
        AND($M$5=1, OR(WEEKDAY(AE$6,2)=6, WEEKDAY(AE$6,2)=7)),
        AND($M$5=17,  WEEKDAY(AE$6,2)=6),
        AND($M$5=11,  WEEKDAY(AE$6,2)=7)
      ))
    ),
    INDEX(reference!$H$1:$I$9, MATCH($M191, reference!$H$1:$H$9, 0), 2),
    ""
  ),
"")</f>
        <v/>
      </c>
      <c r="AF191" s="53" t="str">
        <f>IFERROR(
  IF(
    AND(
      AF$6&gt;=$I191, AF$6&lt;=$J191, $Q$2="Yes",
      NOT( OR(
        AND($M$5=1, OR(WEEKDAY(AF$6,2)=6, WEEKDAY(AF$6,2)=7)),
        AND($M$5=17,  WEEKDAY(AF$6,2)=6),
        AND($M$5=11,  WEEKDAY(AF$6,2)=7)
      ))
    ),
    INDEX(reference!$H$1:$I$9, MATCH($M191, reference!$H$1:$H$9, 0), 2),
    ""
  ),
"")</f>
        <v/>
      </c>
      <c r="AG191" s="53" t="str">
        <f>IFERROR(
  IF(
    AND(
      AG$6&gt;=$I191, AG$6&lt;=$J191, $Q$2="Yes",
      NOT( OR(
        AND($M$5=1, OR(WEEKDAY(AG$6,2)=6, WEEKDAY(AG$6,2)=7)),
        AND($M$5=17,  WEEKDAY(AG$6,2)=6),
        AND($M$5=11,  WEEKDAY(AG$6,2)=7)
      ))
    ),
    INDEX(reference!$H$1:$I$9, MATCH($M191, reference!$H$1:$H$9, 0), 2),
    ""
  ),
"")</f>
        <v/>
      </c>
      <c r="AH191" s="53" t="str">
        <f>IFERROR(
  IF(
    AND(
      AH$6&gt;=$I191, AH$6&lt;=$J191, $Q$2="Yes",
      NOT( OR(
        AND($M$5=1, OR(WEEKDAY(AH$6,2)=6, WEEKDAY(AH$6,2)=7)),
        AND($M$5=17,  WEEKDAY(AH$6,2)=6),
        AND($M$5=11,  WEEKDAY(AH$6,2)=7)
      ))
    ),
    INDEX(reference!$H$1:$I$9, MATCH($M191, reference!$H$1:$H$9, 0), 2),
    ""
  ),
"")</f>
        <v/>
      </c>
      <c r="AI191" s="53" t="str">
        <f>IFERROR(
  IF(
    AND(
      AI$6&gt;=$I191, AI$6&lt;=$J191, $Q$2="Yes",
      NOT( OR(
        AND($M$5=1, OR(WEEKDAY(AI$6,2)=6, WEEKDAY(AI$6,2)=7)),
        AND($M$5=17,  WEEKDAY(AI$6,2)=6),
        AND($M$5=11,  WEEKDAY(AI$6,2)=7)
      ))
    ),
    INDEX(reference!$H$1:$I$9, MATCH($M191, reference!$H$1:$H$9, 0), 2),
    ""
  ),
"")</f>
        <v/>
      </c>
      <c r="AJ191" s="53" t="str">
        <f>IFERROR(
  IF(
    AND(
      AJ$6&gt;=$I191, AJ$6&lt;=$J191, $Q$2="Yes",
      NOT( OR(
        AND($M$5=1, OR(WEEKDAY(AJ$6,2)=6, WEEKDAY(AJ$6,2)=7)),
        AND($M$5=17,  WEEKDAY(AJ$6,2)=6),
        AND($M$5=11,  WEEKDAY(AJ$6,2)=7)
      ))
    ),
    INDEX(reference!$H$1:$I$9, MATCH($M191, reference!$H$1:$H$9, 0), 2),
    ""
  ),
"")</f>
        <v/>
      </c>
      <c r="AK191" s="53" t="str">
        <f>IFERROR(
  IF(
    AND(
      AK$6&gt;=$I191, AK$6&lt;=$J191, $Q$2="Yes",
      NOT( OR(
        AND($M$5=1, OR(WEEKDAY(AK$6,2)=6, WEEKDAY(AK$6,2)=7)),
        AND($M$5=17,  WEEKDAY(AK$6,2)=6),
        AND($M$5=11,  WEEKDAY(AK$6,2)=7)
      ))
    ),
    INDEX(reference!$H$1:$I$9, MATCH($M191, reference!$H$1:$H$9, 0), 2),
    ""
  ),
"")</f>
        <v/>
      </c>
      <c r="AL191" s="53" t="str">
        <f>IFERROR(
  IF(
    AND(
      AL$6&gt;=$I191, AL$6&lt;=$J191, $Q$2="Yes",
      NOT( OR(
        AND($M$5=1, OR(WEEKDAY(AL$6,2)=6, WEEKDAY(AL$6,2)=7)),
        AND($M$5=17,  WEEKDAY(AL$6,2)=6),
        AND($M$5=11,  WEEKDAY(AL$6,2)=7)
      ))
    ),
    INDEX(reference!$H$1:$I$9, MATCH($M191, reference!$H$1:$H$9, 0), 2),
    ""
  ),
"")</f>
        <v/>
      </c>
      <c r="AM191" s="53" t="str">
        <f>IFERROR(
  IF(
    AND(
      AM$6&gt;=$I191, AM$6&lt;=$J191, $Q$2="Yes",
      NOT( OR(
        AND($M$5=1, OR(WEEKDAY(AM$6,2)=6, WEEKDAY(AM$6,2)=7)),
        AND($M$5=17,  WEEKDAY(AM$6,2)=6),
        AND($M$5=11,  WEEKDAY(AM$6,2)=7)
      ))
    ),
    INDEX(reference!$H$1:$I$9, MATCH($M191, reference!$H$1:$H$9, 0), 2),
    ""
  ),
"")</f>
        <v/>
      </c>
      <c r="AN191" s="53" t="str">
        <f>IFERROR(
  IF(
    AND(
      AN$6&gt;=$I191, AN$6&lt;=$J191, $Q$2="Yes",
      NOT( OR(
        AND($M$5=1, OR(WEEKDAY(AN$6,2)=6, WEEKDAY(AN$6,2)=7)),
        AND($M$5=17,  WEEKDAY(AN$6,2)=6),
        AND($M$5=11,  WEEKDAY(AN$6,2)=7)
      ))
    ),
    INDEX(reference!$H$1:$I$9, MATCH($M191, reference!$H$1:$H$9, 0), 2),
    ""
  ),
"")</f>
        <v/>
      </c>
      <c r="AO191" s="53" t="str">
        <f>IFERROR(
  IF(
    AND(
      AO$6&gt;=$I191, AO$6&lt;=$J191, $Q$2="Yes",
      NOT( OR(
        AND($M$5=1, OR(WEEKDAY(AO$6,2)=6, WEEKDAY(AO$6,2)=7)),
        AND($M$5=17,  WEEKDAY(AO$6,2)=6),
        AND($M$5=11,  WEEKDAY(AO$6,2)=7)
      ))
    ),
    INDEX(reference!$H$1:$I$9, MATCH($M191, reference!$H$1:$H$9, 0), 2),
    ""
  ),
"")</f>
        <v/>
      </c>
      <c r="AP191" s="53" t="str">
        <f>IFERROR(
  IF(
    AND(
      AP$6&gt;=$I191, AP$6&lt;=$J191, $Q$2="Yes",
      NOT( OR(
        AND($M$5=1, OR(WEEKDAY(AP$6,2)=6, WEEKDAY(AP$6,2)=7)),
        AND($M$5=17,  WEEKDAY(AP$6,2)=6),
        AND($M$5=11,  WEEKDAY(AP$6,2)=7)
      ))
    ),
    INDEX(reference!$H$1:$I$9, MATCH($M191, reference!$H$1:$H$9, 0), 2),
    ""
  ),
"")</f>
        <v/>
      </c>
      <c r="AQ191" s="53" t="str">
        <f>IFERROR(
  IF(
    AND(
      AQ$6&gt;=$I191, AQ$6&lt;=$J191, $Q$2="Yes",
      NOT( OR(
        AND($M$5=1, OR(WEEKDAY(AQ$6,2)=6, WEEKDAY(AQ$6,2)=7)),
        AND($M$5=17,  WEEKDAY(AQ$6,2)=6),
        AND($M$5=11,  WEEKDAY(AQ$6,2)=7)
      ))
    ),
    INDEX(reference!$H$1:$I$9, MATCH($M191, reference!$H$1:$H$9, 0), 2),
    ""
  ),
"")</f>
        <v/>
      </c>
      <c r="AR191" s="53" t="str">
        <f>IFERROR(
  IF(
    AND(
      AR$6&gt;=$I191, AR$6&lt;=$J191, $Q$2="Yes",
      NOT( OR(
        AND($M$5=1, OR(WEEKDAY(AR$6,2)=6, WEEKDAY(AR$6,2)=7)),
        AND($M$5=17,  WEEKDAY(AR$6,2)=6),
        AND($M$5=11,  WEEKDAY(AR$6,2)=7)
      ))
    ),
    INDEX(reference!$H$1:$I$9, MATCH($M191, reference!$H$1:$H$9, 0), 2),
    ""
  ),
"")</f>
        <v/>
      </c>
      <c r="AS191" s="53" t="str">
        <f>IFERROR(
  IF(
    AND(
      AS$6&gt;=$I191, AS$6&lt;=$J191, $Q$2="Yes",
      NOT( OR(
        AND($M$5=1, OR(WEEKDAY(AS$6,2)=6, WEEKDAY(AS$6,2)=7)),
        AND($M$5=17,  WEEKDAY(AS$6,2)=6),
        AND($M$5=11,  WEEKDAY(AS$6,2)=7)
      ))
    ),
    INDEX(reference!$H$1:$I$9, MATCH($M191, reference!$H$1:$H$9, 0), 2),
    ""
  ),
"")</f>
        <v/>
      </c>
      <c r="AT191" s="53" t="str">
        <f>IFERROR(
  IF(
    AND(
      AT$6&gt;=$I191, AT$6&lt;=$J191, $Q$2="Yes",
      NOT( OR(
        AND($M$5=1, OR(WEEKDAY(AT$6,2)=6, WEEKDAY(AT$6,2)=7)),
        AND($M$5=17,  WEEKDAY(AT$6,2)=6),
        AND($M$5=11,  WEEKDAY(AT$6,2)=7)
      ))
    ),
    INDEX(reference!$H$1:$I$9, MATCH($M191, reference!$H$1:$H$9, 0), 2),
    ""
  ),
"")</f>
        <v/>
      </c>
      <c r="AU191" s="53" t="str">
        <f>IFERROR(
  IF(
    AND(
      AU$6&gt;=$I191, AU$6&lt;=$J191, $Q$2="Yes",
      NOT( OR(
        AND($M$5=1, OR(WEEKDAY(AU$6,2)=6, WEEKDAY(AU$6,2)=7)),
        AND($M$5=17,  WEEKDAY(AU$6,2)=6),
        AND($M$5=11,  WEEKDAY(AU$6,2)=7)
      ))
    ),
    INDEX(reference!$H$1:$I$9, MATCH($M191, reference!$H$1:$H$9, 0), 2),
    ""
  ),
"")</f>
        <v/>
      </c>
      <c r="AV191" s="53" t="str">
        <f>IFERROR(
  IF(
    AND(
      AV$6&gt;=$I191, AV$6&lt;=$J191, $Q$2="Yes",
      NOT( OR(
        AND($M$5=1, OR(WEEKDAY(AV$6,2)=6, WEEKDAY(AV$6,2)=7)),
        AND($M$5=17,  WEEKDAY(AV$6,2)=6),
        AND($M$5=11,  WEEKDAY(AV$6,2)=7)
      ))
    ),
    INDEX(reference!$H$1:$I$9, MATCH($M191, reference!$H$1:$H$9, 0), 2),
    ""
  ),
"")</f>
        <v/>
      </c>
      <c r="AW191" s="53" t="str">
        <f>IFERROR(
  IF(
    AND(
      AW$6&gt;=$I191, AW$6&lt;=$J191, $Q$2="Yes",
      NOT( OR(
        AND($M$5=1, OR(WEEKDAY(AW$6,2)=6, WEEKDAY(AW$6,2)=7)),
        AND($M$5=17,  WEEKDAY(AW$6,2)=6),
        AND($M$5=11,  WEEKDAY(AW$6,2)=7)
      ))
    ),
    INDEX(reference!$H$1:$I$9, MATCH($M191, reference!$H$1:$H$9, 0), 2),
    ""
  ),
"")</f>
        <v/>
      </c>
      <c r="AX191" s="53" t="str">
        <f>IFERROR(
  IF(
    AND(
      AX$6&gt;=$I191, AX$6&lt;=$J191, $Q$2="Yes",
      NOT( OR(
        AND($M$5=1, OR(WEEKDAY(AX$6,2)=6, WEEKDAY(AX$6,2)=7)),
        AND($M$5=17,  WEEKDAY(AX$6,2)=6),
        AND($M$5=11,  WEEKDAY(AX$6,2)=7)
      ))
    ),
    INDEX(reference!$H$1:$I$9, MATCH($M191, reference!$H$1:$H$9, 0), 2),
    ""
  ),
"")</f>
        <v/>
      </c>
      <c r="AY191" s="53" t="str">
        <f>IFERROR(
  IF(
    AND(
      AY$6&gt;=$I191, AY$6&lt;=$J191, $Q$2="Yes",
      NOT( OR(
        AND($M$5=1, OR(WEEKDAY(AY$6,2)=6, WEEKDAY(AY$6,2)=7)),
        AND($M$5=17,  WEEKDAY(AY$6,2)=6),
        AND($M$5=11,  WEEKDAY(AY$6,2)=7)
      ))
    ),
    INDEX(reference!$H$1:$I$9, MATCH($M191, reference!$H$1:$H$9, 0), 2),
    ""
  ),
"")</f>
        <v/>
      </c>
      <c r="AZ191" s="53" t="str">
        <f>IFERROR(
  IF(
    AND(
      AZ$6&gt;=$I191, AZ$6&lt;=$J191, $Q$2="Yes",
      NOT( OR(
        AND($M$5=1, OR(WEEKDAY(AZ$6,2)=6, WEEKDAY(AZ$6,2)=7)),
        AND($M$5=17,  WEEKDAY(AZ$6,2)=6),
        AND($M$5=11,  WEEKDAY(AZ$6,2)=7)
      ))
    ),
    INDEX(reference!$H$1:$I$9, MATCH($M191, reference!$H$1:$H$9, 0), 2),
    ""
  ),
"")</f>
        <v/>
      </c>
      <c r="BA191" s="53" t="str">
        <f>IFERROR(
  IF(
    AND(
      BA$6&gt;=$I191, BA$6&lt;=$J191, $Q$2="Yes",
      NOT( OR(
        AND($M$5=1, OR(WEEKDAY(BA$6,2)=6, WEEKDAY(BA$6,2)=7)),
        AND($M$5=17,  WEEKDAY(BA$6,2)=6),
        AND($M$5=11,  WEEKDAY(BA$6,2)=7)
      ))
    ),
    INDEX(reference!$H$1:$I$9, MATCH($M191, reference!$H$1:$H$9, 0), 2),
    ""
  ),
"")</f>
        <v/>
      </c>
      <c r="BB191" s="53" t="str">
        <f>IFERROR(
  IF(
    AND(
      BB$6&gt;=$I191, BB$6&lt;=$J191, $Q$2="Yes",
      NOT( OR(
        AND($M$5=1, OR(WEEKDAY(BB$6,2)=6, WEEKDAY(BB$6,2)=7)),
        AND($M$5=17,  WEEKDAY(BB$6,2)=6),
        AND($M$5=11,  WEEKDAY(BB$6,2)=7)
      ))
    ),
    INDEX(reference!$H$1:$I$9, MATCH($M191, reference!$H$1:$H$9, 0), 2),
    ""
  ),
"")</f>
        <v/>
      </c>
      <c r="BC191" s="53" t="str">
        <f>IFERROR(
  IF(
    AND(
      BC$6&gt;=$I191, BC$6&lt;=$J191, $Q$2="Yes",
      NOT( OR(
        AND($M$5=1, OR(WEEKDAY(BC$6,2)=6, WEEKDAY(BC$6,2)=7)),
        AND($M$5=17,  WEEKDAY(BC$6,2)=6),
        AND($M$5=11,  WEEKDAY(BC$6,2)=7)
      ))
    ),
    INDEX(reference!$H$1:$I$9, MATCH($M191, reference!$H$1:$H$9, 0), 2),
    ""
  ),
"")</f>
        <v/>
      </c>
      <c r="BD191" s="53" t="str">
        <f>IFERROR(
  IF(
    AND(
      BD$6&gt;=$I191, BD$6&lt;=$J191, $Q$2="Yes",
      NOT( OR(
        AND($M$5=1, OR(WEEKDAY(BD$6,2)=6, WEEKDAY(BD$6,2)=7)),
        AND($M$5=17,  WEEKDAY(BD$6,2)=6),
        AND($M$5=11,  WEEKDAY(BD$6,2)=7)
      ))
    ),
    INDEX(reference!$H$1:$I$9, MATCH($M191, reference!$H$1:$H$9, 0), 2),
    ""
  ),
"")</f>
        <v/>
      </c>
      <c r="BE191" s="53" t="str">
        <f>IFERROR(
  IF(
    AND(
      BE$6&gt;=$I191, BE$6&lt;=$J191, $Q$2="Yes",
      NOT( OR(
        AND($M$5=1, OR(WEEKDAY(BE$6,2)=6, WEEKDAY(BE$6,2)=7)),
        AND($M$5=17,  WEEKDAY(BE$6,2)=6),
        AND($M$5=11,  WEEKDAY(BE$6,2)=7)
      ))
    ),
    INDEX(reference!$H$1:$I$9, MATCH($M191, reference!$H$1:$H$9, 0), 2),
    ""
  ),
"")</f>
        <v/>
      </c>
      <c r="BF191" s="53" t="str">
        <f>IFERROR(
  IF(
    AND(
      BF$6&gt;=$I191, BF$6&lt;=$J191, $Q$2="Yes",
      NOT( OR(
        AND($M$5=1, OR(WEEKDAY(BF$6,2)=6, WEEKDAY(BF$6,2)=7)),
        AND($M$5=17,  WEEKDAY(BF$6,2)=6),
        AND($M$5=11,  WEEKDAY(BF$6,2)=7)
      ))
    ),
    INDEX(reference!$H$1:$I$9, MATCH($M191, reference!$H$1:$H$9, 0), 2),
    ""
  ),
"")</f>
        <v/>
      </c>
      <c r="BG191" s="53" t="str">
        <f>IFERROR(
  IF(
    AND(
      BG$6&gt;=$I191, BG$6&lt;=$J191, $Q$2="Yes",
      NOT( OR(
        AND($M$5=1, OR(WEEKDAY(BG$6,2)=6, WEEKDAY(BG$6,2)=7)),
        AND($M$5=17,  WEEKDAY(BG$6,2)=6),
        AND($M$5=11,  WEEKDAY(BG$6,2)=7)
      ))
    ),
    INDEX(reference!$H$1:$I$9, MATCH($M191, reference!$H$1:$H$9, 0), 2),
    ""
  ),
"")</f>
        <v/>
      </c>
      <c r="BH191" s="53" t="str">
        <f>IFERROR(
  IF(
    AND(
      BH$6&gt;=$I191, BH$6&lt;=$J191, $Q$2="Yes",
      NOT( OR(
        AND($M$5=1, OR(WEEKDAY(BH$6,2)=6, WEEKDAY(BH$6,2)=7)),
        AND($M$5=17,  WEEKDAY(BH$6,2)=6),
        AND($M$5=11,  WEEKDAY(BH$6,2)=7)
      ))
    ),
    INDEX(reference!$H$1:$I$9, MATCH($M191, reference!$H$1:$H$9, 0), 2),
    ""
  ),
"")</f>
        <v/>
      </c>
      <c r="BI191" s="53" t="str">
        <f>IFERROR(
  IF(
    AND(
      BI$6&gt;=$I191, BI$6&lt;=$J191, $Q$2="Yes",
      NOT( OR(
        AND($M$5=1, OR(WEEKDAY(BI$6,2)=6, WEEKDAY(BI$6,2)=7)),
        AND($M$5=17,  WEEKDAY(BI$6,2)=6),
        AND($M$5=11,  WEEKDAY(BI$6,2)=7)
      ))
    ),
    INDEX(reference!$H$1:$I$9, MATCH($M191, reference!$H$1:$H$9, 0), 2),
    ""
  ),
"")</f>
        <v/>
      </c>
      <c r="BJ191" s="53" t="str">
        <f>IFERROR(
  IF(
    AND(
      BJ$6&gt;=$I191, BJ$6&lt;=$J191, $Q$2="Yes",
      NOT( OR(
        AND($M$5=1, OR(WEEKDAY(BJ$6,2)=6, WEEKDAY(BJ$6,2)=7)),
        AND($M$5=17,  WEEKDAY(BJ$6,2)=6),
        AND($M$5=11,  WEEKDAY(BJ$6,2)=7)
      ))
    ),
    INDEX(reference!$H$1:$I$9, MATCH($M191, reference!$H$1:$H$9, 0), 2),
    ""
  ),
"")</f>
        <v/>
      </c>
      <c r="BK191" s="53" t="str">
        <f>IFERROR(
  IF(
    AND(
      BK$6&gt;=$I191, BK$6&lt;=$J191, $Q$2="Yes",
      NOT( OR(
        AND($M$5=1, OR(WEEKDAY(BK$6,2)=6, WEEKDAY(BK$6,2)=7)),
        AND($M$5=17,  WEEKDAY(BK$6,2)=6),
        AND($M$5=11,  WEEKDAY(BK$6,2)=7)
      ))
    ),
    INDEX(reference!$H$1:$I$9, MATCH($M191, reference!$H$1:$H$9, 0), 2),
    ""
  ),
"")</f>
        <v/>
      </c>
      <c r="BL191" s="53" t="str">
        <f>IFERROR(
  IF(
    AND(
      BL$6&gt;=$I191, BL$6&lt;=$J191, $Q$2="Yes",
      NOT( OR(
        AND($M$5=1, OR(WEEKDAY(BL$6,2)=6, WEEKDAY(BL$6,2)=7)),
        AND($M$5=17,  WEEKDAY(BL$6,2)=6),
        AND($M$5=11,  WEEKDAY(BL$6,2)=7)
      ))
    ),
    INDEX(reference!$H$1:$I$9, MATCH($M191, reference!$H$1:$H$9, 0), 2),
    ""
  ),
"")</f>
        <v/>
      </c>
      <c r="BM191" s="53" t="str">
        <f>IFERROR(
  IF(
    AND(
      BM$6&gt;=$I191, BM$6&lt;=$J191, $Q$2="Yes",
      NOT( OR(
        AND($M$5=1, OR(WEEKDAY(BM$6,2)=6, WEEKDAY(BM$6,2)=7)),
        AND($M$5=17,  WEEKDAY(BM$6,2)=6),
        AND($M$5=11,  WEEKDAY(BM$6,2)=7)
      ))
    ),
    INDEX(reference!$H$1:$I$9, MATCH($M191, reference!$H$1:$H$9, 0), 2),
    ""
  ),
"")</f>
        <v/>
      </c>
      <c r="BN191" s="53" t="str">
        <f>IFERROR(
  IF(
    AND(
      BN$6&gt;=$I191, BN$6&lt;=$J191, $Q$2="Yes",
      NOT( OR(
        AND($M$5=1, OR(WEEKDAY(BN$6,2)=6, WEEKDAY(BN$6,2)=7)),
        AND($M$5=17,  WEEKDAY(BN$6,2)=6),
        AND($M$5=11,  WEEKDAY(BN$6,2)=7)
      ))
    ),
    INDEX(reference!$H$1:$I$9, MATCH($M191, reference!$H$1:$H$9, 0), 2),
    ""
  ),
"")</f>
        <v/>
      </c>
      <c r="BO191" s="53" t="str">
        <f>IFERROR(
  IF(
    AND(
      BO$6&gt;=$I191, BO$6&lt;=$J191, $Q$2="Yes",
      NOT( OR(
        AND($M$5=1, OR(WEEKDAY(BO$6,2)=6, WEEKDAY(BO$6,2)=7)),
        AND($M$5=17,  WEEKDAY(BO$6,2)=6),
        AND($M$5=11,  WEEKDAY(BO$6,2)=7)
      ))
    ),
    INDEX(reference!$H$1:$I$9, MATCH($M191, reference!$H$1:$H$9, 0), 2),
    ""
  ),
"")</f>
        <v/>
      </c>
      <c r="BP191" s="53" t="str">
        <f>IFERROR(
  IF(
    AND(
      BP$6&gt;=$I191, BP$6&lt;=$J191, $Q$2="Yes",
      NOT( OR(
        AND($M$5=1, OR(WEEKDAY(BP$6,2)=6, WEEKDAY(BP$6,2)=7)),
        AND($M$5=17,  WEEKDAY(BP$6,2)=6),
        AND($M$5=11,  WEEKDAY(BP$6,2)=7)
      ))
    ),
    INDEX(reference!$H$1:$I$9, MATCH($M191, reference!$H$1:$H$9, 0), 2),
    ""
  ),
"")</f>
        <v/>
      </c>
      <c r="BQ191" s="53" t="str">
        <f>IFERROR(
  IF(
    AND(
      BQ$6&gt;=$I191, BQ$6&lt;=$J191, $Q$2="Yes",
      NOT( OR(
        AND($M$5=1, OR(WEEKDAY(BQ$6,2)=6, WEEKDAY(BQ$6,2)=7)),
        AND($M$5=17,  WEEKDAY(BQ$6,2)=6),
        AND($M$5=11,  WEEKDAY(BQ$6,2)=7)
      ))
    ),
    INDEX(reference!$H$1:$I$9, MATCH($M191, reference!$H$1:$H$9, 0), 2),
    ""
  ),
"")</f>
        <v/>
      </c>
    </row>
    <row r="192" spans="1:69" ht="22.5" customHeight="1" x14ac:dyDescent="0.15">
      <c r="A192" s="46">
        <f>COUNTIF($L$7:M192,M192)</f>
        <v>0</v>
      </c>
      <c r="B192" s="46" t="str">
        <f t="shared" si="10"/>
        <v>-0</v>
      </c>
      <c r="C192" s="46" t="str">
        <f>IFERROR(IF(G192="","",MOD(COUNTIFS($F$6:G192,"◯"),10)),"")</f>
        <v/>
      </c>
      <c r="D192" s="46" t="str" cm="1">
        <f t="array" ref="D192">IF(G192="","",_xlfn.SWITCH(G192,"◯",1,"◆",2,"★",3))</f>
        <v/>
      </c>
      <c r="E192" s="46"/>
      <c r="F192" s="47"/>
      <c r="G192" s="48"/>
      <c r="H192" s="49"/>
      <c r="I192" s="51"/>
      <c r="J192" s="51"/>
      <c r="K192" s="52" t="str">
        <f t="shared" si="9"/>
        <v/>
      </c>
      <c r="L192" s="50"/>
      <c r="M192" s="50"/>
      <c r="N192" s="53" t="str">
        <f>IFERROR(
  IF(
    AND(
      N$6&gt;=$I192, N$6&lt;=$J192, $Q$2="Yes",
      NOT( OR(
        AND($M$5=1, OR(WEEKDAY(N$6,2)=6, WEEKDAY(N$6,2)=7)),
        AND($M$5=17,  WEEKDAY(N$6,2)=6),
        AND($M$5=11,  WEEKDAY(N$6,2)=7)
      ))
    ),
    INDEX(reference!$H$1:$I$9, MATCH($M192, reference!$H$1:$H$9, 0), 2),
    ""
  ),
"")</f>
        <v/>
      </c>
      <c r="O192" s="53" t="str">
        <f>IFERROR(
  IF(
    AND(
      O$6&gt;=$I192, O$6&lt;=$J192, $Q$2="Yes",
      NOT( OR(
        AND($M$5=1, OR(WEEKDAY(O$6,2)=6, WEEKDAY(O$6,2)=7)),
        AND($M$5=17,  WEEKDAY(O$6,2)=6),
        AND($M$5=11,  WEEKDAY(O$6,2)=7)
      ))
    ),
    INDEX(reference!$H$1:$I$9, MATCH($M192, reference!$H$1:$H$9, 0), 2),
    ""
  ),
"")</f>
        <v/>
      </c>
      <c r="P192" s="53" t="str">
        <f>IFERROR(
  IF(
    AND(
      P$6&gt;=$I192, P$6&lt;=$J192, $Q$2="Yes",
      NOT( OR(
        AND($M$5=1, OR(WEEKDAY(P$6,2)=6, WEEKDAY(P$6,2)=7)),
        AND($M$5=17,  WEEKDAY(P$6,2)=6),
        AND($M$5=11,  WEEKDAY(P$6,2)=7)
      ))
    ),
    INDEX(reference!$H$1:$I$9, MATCH($M192, reference!$H$1:$H$9, 0), 2),
    ""
  ),
"")</f>
        <v/>
      </c>
      <c r="Q192" s="53" t="str">
        <f>IFERROR(
  IF(
    AND(
      Q$6&gt;=$I192, Q$6&lt;=$J192, $Q$2="Yes",
      NOT( OR(
        AND($M$5=1, OR(WEEKDAY(Q$6,2)=6, WEEKDAY(Q$6,2)=7)),
        AND($M$5=17,  WEEKDAY(Q$6,2)=6),
        AND($M$5=11,  WEEKDAY(Q$6,2)=7)
      ))
    ),
    INDEX(reference!$H$1:$I$9, MATCH($M192, reference!$H$1:$H$9, 0), 2),
    ""
  ),
"")</f>
        <v/>
      </c>
      <c r="R192" s="53" t="str">
        <f>IFERROR(
  IF(
    AND(
      R$6&gt;=$I192, R$6&lt;=$J192, $Q$2="Yes",
      NOT( OR(
        AND($M$5=1, OR(WEEKDAY(R$6,2)=6, WEEKDAY(R$6,2)=7)),
        AND($M$5=17,  WEEKDAY(R$6,2)=6),
        AND($M$5=11,  WEEKDAY(R$6,2)=7)
      ))
    ),
    INDEX(reference!$H$1:$I$9, MATCH($M192, reference!$H$1:$H$9, 0), 2),
    ""
  ),
"")</f>
        <v/>
      </c>
      <c r="S192" s="53" t="str">
        <f>IFERROR(
  IF(
    AND(
      S$6&gt;=$I192, S$6&lt;=$J192, $Q$2="Yes",
      NOT( OR(
        AND($M$5=1, OR(WEEKDAY(S$6,2)=6, WEEKDAY(S$6,2)=7)),
        AND($M$5=17,  WEEKDAY(S$6,2)=6),
        AND($M$5=11,  WEEKDAY(S$6,2)=7)
      ))
    ),
    INDEX(reference!$H$1:$I$9, MATCH($M192, reference!$H$1:$H$9, 0), 2),
    ""
  ),
"")</f>
        <v/>
      </c>
      <c r="T192" s="53" t="str">
        <f>IFERROR(
  IF(
    AND(
      T$6&gt;=$I192, T$6&lt;=$J192, $Q$2="Yes",
      NOT( OR(
        AND($M$5=1, OR(WEEKDAY(T$6,2)=6, WEEKDAY(T$6,2)=7)),
        AND($M$5=17,  WEEKDAY(T$6,2)=6),
        AND($M$5=11,  WEEKDAY(T$6,2)=7)
      ))
    ),
    INDEX(reference!$H$1:$I$9, MATCH($M192, reference!$H$1:$H$9, 0), 2),
    ""
  ),
"")</f>
        <v/>
      </c>
      <c r="U192" s="53" t="str">
        <f>IFERROR(
  IF(
    AND(
      U$6&gt;=$I192, U$6&lt;=$J192, $Q$2="Yes",
      NOT( OR(
        AND($M$5=1, OR(WEEKDAY(U$6,2)=6, WEEKDAY(U$6,2)=7)),
        AND($M$5=17,  WEEKDAY(U$6,2)=6),
        AND($M$5=11,  WEEKDAY(U$6,2)=7)
      ))
    ),
    INDEX(reference!$H$1:$I$9, MATCH($M192, reference!$H$1:$H$9, 0), 2),
    ""
  ),
"")</f>
        <v/>
      </c>
      <c r="V192" s="53" t="str">
        <f>IFERROR(
  IF(
    AND(
      V$6&gt;=$I192, V$6&lt;=$J192, $Q$2="Yes",
      NOT( OR(
        AND($M$5=1, OR(WEEKDAY(V$6,2)=6, WEEKDAY(V$6,2)=7)),
        AND($M$5=17,  WEEKDAY(V$6,2)=6),
        AND($M$5=11,  WEEKDAY(V$6,2)=7)
      ))
    ),
    INDEX(reference!$H$1:$I$9, MATCH($M192, reference!$H$1:$H$9, 0), 2),
    ""
  ),
"")</f>
        <v/>
      </c>
      <c r="W192" s="53" t="str">
        <f>IFERROR(
  IF(
    AND(
      W$6&gt;=$I192, W$6&lt;=$J192, $Q$2="Yes",
      NOT( OR(
        AND($M$5=1, OR(WEEKDAY(W$6,2)=6, WEEKDAY(W$6,2)=7)),
        AND($M$5=17,  WEEKDAY(W$6,2)=6),
        AND($M$5=11,  WEEKDAY(W$6,2)=7)
      ))
    ),
    INDEX(reference!$H$1:$I$9, MATCH($M192, reference!$H$1:$H$9, 0), 2),
    ""
  ),
"")</f>
        <v/>
      </c>
      <c r="X192" s="53" t="str">
        <f>IFERROR(
  IF(
    AND(
      X$6&gt;=$I192, X$6&lt;=$J192, $Q$2="Yes",
      NOT( OR(
        AND($M$5=1, OR(WEEKDAY(X$6,2)=6, WEEKDAY(X$6,2)=7)),
        AND($M$5=17,  WEEKDAY(X$6,2)=6),
        AND($M$5=11,  WEEKDAY(X$6,2)=7)
      ))
    ),
    INDEX(reference!$H$1:$I$9, MATCH($M192, reference!$H$1:$H$9, 0), 2),
    ""
  ),
"")</f>
        <v/>
      </c>
      <c r="Y192" s="53" t="str">
        <f>IFERROR(
  IF(
    AND(
      Y$6&gt;=$I192, Y$6&lt;=$J192, $Q$2="Yes",
      NOT( OR(
        AND($M$5=1, OR(WEEKDAY(Y$6,2)=6, WEEKDAY(Y$6,2)=7)),
        AND($M$5=17,  WEEKDAY(Y$6,2)=6),
        AND($M$5=11,  WEEKDAY(Y$6,2)=7)
      ))
    ),
    INDEX(reference!$H$1:$I$9, MATCH($M192, reference!$H$1:$H$9, 0), 2),
    ""
  ),
"")</f>
        <v/>
      </c>
      <c r="Z192" s="53" t="str">
        <f>IFERROR(
  IF(
    AND(
      Z$6&gt;=$I192, Z$6&lt;=$J192, $Q$2="Yes",
      NOT( OR(
        AND($M$5=1, OR(WEEKDAY(Z$6,2)=6, WEEKDAY(Z$6,2)=7)),
        AND($M$5=17,  WEEKDAY(Z$6,2)=6),
        AND($M$5=11,  WEEKDAY(Z$6,2)=7)
      ))
    ),
    INDEX(reference!$H$1:$I$9, MATCH($M192, reference!$H$1:$H$9, 0), 2),
    ""
  ),
"")</f>
        <v/>
      </c>
      <c r="AA192" s="53" t="str">
        <f>IFERROR(
  IF(
    AND(
      AA$6&gt;=$I192, AA$6&lt;=$J192, $Q$2="Yes",
      NOT( OR(
        AND($M$5=1, OR(WEEKDAY(AA$6,2)=6, WEEKDAY(AA$6,2)=7)),
        AND($M$5=17,  WEEKDAY(AA$6,2)=6),
        AND($M$5=11,  WEEKDAY(AA$6,2)=7)
      ))
    ),
    INDEX(reference!$H$1:$I$9, MATCH($M192, reference!$H$1:$H$9, 0), 2),
    ""
  ),
"")</f>
        <v/>
      </c>
      <c r="AB192" s="53" t="str">
        <f>IFERROR(
  IF(
    AND(
      AB$6&gt;=$I192, AB$6&lt;=$J192, $Q$2="Yes",
      NOT( OR(
        AND($M$5=1, OR(WEEKDAY(AB$6,2)=6, WEEKDAY(AB$6,2)=7)),
        AND($M$5=17,  WEEKDAY(AB$6,2)=6),
        AND($M$5=11,  WEEKDAY(AB$6,2)=7)
      ))
    ),
    INDEX(reference!$H$1:$I$9, MATCH($M192, reference!$H$1:$H$9, 0), 2),
    ""
  ),
"")</f>
        <v/>
      </c>
      <c r="AC192" s="53" t="str">
        <f>IFERROR(
  IF(
    AND(
      AC$6&gt;=$I192, AC$6&lt;=$J192, $Q$2="Yes",
      NOT( OR(
        AND($M$5=1, OR(WEEKDAY(AC$6,2)=6, WEEKDAY(AC$6,2)=7)),
        AND($M$5=17,  WEEKDAY(AC$6,2)=6),
        AND($M$5=11,  WEEKDAY(AC$6,2)=7)
      ))
    ),
    INDEX(reference!$H$1:$I$9, MATCH($M192, reference!$H$1:$H$9, 0), 2),
    ""
  ),
"")</f>
        <v/>
      </c>
      <c r="AD192" s="53" t="str">
        <f>IFERROR(
  IF(
    AND(
      AD$6&gt;=$I192, AD$6&lt;=$J192, $Q$2="Yes",
      NOT( OR(
        AND($M$5=1, OR(WEEKDAY(AD$6,2)=6, WEEKDAY(AD$6,2)=7)),
        AND($M$5=17,  WEEKDAY(AD$6,2)=6),
        AND($M$5=11,  WEEKDAY(AD$6,2)=7)
      ))
    ),
    INDEX(reference!$H$1:$I$9, MATCH($M192, reference!$H$1:$H$9, 0), 2),
    ""
  ),
"")</f>
        <v/>
      </c>
      <c r="AE192" s="53" t="str">
        <f>IFERROR(
  IF(
    AND(
      AE$6&gt;=$I192, AE$6&lt;=$J192, $Q$2="Yes",
      NOT( OR(
        AND($M$5=1, OR(WEEKDAY(AE$6,2)=6, WEEKDAY(AE$6,2)=7)),
        AND($M$5=17,  WEEKDAY(AE$6,2)=6),
        AND($M$5=11,  WEEKDAY(AE$6,2)=7)
      ))
    ),
    INDEX(reference!$H$1:$I$9, MATCH($M192, reference!$H$1:$H$9, 0), 2),
    ""
  ),
"")</f>
        <v/>
      </c>
      <c r="AF192" s="53" t="str">
        <f>IFERROR(
  IF(
    AND(
      AF$6&gt;=$I192, AF$6&lt;=$J192, $Q$2="Yes",
      NOT( OR(
        AND($M$5=1, OR(WEEKDAY(AF$6,2)=6, WEEKDAY(AF$6,2)=7)),
        AND($M$5=17,  WEEKDAY(AF$6,2)=6),
        AND($M$5=11,  WEEKDAY(AF$6,2)=7)
      ))
    ),
    INDEX(reference!$H$1:$I$9, MATCH($M192, reference!$H$1:$H$9, 0), 2),
    ""
  ),
"")</f>
        <v/>
      </c>
      <c r="AG192" s="53" t="str">
        <f>IFERROR(
  IF(
    AND(
      AG$6&gt;=$I192, AG$6&lt;=$J192, $Q$2="Yes",
      NOT( OR(
        AND($M$5=1, OR(WEEKDAY(AG$6,2)=6, WEEKDAY(AG$6,2)=7)),
        AND($M$5=17,  WEEKDAY(AG$6,2)=6),
        AND($M$5=11,  WEEKDAY(AG$6,2)=7)
      ))
    ),
    INDEX(reference!$H$1:$I$9, MATCH($M192, reference!$H$1:$H$9, 0), 2),
    ""
  ),
"")</f>
        <v/>
      </c>
      <c r="AH192" s="53" t="str">
        <f>IFERROR(
  IF(
    AND(
      AH$6&gt;=$I192, AH$6&lt;=$J192, $Q$2="Yes",
      NOT( OR(
        AND($M$5=1, OR(WEEKDAY(AH$6,2)=6, WEEKDAY(AH$6,2)=7)),
        AND($M$5=17,  WEEKDAY(AH$6,2)=6),
        AND($M$5=11,  WEEKDAY(AH$6,2)=7)
      ))
    ),
    INDEX(reference!$H$1:$I$9, MATCH($M192, reference!$H$1:$H$9, 0), 2),
    ""
  ),
"")</f>
        <v/>
      </c>
      <c r="AI192" s="53" t="str">
        <f>IFERROR(
  IF(
    AND(
      AI$6&gt;=$I192, AI$6&lt;=$J192, $Q$2="Yes",
      NOT( OR(
        AND($M$5=1, OR(WEEKDAY(AI$6,2)=6, WEEKDAY(AI$6,2)=7)),
        AND($M$5=17,  WEEKDAY(AI$6,2)=6),
        AND($M$5=11,  WEEKDAY(AI$6,2)=7)
      ))
    ),
    INDEX(reference!$H$1:$I$9, MATCH($M192, reference!$H$1:$H$9, 0), 2),
    ""
  ),
"")</f>
        <v/>
      </c>
      <c r="AJ192" s="53" t="str">
        <f>IFERROR(
  IF(
    AND(
      AJ$6&gt;=$I192, AJ$6&lt;=$J192, $Q$2="Yes",
      NOT( OR(
        AND($M$5=1, OR(WEEKDAY(AJ$6,2)=6, WEEKDAY(AJ$6,2)=7)),
        AND($M$5=17,  WEEKDAY(AJ$6,2)=6),
        AND($M$5=11,  WEEKDAY(AJ$6,2)=7)
      ))
    ),
    INDEX(reference!$H$1:$I$9, MATCH($M192, reference!$H$1:$H$9, 0), 2),
    ""
  ),
"")</f>
        <v/>
      </c>
      <c r="AK192" s="53" t="str">
        <f>IFERROR(
  IF(
    AND(
      AK$6&gt;=$I192, AK$6&lt;=$J192, $Q$2="Yes",
      NOT( OR(
        AND($M$5=1, OR(WEEKDAY(AK$6,2)=6, WEEKDAY(AK$6,2)=7)),
        AND($M$5=17,  WEEKDAY(AK$6,2)=6),
        AND($M$5=11,  WEEKDAY(AK$6,2)=7)
      ))
    ),
    INDEX(reference!$H$1:$I$9, MATCH($M192, reference!$H$1:$H$9, 0), 2),
    ""
  ),
"")</f>
        <v/>
      </c>
      <c r="AL192" s="53" t="str">
        <f>IFERROR(
  IF(
    AND(
      AL$6&gt;=$I192, AL$6&lt;=$J192, $Q$2="Yes",
      NOT( OR(
        AND($M$5=1, OR(WEEKDAY(AL$6,2)=6, WEEKDAY(AL$6,2)=7)),
        AND($M$5=17,  WEEKDAY(AL$6,2)=6),
        AND($M$5=11,  WEEKDAY(AL$6,2)=7)
      ))
    ),
    INDEX(reference!$H$1:$I$9, MATCH($M192, reference!$H$1:$H$9, 0), 2),
    ""
  ),
"")</f>
        <v/>
      </c>
      <c r="AM192" s="53" t="str">
        <f>IFERROR(
  IF(
    AND(
      AM$6&gt;=$I192, AM$6&lt;=$J192, $Q$2="Yes",
      NOT( OR(
        AND($M$5=1, OR(WEEKDAY(AM$6,2)=6, WEEKDAY(AM$6,2)=7)),
        AND($M$5=17,  WEEKDAY(AM$6,2)=6),
        AND($M$5=11,  WEEKDAY(AM$6,2)=7)
      ))
    ),
    INDEX(reference!$H$1:$I$9, MATCH($M192, reference!$H$1:$H$9, 0), 2),
    ""
  ),
"")</f>
        <v/>
      </c>
      <c r="AN192" s="53" t="str">
        <f>IFERROR(
  IF(
    AND(
      AN$6&gt;=$I192, AN$6&lt;=$J192, $Q$2="Yes",
      NOT( OR(
        AND($M$5=1, OR(WEEKDAY(AN$6,2)=6, WEEKDAY(AN$6,2)=7)),
        AND($M$5=17,  WEEKDAY(AN$6,2)=6),
        AND($M$5=11,  WEEKDAY(AN$6,2)=7)
      ))
    ),
    INDEX(reference!$H$1:$I$9, MATCH($M192, reference!$H$1:$H$9, 0), 2),
    ""
  ),
"")</f>
        <v/>
      </c>
      <c r="AO192" s="53" t="str">
        <f>IFERROR(
  IF(
    AND(
      AO$6&gt;=$I192, AO$6&lt;=$J192, $Q$2="Yes",
      NOT( OR(
        AND($M$5=1, OR(WEEKDAY(AO$6,2)=6, WEEKDAY(AO$6,2)=7)),
        AND($M$5=17,  WEEKDAY(AO$6,2)=6),
        AND($M$5=11,  WEEKDAY(AO$6,2)=7)
      ))
    ),
    INDEX(reference!$H$1:$I$9, MATCH($M192, reference!$H$1:$H$9, 0), 2),
    ""
  ),
"")</f>
        <v/>
      </c>
      <c r="AP192" s="53" t="str">
        <f>IFERROR(
  IF(
    AND(
      AP$6&gt;=$I192, AP$6&lt;=$J192, $Q$2="Yes",
      NOT( OR(
        AND($M$5=1, OR(WEEKDAY(AP$6,2)=6, WEEKDAY(AP$6,2)=7)),
        AND($M$5=17,  WEEKDAY(AP$6,2)=6),
        AND($M$5=11,  WEEKDAY(AP$6,2)=7)
      ))
    ),
    INDEX(reference!$H$1:$I$9, MATCH($M192, reference!$H$1:$H$9, 0), 2),
    ""
  ),
"")</f>
        <v/>
      </c>
      <c r="AQ192" s="53" t="str">
        <f>IFERROR(
  IF(
    AND(
      AQ$6&gt;=$I192, AQ$6&lt;=$J192, $Q$2="Yes",
      NOT( OR(
        AND($M$5=1, OR(WEEKDAY(AQ$6,2)=6, WEEKDAY(AQ$6,2)=7)),
        AND($M$5=17,  WEEKDAY(AQ$6,2)=6),
        AND($M$5=11,  WEEKDAY(AQ$6,2)=7)
      ))
    ),
    INDEX(reference!$H$1:$I$9, MATCH($M192, reference!$H$1:$H$9, 0), 2),
    ""
  ),
"")</f>
        <v/>
      </c>
      <c r="AR192" s="53" t="str">
        <f>IFERROR(
  IF(
    AND(
      AR$6&gt;=$I192, AR$6&lt;=$J192, $Q$2="Yes",
      NOT( OR(
        AND($M$5=1, OR(WEEKDAY(AR$6,2)=6, WEEKDAY(AR$6,2)=7)),
        AND($M$5=17,  WEEKDAY(AR$6,2)=6),
        AND($M$5=11,  WEEKDAY(AR$6,2)=7)
      ))
    ),
    INDEX(reference!$H$1:$I$9, MATCH($M192, reference!$H$1:$H$9, 0), 2),
    ""
  ),
"")</f>
        <v/>
      </c>
      <c r="AS192" s="53" t="str">
        <f>IFERROR(
  IF(
    AND(
      AS$6&gt;=$I192, AS$6&lt;=$J192, $Q$2="Yes",
      NOT( OR(
        AND($M$5=1, OR(WEEKDAY(AS$6,2)=6, WEEKDAY(AS$6,2)=7)),
        AND($M$5=17,  WEEKDAY(AS$6,2)=6),
        AND($M$5=11,  WEEKDAY(AS$6,2)=7)
      ))
    ),
    INDEX(reference!$H$1:$I$9, MATCH($M192, reference!$H$1:$H$9, 0), 2),
    ""
  ),
"")</f>
        <v/>
      </c>
      <c r="AT192" s="53" t="str">
        <f>IFERROR(
  IF(
    AND(
      AT$6&gt;=$I192, AT$6&lt;=$J192, $Q$2="Yes",
      NOT( OR(
        AND($M$5=1, OR(WEEKDAY(AT$6,2)=6, WEEKDAY(AT$6,2)=7)),
        AND($M$5=17,  WEEKDAY(AT$6,2)=6),
        AND($M$5=11,  WEEKDAY(AT$6,2)=7)
      ))
    ),
    INDEX(reference!$H$1:$I$9, MATCH($M192, reference!$H$1:$H$9, 0), 2),
    ""
  ),
"")</f>
        <v/>
      </c>
      <c r="AU192" s="53" t="str">
        <f>IFERROR(
  IF(
    AND(
      AU$6&gt;=$I192, AU$6&lt;=$J192, $Q$2="Yes",
      NOT( OR(
        AND($M$5=1, OR(WEEKDAY(AU$6,2)=6, WEEKDAY(AU$6,2)=7)),
        AND($M$5=17,  WEEKDAY(AU$6,2)=6),
        AND($M$5=11,  WEEKDAY(AU$6,2)=7)
      ))
    ),
    INDEX(reference!$H$1:$I$9, MATCH($M192, reference!$H$1:$H$9, 0), 2),
    ""
  ),
"")</f>
        <v/>
      </c>
      <c r="AV192" s="53" t="str">
        <f>IFERROR(
  IF(
    AND(
      AV$6&gt;=$I192, AV$6&lt;=$J192, $Q$2="Yes",
      NOT( OR(
        AND($M$5=1, OR(WEEKDAY(AV$6,2)=6, WEEKDAY(AV$6,2)=7)),
        AND($M$5=17,  WEEKDAY(AV$6,2)=6),
        AND($M$5=11,  WEEKDAY(AV$6,2)=7)
      ))
    ),
    INDEX(reference!$H$1:$I$9, MATCH($M192, reference!$H$1:$H$9, 0), 2),
    ""
  ),
"")</f>
        <v/>
      </c>
      <c r="AW192" s="53" t="str">
        <f>IFERROR(
  IF(
    AND(
      AW$6&gt;=$I192, AW$6&lt;=$J192, $Q$2="Yes",
      NOT( OR(
        AND($M$5=1, OR(WEEKDAY(AW$6,2)=6, WEEKDAY(AW$6,2)=7)),
        AND($M$5=17,  WEEKDAY(AW$6,2)=6),
        AND($M$5=11,  WEEKDAY(AW$6,2)=7)
      ))
    ),
    INDEX(reference!$H$1:$I$9, MATCH($M192, reference!$H$1:$H$9, 0), 2),
    ""
  ),
"")</f>
        <v/>
      </c>
      <c r="AX192" s="53" t="str">
        <f>IFERROR(
  IF(
    AND(
      AX$6&gt;=$I192, AX$6&lt;=$J192, $Q$2="Yes",
      NOT( OR(
        AND($M$5=1, OR(WEEKDAY(AX$6,2)=6, WEEKDAY(AX$6,2)=7)),
        AND($M$5=17,  WEEKDAY(AX$6,2)=6),
        AND($M$5=11,  WEEKDAY(AX$6,2)=7)
      ))
    ),
    INDEX(reference!$H$1:$I$9, MATCH($M192, reference!$H$1:$H$9, 0), 2),
    ""
  ),
"")</f>
        <v/>
      </c>
      <c r="AY192" s="53" t="str">
        <f>IFERROR(
  IF(
    AND(
      AY$6&gt;=$I192, AY$6&lt;=$J192, $Q$2="Yes",
      NOT( OR(
        AND($M$5=1, OR(WEEKDAY(AY$6,2)=6, WEEKDAY(AY$6,2)=7)),
        AND($M$5=17,  WEEKDAY(AY$6,2)=6),
        AND($M$5=11,  WEEKDAY(AY$6,2)=7)
      ))
    ),
    INDEX(reference!$H$1:$I$9, MATCH($M192, reference!$H$1:$H$9, 0), 2),
    ""
  ),
"")</f>
        <v/>
      </c>
      <c r="AZ192" s="53" t="str">
        <f>IFERROR(
  IF(
    AND(
      AZ$6&gt;=$I192, AZ$6&lt;=$J192, $Q$2="Yes",
      NOT( OR(
        AND($M$5=1, OR(WEEKDAY(AZ$6,2)=6, WEEKDAY(AZ$6,2)=7)),
        AND($M$5=17,  WEEKDAY(AZ$6,2)=6),
        AND($M$5=11,  WEEKDAY(AZ$6,2)=7)
      ))
    ),
    INDEX(reference!$H$1:$I$9, MATCH($M192, reference!$H$1:$H$9, 0), 2),
    ""
  ),
"")</f>
        <v/>
      </c>
      <c r="BA192" s="53" t="str">
        <f>IFERROR(
  IF(
    AND(
      BA$6&gt;=$I192, BA$6&lt;=$J192, $Q$2="Yes",
      NOT( OR(
        AND($M$5=1, OR(WEEKDAY(BA$6,2)=6, WEEKDAY(BA$6,2)=7)),
        AND($M$5=17,  WEEKDAY(BA$6,2)=6),
        AND($M$5=11,  WEEKDAY(BA$6,2)=7)
      ))
    ),
    INDEX(reference!$H$1:$I$9, MATCH($M192, reference!$H$1:$H$9, 0), 2),
    ""
  ),
"")</f>
        <v/>
      </c>
      <c r="BB192" s="53" t="str">
        <f>IFERROR(
  IF(
    AND(
      BB$6&gt;=$I192, BB$6&lt;=$J192, $Q$2="Yes",
      NOT( OR(
        AND($M$5=1, OR(WEEKDAY(BB$6,2)=6, WEEKDAY(BB$6,2)=7)),
        AND($M$5=17,  WEEKDAY(BB$6,2)=6),
        AND($M$5=11,  WEEKDAY(BB$6,2)=7)
      ))
    ),
    INDEX(reference!$H$1:$I$9, MATCH($M192, reference!$H$1:$H$9, 0), 2),
    ""
  ),
"")</f>
        <v/>
      </c>
      <c r="BC192" s="53" t="str">
        <f>IFERROR(
  IF(
    AND(
      BC$6&gt;=$I192, BC$6&lt;=$J192, $Q$2="Yes",
      NOT( OR(
        AND($M$5=1, OR(WEEKDAY(BC$6,2)=6, WEEKDAY(BC$6,2)=7)),
        AND($M$5=17,  WEEKDAY(BC$6,2)=6),
        AND($M$5=11,  WEEKDAY(BC$6,2)=7)
      ))
    ),
    INDEX(reference!$H$1:$I$9, MATCH($M192, reference!$H$1:$H$9, 0), 2),
    ""
  ),
"")</f>
        <v/>
      </c>
      <c r="BD192" s="53" t="str">
        <f>IFERROR(
  IF(
    AND(
      BD$6&gt;=$I192, BD$6&lt;=$J192, $Q$2="Yes",
      NOT( OR(
        AND($M$5=1, OR(WEEKDAY(BD$6,2)=6, WEEKDAY(BD$6,2)=7)),
        AND($M$5=17,  WEEKDAY(BD$6,2)=6),
        AND($M$5=11,  WEEKDAY(BD$6,2)=7)
      ))
    ),
    INDEX(reference!$H$1:$I$9, MATCH($M192, reference!$H$1:$H$9, 0), 2),
    ""
  ),
"")</f>
        <v/>
      </c>
      <c r="BE192" s="53" t="str">
        <f>IFERROR(
  IF(
    AND(
      BE$6&gt;=$I192, BE$6&lt;=$J192, $Q$2="Yes",
      NOT( OR(
        AND($M$5=1, OR(WEEKDAY(BE$6,2)=6, WEEKDAY(BE$6,2)=7)),
        AND($M$5=17,  WEEKDAY(BE$6,2)=6),
        AND($M$5=11,  WEEKDAY(BE$6,2)=7)
      ))
    ),
    INDEX(reference!$H$1:$I$9, MATCH($M192, reference!$H$1:$H$9, 0), 2),
    ""
  ),
"")</f>
        <v/>
      </c>
      <c r="BF192" s="53" t="str">
        <f>IFERROR(
  IF(
    AND(
      BF$6&gt;=$I192, BF$6&lt;=$J192, $Q$2="Yes",
      NOT( OR(
        AND($M$5=1, OR(WEEKDAY(BF$6,2)=6, WEEKDAY(BF$6,2)=7)),
        AND($M$5=17,  WEEKDAY(BF$6,2)=6),
        AND($M$5=11,  WEEKDAY(BF$6,2)=7)
      ))
    ),
    INDEX(reference!$H$1:$I$9, MATCH($M192, reference!$H$1:$H$9, 0), 2),
    ""
  ),
"")</f>
        <v/>
      </c>
      <c r="BG192" s="53" t="str">
        <f>IFERROR(
  IF(
    AND(
      BG$6&gt;=$I192, BG$6&lt;=$J192, $Q$2="Yes",
      NOT( OR(
        AND($M$5=1, OR(WEEKDAY(BG$6,2)=6, WEEKDAY(BG$6,2)=7)),
        AND($M$5=17,  WEEKDAY(BG$6,2)=6),
        AND($M$5=11,  WEEKDAY(BG$6,2)=7)
      ))
    ),
    INDEX(reference!$H$1:$I$9, MATCH($M192, reference!$H$1:$H$9, 0), 2),
    ""
  ),
"")</f>
        <v/>
      </c>
      <c r="BH192" s="53" t="str">
        <f>IFERROR(
  IF(
    AND(
      BH$6&gt;=$I192, BH$6&lt;=$J192, $Q$2="Yes",
      NOT( OR(
        AND($M$5=1, OR(WEEKDAY(BH$6,2)=6, WEEKDAY(BH$6,2)=7)),
        AND($M$5=17,  WEEKDAY(BH$6,2)=6),
        AND($M$5=11,  WEEKDAY(BH$6,2)=7)
      ))
    ),
    INDEX(reference!$H$1:$I$9, MATCH($M192, reference!$H$1:$H$9, 0), 2),
    ""
  ),
"")</f>
        <v/>
      </c>
      <c r="BI192" s="53" t="str">
        <f>IFERROR(
  IF(
    AND(
      BI$6&gt;=$I192, BI$6&lt;=$J192, $Q$2="Yes",
      NOT( OR(
        AND($M$5=1, OR(WEEKDAY(BI$6,2)=6, WEEKDAY(BI$6,2)=7)),
        AND($M$5=17,  WEEKDAY(BI$6,2)=6),
        AND($M$5=11,  WEEKDAY(BI$6,2)=7)
      ))
    ),
    INDEX(reference!$H$1:$I$9, MATCH($M192, reference!$H$1:$H$9, 0), 2),
    ""
  ),
"")</f>
        <v/>
      </c>
      <c r="BJ192" s="53" t="str">
        <f>IFERROR(
  IF(
    AND(
      BJ$6&gt;=$I192, BJ$6&lt;=$J192, $Q$2="Yes",
      NOT( OR(
        AND($M$5=1, OR(WEEKDAY(BJ$6,2)=6, WEEKDAY(BJ$6,2)=7)),
        AND($M$5=17,  WEEKDAY(BJ$6,2)=6),
        AND($M$5=11,  WEEKDAY(BJ$6,2)=7)
      ))
    ),
    INDEX(reference!$H$1:$I$9, MATCH($M192, reference!$H$1:$H$9, 0), 2),
    ""
  ),
"")</f>
        <v/>
      </c>
      <c r="BK192" s="53" t="str">
        <f>IFERROR(
  IF(
    AND(
      BK$6&gt;=$I192, BK$6&lt;=$J192, $Q$2="Yes",
      NOT( OR(
        AND($M$5=1, OR(WEEKDAY(BK$6,2)=6, WEEKDAY(BK$6,2)=7)),
        AND($M$5=17,  WEEKDAY(BK$6,2)=6),
        AND($M$5=11,  WEEKDAY(BK$6,2)=7)
      ))
    ),
    INDEX(reference!$H$1:$I$9, MATCH($M192, reference!$H$1:$H$9, 0), 2),
    ""
  ),
"")</f>
        <v/>
      </c>
      <c r="BL192" s="53" t="str">
        <f>IFERROR(
  IF(
    AND(
      BL$6&gt;=$I192, BL$6&lt;=$J192, $Q$2="Yes",
      NOT( OR(
        AND($M$5=1, OR(WEEKDAY(BL$6,2)=6, WEEKDAY(BL$6,2)=7)),
        AND($M$5=17,  WEEKDAY(BL$6,2)=6),
        AND($M$5=11,  WEEKDAY(BL$6,2)=7)
      ))
    ),
    INDEX(reference!$H$1:$I$9, MATCH($M192, reference!$H$1:$H$9, 0), 2),
    ""
  ),
"")</f>
        <v/>
      </c>
      <c r="BM192" s="53" t="str">
        <f>IFERROR(
  IF(
    AND(
      BM$6&gt;=$I192, BM$6&lt;=$J192, $Q$2="Yes",
      NOT( OR(
        AND($M$5=1, OR(WEEKDAY(BM$6,2)=6, WEEKDAY(BM$6,2)=7)),
        AND($M$5=17,  WEEKDAY(BM$6,2)=6),
        AND($M$5=11,  WEEKDAY(BM$6,2)=7)
      ))
    ),
    INDEX(reference!$H$1:$I$9, MATCH($M192, reference!$H$1:$H$9, 0), 2),
    ""
  ),
"")</f>
        <v/>
      </c>
      <c r="BN192" s="53" t="str">
        <f>IFERROR(
  IF(
    AND(
      BN$6&gt;=$I192, BN$6&lt;=$J192, $Q$2="Yes",
      NOT( OR(
        AND($M$5=1, OR(WEEKDAY(BN$6,2)=6, WEEKDAY(BN$6,2)=7)),
        AND($M$5=17,  WEEKDAY(BN$6,2)=6),
        AND($M$5=11,  WEEKDAY(BN$6,2)=7)
      ))
    ),
    INDEX(reference!$H$1:$I$9, MATCH($M192, reference!$H$1:$H$9, 0), 2),
    ""
  ),
"")</f>
        <v/>
      </c>
      <c r="BO192" s="53" t="str">
        <f>IFERROR(
  IF(
    AND(
      BO$6&gt;=$I192, BO$6&lt;=$J192, $Q$2="Yes",
      NOT( OR(
        AND($M$5=1, OR(WEEKDAY(BO$6,2)=6, WEEKDAY(BO$6,2)=7)),
        AND($M$5=17,  WEEKDAY(BO$6,2)=6),
        AND($M$5=11,  WEEKDAY(BO$6,2)=7)
      ))
    ),
    INDEX(reference!$H$1:$I$9, MATCH($M192, reference!$H$1:$H$9, 0), 2),
    ""
  ),
"")</f>
        <v/>
      </c>
      <c r="BP192" s="53" t="str">
        <f>IFERROR(
  IF(
    AND(
      BP$6&gt;=$I192, BP$6&lt;=$J192, $Q$2="Yes",
      NOT( OR(
        AND($M$5=1, OR(WEEKDAY(BP$6,2)=6, WEEKDAY(BP$6,2)=7)),
        AND($M$5=17,  WEEKDAY(BP$6,2)=6),
        AND($M$5=11,  WEEKDAY(BP$6,2)=7)
      ))
    ),
    INDEX(reference!$H$1:$I$9, MATCH($M192, reference!$H$1:$H$9, 0), 2),
    ""
  ),
"")</f>
        <v/>
      </c>
      <c r="BQ192" s="53" t="str">
        <f>IFERROR(
  IF(
    AND(
      BQ$6&gt;=$I192, BQ$6&lt;=$J192, $Q$2="Yes",
      NOT( OR(
        AND($M$5=1, OR(WEEKDAY(BQ$6,2)=6, WEEKDAY(BQ$6,2)=7)),
        AND($M$5=17,  WEEKDAY(BQ$6,2)=6),
        AND($M$5=11,  WEEKDAY(BQ$6,2)=7)
      ))
    ),
    INDEX(reference!$H$1:$I$9, MATCH($M192, reference!$H$1:$H$9, 0), 2),
    ""
  ),
"")</f>
        <v/>
      </c>
    </row>
    <row r="193" spans="1:69" ht="22.5" customHeight="1" x14ac:dyDescent="0.15">
      <c r="A193" s="46">
        <f>COUNTIF($L$7:M193,M193)</f>
        <v>0</v>
      </c>
      <c r="B193" s="46" t="str">
        <f t="shared" si="10"/>
        <v>-0</v>
      </c>
      <c r="C193" s="46" t="str">
        <f>IFERROR(IF(G193="","",MOD(COUNTIFS($F$6:G193,"◯"),10)),"")</f>
        <v/>
      </c>
      <c r="D193" s="46" t="str" cm="1">
        <f t="array" ref="D193">IF(G193="","",_xlfn.SWITCH(G193,"◯",1,"◆",2,"★",3))</f>
        <v/>
      </c>
      <c r="E193" s="46"/>
      <c r="F193" s="47"/>
      <c r="G193" s="48"/>
      <c r="H193" s="49"/>
      <c r="I193" s="51"/>
      <c r="J193" s="51"/>
      <c r="K193" s="52" t="str">
        <f t="shared" si="9"/>
        <v/>
      </c>
      <c r="L193" s="50"/>
      <c r="M193" s="50"/>
      <c r="N193" s="53" t="str">
        <f>IFERROR(
  IF(
    AND(
      N$6&gt;=$I193, N$6&lt;=$J193, $Q$2="Yes",
      NOT( OR(
        AND($M$5=1, OR(WEEKDAY(N$6,2)=6, WEEKDAY(N$6,2)=7)),
        AND($M$5=17,  WEEKDAY(N$6,2)=6),
        AND($M$5=11,  WEEKDAY(N$6,2)=7)
      ))
    ),
    INDEX(reference!$H$1:$I$9, MATCH($M193, reference!$H$1:$H$9, 0), 2),
    ""
  ),
"")</f>
        <v/>
      </c>
      <c r="O193" s="53" t="str">
        <f>IFERROR(
  IF(
    AND(
      O$6&gt;=$I193, O$6&lt;=$J193, $Q$2="Yes",
      NOT( OR(
        AND($M$5=1, OR(WEEKDAY(O$6,2)=6, WEEKDAY(O$6,2)=7)),
        AND($M$5=17,  WEEKDAY(O$6,2)=6),
        AND($M$5=11,  WEEKDAY(O$6,2)=7)
      ))
    ),
    INDEX(reference!$H$1:$I$9, MATCH($M193, reference!$H$1:$H$9, 0), 2),
    ""
  ),
"")</f>
        <v/>
      </c>
      <c r="P193" s="53" t="str">
        <f>IFERROR(
  IF(
    AND(
      P$6&gt;=$I193, P$6&lt;=$J193, $Q$2="Yes",
      NOT( OR(
        AND($M$5=1, OR(WEEKDAY(P$6,2)=6, WEEKDAY(P$6,2)=7)),
        AND($M$5=17,  WEEKDAY(P$6,2)=6),
        AND($M$5=11,  WEEKDAY(P$6,2)=7)
      ))
    ),
    INDEX(reference!$H$1:$I$9, MATCH($M193, reference!$H$1:$H$9, 0), 2),
    ""
  ),
"")</f>
        <v/>
      </c>
      <c r="Q193" s="53" t="str">
        <f>IFERROR(
  IF(
    AND(
      Q$6&gt;=$I193, Q$6&lt;=$J193, $Q$2="Yes",
      NOT( OR(
        AND($M$5=1, OR(WEEKDAY(Q$6,2)=6, WEEKDAY(Q$6,2)=7)),
        AND($M$5=17,  WEEKDAY(Q$6,2)=6),
        AND($M$5=11,  WEEKDAY(Q$6,2)=7)
      ))
    ),
    INDEX(reference!$H$1:$I$9, MATCH($M193, reference!$H$1:$H$9, 0), 2),
    ""
  ),
"")</f>
        <v/>
      </c>
      <c r="R193" s="53" t="str">
        <f>IFERROR(
  IF(
    AND(
      R$6&gt;=$I193, R$6&lt;=$J193, $Q$2="Yes",
      NOT( OR(
        AND($M$5=1, OR(WEEKDAY(R$6,2)=6, WEEKDAY(R$6,2)=7)),
        AND($M$5=17,  WEEKDAY(R$6,2)=6),
        AND($M$5=11,  WEEKDAY(R$6,2)=7)
      ))
    ),
    INDEX(reference!$H$1:$I$9, MATCH($M193, reference!$H$1:$H$9, 0), 2),
    ""
  ),
"")</f>
        <v/>
      </c>
      <c r="S193" s="53" t="str">
        <f>IFERROR(
  IF(
    AND(
      S$6&gt;=$I193, S$6&lt;=$J193, $Q$2="Yes",
      NOT( OR(
        AND($M$5=1, OR(WEEKDAY(S$6,2)=6, WEEKDAY(S$6,2)=7)),
        AND($M$5=17,  WEEKDAY(S$6,2)=6),
        AND($M$5=11,  WEEKDAY(S$6,2)=7)
      ))
    ),
    INDEX(reference!$H$1:$I$9, MATCH($M193, reference!$H$1:$H$9, 0), 2),
    ""
  ),
"")</f>
        <v/>
      </c>
      <c r="T193" s="53" t="str">
        <f>IFERROR(
  IF(
    AND(
      T$6&gt;=$I193, T$6&lt;=$J193, $Q$2="Yes",
      NOT( OR(
        AND($M$5=1, OR(WEEKDAY(T$6,2)=6, WEEKDAY(T$6,2)=7)),
        AND($M$5=17,  WEEKDAY(T$6,2)=6),
        AND($M$5=11,  WEEKDAY(T$6,2)=7)
      ))
    ),
    INDEX(reference!$H$1:$I$9, MATCH($M193, reference!$H$1:$H$9, 0), 2),
    ""
  ),
"")</f>
        <v/>
      </c>
      <c r="U193" s="53" t="str">
        <f>IFERROR(
  IF(
    AND(
      U$6&gt;=$I193, U$6&lt;=$J193, $Q$2="Yes",
      NOT( OR(
        AND($M$5=1, OR(WEEKDAY(U$6,2)=6, WEEKDAY(U$6,2)=7)),
        AND($M$5=17,  WEEKDAY(U$6,2)=6),
        AND($M$5=11,  WEEKDAY(U$6,2)=7)
      ))
    ),
    INDEX(reference!$H$1:$I$9, MATCH($M193, reference!$H$1:$H$9, 0), 2),
    ""
  ),
"")</f>
        <v/>
      </c>
      <c r="V193" s="53" t="str">
        <f>IFERROR(
  IF(
    AND(
      V$6&gt;=$I193, V$6&lt;=$J193, $Q$2="Yes",
      NOT( OR(
        AND($M$5=1, OR(WEEKDAY(V$6,2)=6, WEEKDAY(V$6,2)=7)),
        AND($M$5=17,  WEEKDAY(V$6,2)=6),
        AND($M$5=11,  WEEKDAY(V$6,2)=7)
      ))
    ),
    INDEX(reference!$H$1:$I$9, MATCH($M193, reference!$H$1:$H$9, 0), 2),
    ""
  ),
"")</f>
        <v/>
      </c>
      <c r="W193" s="53" t="str">
        <f>IFERROR(
  IF(
    AND(
      W$6&gt;=$I193, W$6&lt;=$J193, $Q$2="Yes",
      NOT( OR(
        AND($M$5=1, OR(WEEKDAY(W$6,2)=6, WEEKDAY(W$6,2)=7)),
        AND($M$5=17,  WEEKDAY(W$6,2)=6),
        AND($M$5=11,  WEEKDAY(W$6,2)=7)
      ))
    ),
    INDEX(reference!$H$1:$I$9, MATCH($M193, reference!$H$1:$H$9, 0), 2),
    ""
  ),
"")</f>
        <v/>
      </c>
      <c r="X193" s="53" t="str">
        <f>IFERROR(
  IF(
    AND(
      X$6&gt;=$I193, X$6&lt;=$J193, $Q$2="Yes",
      NOT( OR(
        AND($M$5=1, OR(WEEKDAY(X$6,2)=6, WEEKDAY(X$6,2)=7)),
        AND($M$5=17,  WEEKDAY(X$6,2)=6),
        AND($M$5=11,  WEEKDAY(X$6,2)=7)
      ))
    ),
    INDEX(reference!$H$1:$I$9, MATCH($M193, reference!$H$1:$H$9, 0), 2),
    ""
  ),
"")</f>
        <v/>
      </c>
      <c r="Y193" s="53" t="str">
        <f>IFERROR(
  IF(
    AND(
      Y$6&gt;=$I193, Y$6&lt;=$J193, $Q$2="Yes",
      NOT( OR(
        AND($M$5=1, OR(WEEKDAY(Y$6,2)=6, WEEKDAY(Y$6,2)=7)),
        AND($M$5=17,  WEEKDAY(Y$6,2)=6),
        AND($M$5=11,  WEEKDAY(Y$6,2)=7)
      ))
    ),
    INDEX(reference!$H$1:$I$9, MATCH($M193, reference!$H$1:$H$9, 0), 2),
    ""
  ),
"")</f>
        <v/>
      </c>
      <c r="Z193" s="53" t="str">
        <f>IFERROR(
  IF(
    AND(
      Z$6&gt;=$I193, Z$6&lt;=$J193, $Q$2="Yes",
      NOT( OR(
        AND($M$5=1, OR(WEEKDAY(Z$6,2)=6, WEEKDAY(Z$6,2)=7)),
        AND($M$5=17,  WEEKDAY(Z$6,2)=6),
        AND($M$5=11,  WEEKDAY(Z$6,2)=7)
      ))
    ),
    INDEX(reference!$H$1:$I$9, MATCH($M193, reference!$H$1:$H$9, 0), 2),
    ""
  ),
"")</f>
        <v/>
      </c>
      <c r="AA193" s="53" t="str">
        <f>IFERROR(
  IF(
    AND(
      AA$6&gt;=$I193, AA$6&lt;=$J193, $Q$2="Yes",
      NOT( OR(
        AND($M$5=1, OR(WEEKDAY(AA$6,2)=6, WEEKDAY(AA$6,2)=7)),
        AND($M$5=17,  WEEKDAY(AA$6,2)=6),
        AND($M$5=11,  WEEKDAY(AA$6,2)=7)
      ))
    ),
    INDEX(reference!$H$1:$I$9, MATCH($M193, reference!$H$1:$H$9, 0), 2),
    ""
  ),
"")</f>
        <v/>
      </c>
      <c r="AB193" s="53" t="str">
        <f>IFERROR(
  IF(
    AND(
      AB$6&gt;=$I193, AB$6&lt;=$J193, $Q$2="Yes",
      NOT( OR(
        AND($M$5=1, OR(WEEKDAY(AB$6,2)=6, WEEKDAY(AB$6,2)=7)),
        AND($M$5=17,  WEEKDAY(AB$6,2)=6),
        AND($M$5=11,  WEEKDAY(AB$6,2)=7)
      ))
    ),
    INDEX(reference!$H$1:$I$9, MATCH($M193, reference!$H$1:$H$9, 0), 2),
    ""
  ),
"")</f>
        <v/>
      </c>
      <c r="AC193" s="53" t="str">
        <f>IFERROR(
  IF(
    AND(
      AC$6&gt;=$I193, AC$6&lt;=$J193, $Q$2="Yes",
      NOT( OR(
        AND($M$5=1, OR(WEEKDAY(AC$6,2)=6, WEEKDAY(AC$6,2)=7)),
        AND($M$5=17,  WEEKDAY(AC$6,2)=6),
        AND($M$5=11,  WEEKDAY(AC$6,2)=7)
      ))
    ),
    INDEX(reference!$H$1:$I$9, MATCH($M193, reference!$H$1:$H$9, 0), 2),
    ""
  ),
"")</f>
        <v/>
      </c>
      <c r="AD193" s="53" t="str">
        <f>IFERROR(
  IF(
    AND(
      AD$6&gt;=$I193, AD$6&lt;=$J193, $Q$2="Yes",
      NOT( OR(
        AND($M$5=1, OR(WEEKDAY(AD$6,2)=6, WEEKDAY(AD$6,2)=7)),
        AND($M$5=17,  WEEKDAY(AD$6,2)=6),
        AND($M$5=11,  WEEKDAY(AD$6,2)=7)
      ))
    ),
    INDEX(reference!$H$1:$I$9, MATCH($M193, reference!$H$1:$H$9, 0), 2),
    ""
  ),
"")</f>
        <v/>
      </c>
      <c r="AE193" s="53" t="str">
        <f>IFERROR(
  IF(
    AND(
      AE$6&gt;=$I193, AE$6&lt;=$J193, $Q$2="Yes",
      NOT( OR(
        AND($M$5=1, OR(WEEKDAY(AE$6,2)=6, WEEKDAY(AE$6,2)=7)),
        AND($M$5=17,  WEEKDAY(AE$6,2)=6),
        AND($M$5=11,  WEEKDAY(AE$6,2)=7)
      ))
    ),
    INDEX(reference!$H$1:$I$9, MATCH($M193, reference!$H$1:$H$9, 0), 2),
    ""
  ),
"")</f>
        <v/>
      </c>
      <c r="AF193" s="53" t="str">
        <f>IFERROR(
  IF(
    AND(
      AF$6&gt;=$I193, AF$6&lt;=$J193, $Q$2="Yes",
      NOT( OR(
        AND($M$5=1, OR(WEEKDAY(AF$6,2)=6, WEEKDAY(AF$6,2)=7)),
        AND($M$5=17,  WEEKDAY(AF$6,2)=6),
        AND($M$5=11,  WEEKDAY(AF$6,2)=7)
      ))
    ),
    INDEX(reference!$H$1:$I$9, MATCH($M193, reference!$H$1:$H$9, 0), 2),
    ""
  ),
"")</f>
        <v/>
      </c>
      <c r="AG193" s="53" t="str">
        <f>IFERROR(
  IF(
    AND(
      AG$6&gt;=$I193, AG$6&lt;=$J193, $Q$2="Yes",
      NOT( OR(
        AND($M$5=1, OR(WEEKDAY(AG$6,2)=6, WEEKDAY(AG$6,2)=7)),
        AND($M$5=17,  WEEKDAY(AG$6,2)=6),
        AND($M$5=11,  WEEKDAY(AG$6,2)=7)
      ))
    ),
    INDEX(reference!$H$1:$I$9, MATCH($M193, reference!$H$1:$H$9, 0), 2),
    ""
  ),
"")</f>
        <v/>
      </c>
      <c r="AH193" s="53" t="str">
        <f>IFERROR(
  IF(
    AND(
      AH$6&gt;=$I193, AH$6&lt;=$J193, $Q$2="Yes",
      NOT( OR(
        AND($M$5=1, OR(WEEKDAY(AH$6,2)=6, WEEKDAY(AH$6,2)=7)),
        AND($M$5=17,  WEEKDAY(AH$6,2)=6),
        AND($M$5=11,  WEEKDAY(AH$6,2)=7)
      ))
    ),
    INDEX(reference!$H$1:$I$9, MATCH($M193, reference!$H$1:$H$9, 0), 2),
    ""
  ),
"")</f>
        <v/>
      </c>
      <c r="AI193" s="53" t="str">
        <f>IFERROR(
  IF(
    AND(
      AI$6&gt;=$I193, AI$6&lt;=$J193, $Q$2="Yes",
      NOT( OR(
        AND($M$5=1, OR(WEEKDAY(AI$6,2)=6, WEEKDAY(AI$6,2)=7)),
        AND($M$5=17,  WEEKDAY(AI$6,2)=6),
        AND($M$5=11,  WEEKDAY(AI$6,2)=7)
      ))
    ),
    INDEX(reference!$H$1:$I$9, MATCH($M193, reference!$H$1:$H$9, 0), 2),
    ""
  ),
"")</f>
        <v/>
      </c>
      <c r="AJ193" s="53" t="str">
        <f>IFERROR(
  IF(
    AND(
      AJ$6&gt;=$I193, AJ$6&lt;=$J193, $Q$2="Yes",
      NOT( OR(
        AND($M$5=1, OR(WEEKDAY(AJ$6,2)=6, WEEKDAY(AJ$6,2)=7)),
        AND($M$5=17,  WEEKDAY(AJ$6,2)=6),
        AND($M$5=11,  WEEKDAY(AJ$6,2)=7)
      ))
    ),
    INDEX(reference!$H$1:$I$9, MATCH($M193, reference!$H$1:$H$9, 0), 2),
    ""
  ),
"")</f>
        <v/>
      </c>
      <c r="AK193" s="53" t="str">
        <f>IFERROR(
  IF(
    AND(
      AK$6&gt;=$I193, AK$6&lt;=$J193, $Q$2="Yes",
      NOT( OR(
        AND($M$5=1, OR(WEEKDAY(AK$6,2)=6, WEEKDAY(AK$6,2)=7)),
        AND($M$5=17,  WEEKDAY(AK$6,2)=6),
        AND($M$5=11,  WEEKDAY(AK$6,2)=7)
      ))
    ),
    INDEX(reference!$H$1:$I$9, MATCH($M193, reference!$H$1:$H$9, 0), 2),
    ""
  ),
"")</f>
        <v/>
      </c>
      <c r="AL193" s="53" t="str">
        <f>IFERROR(
  IF(
    AND(
      AL$6&gt;=$I193, AL$6&lt;=$J193, $Q$2="Yes",
      NOT( OR(
        AND($M$5=1, OR(WEEKDAY(AL$6,2)=6, WEEKDAY(AL$6,2)=7)),
        AND($M$5=17,  WEEKDAY(AL$6,2)=6),
        AND($M$5=11,  WEEKDAY(AL$6,2)=7)
      ))
    ),
    INDEX(reference!$H$1:$I$9, MATCH($M193, reference!$H$1:$H$9, 0), 2),
    ""
  ),
"")</f>
        <v/>
      </c>
      <c r="AM193" s="53" t="str">
        <f>IFERROR(
  IF(
    AND(
      AM$6&gt;=$I193, AM$6&lt;=$J193, $Q$2="Yes",
      NOT( OR(
        AND($M$5=1, OR(WEEKDAY(AM$6,2)=6, WEEKDAY(AM$6,2)=7)),
        AND($M$5=17,  WEEKDAY(AM$6,2)=6),
        AND($M$5=11,  WEEKDAY(AM$6,2)=7)
      ))
    ),
    INDEX(reference!$H$1:$I$9, MATCH($M193, reference!$H$1:$H$9, 0), 2),
    ""
  ),
"")</f>
        <v/>
      </c>
      <c r="AN193" s="53" t="str">
        <f>IFERROR(
  IF(
    AND(
      AN$6&gt;=$I193, AN$6&lt;=$J193, $Q$2="Yes",
      NOT( OR(
        AND($M$5=1, OR(WEEKDAY(AN$6,2)=6, WEEKDAY(AN$6,2)=7)),
        AND($M$5=17,  WEEKDAY(AN$6,2)=6),
        AND($M$5=11,  WEEKDAY(AN$6,2)=7)
      ))
    ),
    INDEX(reference!$H$1:$I$9, MATCH($M193, reference!$H$1:$H$9, 0), 2),
    ""
  ),
"")</f>
        <v/>
      </c>
      <c r="AO193" s="53" t="str">
        <f>IFERROR(
  IF(
    AND(
      AO$6&gt;=$I193, AO$6&lt;=$J193, $Q$2="Yes",
      NOT( OR(
        AND($M$5=1, OR(WEEKDAY(AO$6,2)=6, WEEKDAY(AO$6,2)=7)),
        AND($M$5=17,  WEEKDAY(AO$6,2)=6),
        AND($M$5=11,  WEEKDAY(AO$6,2)=7)
      ))
    ),
    INDEX(reference!$H$1:$I$9, MATCH($M193, reference!$H$1:$H$9, 0), 2),
    ""
  ),
"")</f>
        <v/>
      </c>
      <c r="AP193" s="53" t="str">
        <f>IFERROR(
  IF(
    AND(
      AP$6&gt;=$I193, AP$6&lt;=$J193, $Q$2="Yes",
      NOT( OR(
        AND($M$5=1, OR(WEEKDAY(AP$6,2)=6, WEEKDAY(AP$6,2)=7)),
        AND($M$5=17,  WEEKDAY(AP$6,2)=6),
        AND($M$5=11,  WEEKDAY(AP$6,2)=7)
      ))
    ),
    INDEX(reference!$H$1:$I$9, MATCH($M193, reference!$H$1:$H$9, 0), 2),
    ""
  ),
"")</f>
        <v/>
      </c>
      <c r="AQ193" s="53" t="str">
        <f>IFERROR(
  IF(
    AND(
      AQ$6&gt;=$I193, AQ$6&lt;=$J193, $Q$2="Yes",
      NOT( OR(
        AND($M$5=1, OR(WEEKDAY(AQ$6,2)=6, WEEKDAY(AQ$6,2)=7)),
        AND($M$5=17,  WEEKDAY(AQ$6,2)=6),
        AND($M$5=11,  WEEKDAY(AQ$6,2)=7)
      ))
    ),
    INDEX(reference!$H$1:$I$9, MATCH($M193, reference!$H$1:$H$9, 0), 2),
    ""
  ),
"")</f>
        <v/>
      </c>
      <c r="AR193" s="53" t="str">
        <f>IFERROR(
  IF(
    AND(
      AR$6&gt;=$I193, AR$6&lt;=$J193, $Q$2="Yes",
      NOT( OR(
        AND($M$5=1, OR(WEEKDAY(AR$6,2)=6, WEEKDAY(AR$6,2)=7)),
        AND($M$5=17,  WEEKDAY(AR$6,2)=6),
        AND($M$5=11,  WEEKDAY(AR$6,2)=7)
      ))
    ),
    INDEX(reference!$H$1:$I$9, MATCH($M193, reference!$H$1:$H$9, 0), 2),
    ""
  ),
"")</f>
        <v/>
      </c>
      <c r="AS193" s="53" t="str">
        <f>IFERROR(
  IF(
    AND(
      AS$6&gt;=$I193, AS$6&lt;=$J193, $Q$2="Yes",
      NOT( OR(
        AND($M$5=1, OR(WEEKDAY(AS$6,2)=6, WEEKDAY(AS$6,2)=7)),
        AND($M$5=17,  WEEKDAY(AS$6,2)=6),
        AND($M$5=11,  WEEKDAY(AS$6,2)=7)
      ))
    ),
    INDEX(reference!$H$1:$I$9, MATCH($M193, reference!$H$1:$H$9, 0), 2),
    ""
  ),
"")</f>
        <v/>
      </c>
      <c r="AT193" s="53" t="str">
        <f>IFERROR(
  IF(
    AND(
      AT$6&gt;=$I193, AT$6&lt;=$J193, $Q$2="Yes",
      NOT( OR(
        AND($M$5=1, OR(WEEKDAY(AT$6,2)=6, WEEKDAY(AT$6,2)=7)),
        AND($M$5=17,  WEEKDAY(AT$6,2)=6),
        AND($M$5=11,  WEEKDAY(AT$6,2)=7)
      ))
    ),
    INDEX(reference!$H$1:$I$9, MATCH($M193, reference!$H$1:$H$9, 0), 2),
    ""
  ),
"")</f>
        <v/>
      </c>
      <c r="AU193" s="53" t="str">
        <f>IFERROR(
  IF(
    AND(
      AU$6&gt;=$I193, AU$6&lt;=$J193, $Q$2="Yes",
      NOT( OR(
        AND($M$5=1, OR(WEEKDAY(AU$6,2)=6, WEEKDAY(AU$6,2)=7)),
        AND($M$5=17,  WEEKDAY(AU$6,2)=6),
        AND($M$5=11,  WEEKDAY(AU$6,2)=7)
      ))
    ),
    INDEX(reference!$H$1:$I$9, MATCH($M193, reference!$H$1:$H$9, 0), 2),
    ""
  ),
"")</f>
        <v/>
      </c>
      <c r="AV193" s="53" t="str">
        <f>IFERROR(
  IF(
    AND(
      AV$6&gt;=$I193, AV$6&lt;=$J193, $Q$2="Yes",
      NOT( OR(
        AND($M$5=1, OR(WEEKDAY(AV$6,2)=6, WEEKDAY(AV$6,2)=7)),
        AND($M$5=17,  WEEKDAY(AV$6,2)=6),
        AND($M$5=11,  WEEKDAY(AV$6,2)=7)
      ))
    ),
    INDEX(reference!$H$1:$I$9, MATCH($M193, reference!$H$1:$H$9, 0), 2),
    ""
  ),
"")</f>
        <v/>
      </c>
      <c r="AW193" s="53" t="str">
        <f>IFERROR(
  IF(
    AND(
      AW$6&gt;=$I193, AW$6&lt;=$J193, $Q$2="Yes",
      NOT( OR(
        AND($M$5=1, OR(WEEKDAY(AW$6,2)=6, WEEKDAY(AW$6,2)=7)),
        AND($M$5=17,  WEEKDAY(AW$6,2)=6),
        AND($M$5=11,  WEEKDAY(AW$6,2)=7)
      ))
    ),
    INDEX(reference!$H$1:$I$9, MATCH($M193, reference!$H$1:$H$9, 0), 2),
    ""
  ),
"")</f>
        <v/>
      </c>
      <c r="AX193" s="53" t="str">
        <f>IFERROR(
  IF(
    AND(
      AX$6&gt;=$I193, AX$6&lt;=$J193, $Q$2="Yes",
      NOT( OR(
        AND($M$5=1, OR(WEEKDAY(AX$6,2)=6, WEEKDAY(AX$6,2)=7)),
        AND($M$5=17,  WEEKDAY(AX$6,2)=6),
        AND($M$5=11,  WEEKDAY(AX$6,2)=7)
      ))
    ),
    INDEX(reference!$H$1:$I$9, MATCH($M193, reference!$H$1:$H$9, 0), 2),
    ""
  ),
"")</f>
        <v/>
      </c>
      <c r="AY193" s="53" t="str">
        <f>IFERROR(
  IF(
    AND(
      AY$6&gt;=$I193, AY$6&lt;=$J193, $Q$2="Yes",
      NOT( OR(
        AND($M$5=1, OR(WEEKDAY(AY$6,2)=6, WEEKDAY(AY$6,2)=7)),
        AND($M$5=17,  WEEKDAY(AY$6,2)=6),
        AND($M$5=11,  WEEKDAY(AY$6,2)=7)
      ))
    ),
    INDEX(reference!$H$1:$I$9, MATCH($M193, reference!$H$1:$H$9, 0), 2),
    ""
  ),
"")</f>
        <v/>
      </c>
      <c r="AZ193" s="53" t="str">
        <f>IFERROR(
  IF(
    AND(
      AZ$6&gt;=$I193, AZ$6&lt;=$J193, $Q$2="Yes",
      NOT( OR(
        AND($M$5=1, OR(WEEKDAY(AZ$6,2)=6, WEEKDAY(AZ$6,2)=7)),
        AND($M$5=17,  WEEKDAY(AZ$6,2)=6),
        AND($M$5=11,  WEEKDAY(AZ$6,2)=7)
      ))
    ),
    INDEX(reference!$H$1:$I$9, MATCH($M193, reference!$H$1:$H$9, 0), 2),
    ""
  ),
"")</f>
        <v/>
      </c>
      <c r="BA193" s="53" t="str">
        <f>IFERROR(
  IF(
    AND(
      BA$6&gt;=$I193, BA$6&lt;=$J193, $Q$2="Yes",
      NOT( OR(
        AND($M$5=1, OR(WEEKDAY(BA$6,2)=6, WEEKDAY(BA$6,2)=7)),
        AND($M$5=17,  WEEKDAY(BA$6,2)=6),
        AND($M$5=11,  WEEKDAY(BA$6,2)=7)
      ))
    ),
    INDEX(reference!$H$1:$I$9, MATCH($M193, reference!$H$1:$H$9, 0), 2),
    ""
  ),
"")</f>
        <v/>
      </c>
      <c r="BB193" s="53" t="str">
        <f>IFERROR(
  IF(
    AND(
      BB$6&gt;=$I193, BB$6&lt;=$J193, $Q$2="Yes",
      NOT( OR(
        AND($M$5=1, OR(WEEKDAY(BB$6,2)=6, WEEKDAY(BB$6,2)=7)),
        AND($M$5=17,  WEEKDAY(BB$6,2)=6),
        AND($M$5=11,  WEEKDAY(BB$6,2)=7)
      ))
    ),
    INDEX(reference!$H$1:$I$9, MATCH($M193, reference!$H$1:$H$9, 0), 2),
    ""
  ),
"")</f>
        <v/>
      </c>
      <c r="BC193" s="53" t="str">
        <f>IFERROR(
  IF(
    AND(
      BC$6&gt;=$I193, BC$6&lt;=$J193, $Q$2="Yes",
      NOT( OR(
        AND($M$5=1, OR(WEEKDAY(BC$6,2)=6, WEEKDAY(BC$6,2)=7)),
        AND($M$5=17,  WEEKDAY(BC$6,2)=6),
        AND($M$5=11,  WEEKDAY(BC$6,2)=7)
      ))
    ),
    INDEX(reference!$H$1:$I$9, MATCH($M193, reference!$H$1:$H$9, 0), 2),
    ""
  ),
"")</f>
        <v/>
      </c>
      <c r="BD193" s="53" t="str">
        <f>IFERROR(
  IF(
    AND(
      BD$6&gt;=$I193, BD$6&lt;=$J193, $Q$2="Yes",
      NOT( OR(
        AND($M$5=1, OR(WEEKDAY(BD$6,2)=6, WEEKDAY(BD$6,2)=7)),
        AND($M$5=17,  WEEKDAY(BD$6,2)=6),
        AND($M$5=11,  WEEKDAY(BD$6,2)=7)
      ))
    ),
    INDEX(reference!$H$1:$I$9, MATCH($M193, reference!$H$1:$H$9, 0), 2),
    ""
  ),
"")</f>
        <v/>
      </c>
      <c r="BE193" s="53" t="str">
        <f>IFERROR(
  IF(
    AND(
      BE$6&gt;=$I193, BE$6&lt;=$J193, $Q$2="Yes",
      NOT( OR(
        AND($M$5=1, OR(WEEKDAY(BE$6,2)=6, WEEKDAY(BE$6,2)=7)),
        AND($M$5=17,  WEEKDAY(BE$6,2)=6),
        AND($M$5=11,  WEEKDAY(BE$6,2)=7)
      ))
    ),
    INDEX(reference!$H$1:$I$9, MATCH($M193, reference!$H$1:$H$9, 0), 2),
    ""
  ),
"")</f>
        <v/>
      </c>
      <c r="BF193" s="53" t="str">
        <f>IFERROR(
  IF(
    AND(
      BF$6&gt;=$I193, BF$6&lt;=$J193, $Q$2="Yes",
      NOT( OR(
        AND($M$5=1, OR(WEEKDAY(BF$6,2)=6, WEEKDAY(BF$6,2)=7)),
        AND($M$5=17,  WEEKDAY(BF$6,2)=6),
        AND($M$5=11,  WEEKDAY(BF$6,2)=7)
      ))
    ),
    INDEX(reference!$H$1:$I$9, MATCH($M193, reference!$H$1:$H$9, 0), 2),
    ""
  ),
"")</f>
        <v/>
      </c>
      <c r="BG193" s="53" t="str">
        <f>IFERROR(
  IF(
    AND(
      BG$6&gt;=$I193, BG$6&lt;=$J193, $Q$2="Yes",
      NOT( OR(
        AND($M$5=1, OR(WEEKDAY(BG$6,2)=6, WEEKDAY(BG$6,2)=7)),
        AND($M$5=17,  WEEKDAY(BG$6,2)=6),
        AND($M$5=11,  WEEKDAY(BG$6,2)=7)
      ))
    ),
    INDEX(reference!$H$1:$I$9, MATCH($M193, reference!$H$1:$H$9, 0), 2),
    ""
  ),
"")</f>
        <v/>
      </c>
      <c r="BH193" s="53" t="str">
        <f>IFERROR(
  IF(
    AND(
      BH$6&gt;=$I193, BH$6&lt;=$J193, $Q$2="Yes",
      NOT( OR(
        AND($M$5=1, OR(WEEKDAY(BH$6,2)=6, WEEKDAY(BH$6,2)=7)),
        AND($M$5=17,  WEEKDAY(BH$6,2)=6),
        AND($M$5=11,  WEEKDAY(BH$6,2)=7)
      ))
    ),
    INDEX(reference!$H$1:$I$9, MATCH($M193, reference!$H$1:$H$9, 0), 2),
    ""
  ),
"")</f>
        <v/>
      </c>
      <c r="BI193" s="53" t="str">
        <f>IFERROR(
  IF(
    AND(
      BI$6&gt;=$I193, BI$6&lt;=$J193, $Q$2="Yes",
      NOT( OR(
        AND($M$5=1, OR(WEEKDAY(BI$6,2)=6, WEEKDAY(BI$6,2)=7)),
        AND($M$5=17,  WEEKDAY(BI$6,2)=6),
        AND($M$5=11,  WEEKDAY(BI$6,2)=7)
      ))
    ),
    INDEX(reference!$H$1:$I$9, MATCH($M193, reference!$H$1:$H$9, 0), 2),
    ""
  ),
"")</f>
        <v/>
      </c>
      <c r="BJ193" s="53" t="str">
        <f>IFERROR(
  IF(
    AND(
      BJ$6&gt;=$I193, BJ$6&lt;=$J193, $Q$2="Yes",
      NOT( OR(
        AND($M$5=1, OR(WEEKDAY(BJ$6,2)=6, WEEKDAY(BJ$6,2)=7)),
        AND($M$5=17,  WEEKDAY(BJ$6,2)=6),
        AND($M$5=11,  WEEKDAY(BJ$6,2)=7)
      ))
    ),
    INDEX(reference!$H$1:$I$9, MATCH($M193, reference!$H$1:$H$9, 0), 2),
    ""
  ),
"")</f>
        <v/>
      </c>
      <c r="BK193" s="53" t="str">
        <f>IFERROR(
  IF(
    AND(
      BK$6&gt;=$I193, BK$6&lt;=$J193, $Q$2="Yes",
      NOT( OR(
        AND($M$5=1, OR(WEEKDAY(BK$6,2)=6, WEEKDAY(BK$6,2)=7)),
        AND($M$5=17,  WEEKDAY(BK$6,2)=6),
        AND($M$5=11,  WEEKDAY(BK$6,2)=7)
      ))
    ),
    INDEX(reference!$H$1:$I$9, MATCH($M193, reference!$H$1:$H$9, 0), 2),
    ""
  ),
"")</f>
        <v/>
      </c>
      <c r="BL193" s="53" t="str">
        <f>IFERROR(
  IF(
    AND(
      BL$6&gt;=$I193, BL$6&lt;=$J193, $Q$2="Yes",
      NOT( OR(
        AND($M$5=1, OR(WEEKDAY(BL$6,2)=6, WEEKDAY(BL$6,2)=7)),
        AND($M$5=17,  WEEKDAY(BL$6,2)=6),
        AND($M$5=11,  WEEKDAY(BL$6,2)=7)
      ))
    ),
    INDEX(reference!$H$1:$I$9, MATCH($M193, reference!$H$1:$H$9, 0), 2),
    ""
  ),
"")</f>
        <v/>
      </c>
      <c r="BM193" s="53" t="str">
        <f>IFERROR(
  IF(
    AND(
      BM$6&gt;=$I193, BM$6&lt;=$J193, $Q$2="Yes",
      NOT( OR(
        AND($M$5=1, OR(WEEKDAY(BM$6,2)=6, WEEKDAY(BM$6,2)=7)),
        AND($M$5=17,  WEEKDAY(BM$6,2)=6),
        AND($M$5=11,  WEEKDAY(BM$6,2)=7)
      ))
    ),
    INDEX(reference!$H$1:$I$9, MATCH($M193, reference!$H$1:$H$9, 0), 2),
    ""
  ),
"")</f>
        <v/>
      </c>
      <c r="BN193" s="53" t="str">
        <f>IFERROR(
  IF(
    AND(
      BN$6&gt;=$I193, BN$6&lt;=$J193, $Q$2="Yes",
      NOT( OR(
        AND($M$5=1, OR(WEEKDAY(BN$6,2)=6, WEEKDAY(BN$6,2)=7)),
        AND($M$5=17,  WEEKDAY(BN$6,2)=6),
        AND($M$5=11,  WEEKDAY(BN$6,2)=7)
      ))
    ),
    INDEX(reference!$H$1:$I$9, MATCH($M193, reference!$H$1:$H$9, 0), 2),
    ""
  ),
"")</f>
        <v/>
      </c>
      <c r="BO193" s="53" t="str">
        <f>IFERROR(
  IF(
    AND(
      BO$6&gt;=$I193, BO$6&lt;=$J193, $Q$2="Yes",
      NOT( OR(
        AND($M$5=1, OR(WEEKDAY(BO$6,2)=6, WEEKDAY(BO$6,2)=7)),
        AND($M$5=17,  WEEKDAY(BO$6,2)=6),
        AND($M$5=11,  WEEKDAY(BO$6,2)=7)
      ))
    ),
    INDEX(reference!$H$1:$I$9, MATCH($M193, reference!$H$1:$H$9, 0), 2),
    ""
  ),
"")</f>
        <v/>
      </c>
      <c r="BP193" s="53" t="str">
        <f>IFERROR(
  IF(
    AND(
      BP$6&gt;=$I193, BP$6&lt;=$J193, $Q$2="Yes",
      NOT( OR(
        AND($M$5=1, OR(WEEKDAY(BP$6,2)=6, WEEKDAY(BP$6,2)=7)),
        AND($M$5=17,  WEEKDAY(BP$6,2)=6),
        AND($M$5=11,  WEEKDAY(BP$6,2)=7)
      ))
    ),
    INDEX(reference!$H$1:$I$9, MATCH($M193, reference!$H$1:$H$9, 0), 2),
    ""
  ),
"")</f>
        <v/>
      </c>
      <c r="BQ193" s="53" t="str">
        <f>IFERROR(
  IF(
    AND(
      BQ$6&gt;=$I193, BQ$6&lt;=$J193, $Q$2="Yes",
      NOT( OR(
        AND($M$5=1, OR(WEEKDAY(BQ$6,2)=6, WEEKDAY(BQ$6,2)=7)),
        AND($M$5=17,  WEEKDAY(BQ$6,2)=6),
        AND($M$5=11,  WEEKDAY(BQ$6,2)=7)
      ))
    ),
    INDEX(reference!$H$1:$I$9, MATCH($M193, reference!$H$1:$H$9, 0), 2),
    ""
  ),
"")</f>
        <v/>
      </c>
    </row>
    <row r="194" spans="1:69" ht="22.5" customHeight="1" x14ac:dyDescent="0.15">
      <c r="A194" s="46">
        <f>COUNTIF($L$7:M194,M194)</f>
        <v>0</v>
      </c>
      <c r="B194" s="46" t="str">
        <f t="shared" si="10"/>
        <v>-0</v>
      </c>
      <c r="C194" s="46" t="str">
        <f>IFERROR(IF(G194="","",MOD(COUNTIFS($F$6:G194,"◯"),10)),"")</f>
        <v/>
      </c>
      <c r="D194" s="46" t="str" cm="1">
        <f t="array" ref="D194">IF(G194="","",_xlfn.SWITCH(G194,"◯",1,"◆",2,"★",3))</f>
        <v/>
      </c>
      <c r="E194" s="46"/>
      <c r="F194" s="47"/>
      <c r="G194" s="48"/>
      <c r="H194" s="49"/>
      <c r="I194" s="51"/>
      <c r="J194" s="51"/>
      <c r="K194" s="52" t="str">
        <f t="shared" si="9"/>
        <v/>
      </c>
      <c r="L194" s="50"/>
      <c r="M194" s="50"/>
      <c r="N194" s="53" t="str">
        <f>IFERROR(
  IF(
    AND(
      N$6&gt;=$I194, N$6&lt;=$J194, $Q$2="Yes",
      NOT( OR(
        AND($M$5=1, OR(WEEKDAY(N$6,2)=6, WEEKDAY(N$6,2)=7)),
        AND($M$5=17,  WEEKDAY(N$6,2)=6),
        AND($M$5=11,  WEEKDAY(N$6,2)=7)
      ))
    ),
    INDEX(reference!$H$1:$I$9, MATCH($M194, reference!$H$1:$H$9, 0), 2),
    ""
  ),
"")</f>
        <v/>
      </c>
      <c r="O194" s="53" t="str">
        <f>IFERROR(
  IF(
    AND(
      O$6&gt;=$I194, O$6&lt;=$J194, $Q$2="Yes",
      NOT( OR(
        AND($M$5=1, OR(WEEKDAY(O$6,2)=6, WEEKDAY(O$6,2)=7)),
        AND($M$5=17,  WEEKDAY(O$6,2)=6),
        AND($M$5=11,  WEEKDAY(O$6,2)=7)
      ))
    ),
    INDEX(reference!$H$1:$I$9, MATCH($M194, reference!$H$1:$H$9, 0), 2),
    ""
  ),
"")</f>
        <v/>
      </c>
      <c r="P194" s="53" t="str">
        <f>IFERROR(
  IF(
    AND(
      P$6&gt;=$I194, P$6&lt;=$J194, $Q$2="Yes",
      NOT( OR(
        AND($M$5=1, OR(WEEKDAY(P$6,2)=6, WEEKDAY(P$6,2)=7)),
        AND($M$5=17,  WEEKDAY(P$6,2)=6),
        AND($M$5=11,  WEEKDAY(P$6,2)=7)
      ))
    ),
    INDEX(reference!$H$1:$I$9, MATCH($M194, reference!$H$1:$H$9, 0), 2),
    ""
  ),
"")</f>
        <v/>
      </c>
      <c r="Q194" s="53" t="str">
        <f>IFERROR(
  IF(
    AND(
      Q$6&gt;=$I194, Q$6&lt;=$J194, $Q$2="Yes",
      NOT( OR(
        AND($M$5=1, OR(WEEKDAY(Q$6,2)=6, WEEKDAY(Q$6,2)=7)),
        AND($M$5=17,  WEEKDAY(Q$6,2)=6),
        AND($M$5=11,  WEEKDAY(Q$6,2)=7)
      ))
    ),
    INDEX(reference!$H$1:$I$9, MATCH($M194, reference!$H$1:$H$9, 0), 2),
    ""
  ),
"")</f>
        <v/>
      </c>
      <c r="R194" s="53" t="str">
        <f>IFERROR(
  IF(
    AND(
      R$6&gt;=$I194, R$6&lt;=$J194, $Q$2="Yes",
      NOT( OR(
        AND($M$5=1, OR(WEEKDAY(R$6,2)=6, WEEKDAY(R$6,2)=7)),
        AND($M$5=17,  WEEKDAY(R$6,2)=6),
        AND($M$5=11,  WEEKDAY(R$6,2)=7)
      ))
    ),
    INDEX(reference!$H$1:$I$9, MATCH($M194, reference!$H$1:$H$9, 0), 2),
    ""
  ),
"")</f>
        <v/>
      </c>
      <c r="S194" s="53" t="str">
        <f>IFERROR(
  IF(
    AND(
      S$6&gt;=$I194, S$6&lt;=$J194, $Q$2="Yes",
      NOT( OR(
        AND($M$5=1, OR(WEEKDAY(S$6,2)=6, WEEKDAY(S$6,2)=7)),
        AND($M$5=17,  WEEKDAY(S$6,2)=6),
        AND($M$5=11,  WEEKDAY(S$6,2)=7)
      ))
    ),
    INDEX(reference!$H$1:$I$9, MATCH($M194, reference!$H$1:$H$9, 0), 2),
    ""
  ),
"")</f>
        <v/>
      </c>
      <c r="T194" s="53" t="str">
        <f>IFERROR(
  IF(
    AND(
      T$6&gt;=$I194, T$6&lt;=$J194, $Q$2="Yes",
      NOT( OR(
        AND($M$5=1, OR(WEEKDAY(T$6,2)=6, WEEKDAY(T$6,2)=7)),
        AND($M$5=17,  WEEKDAY(T$6,2)=6),
        AND($M$5=11,  WEEKDAY(T$6,2)=7)
      ))
    ),
    INDEX(reference!$H$1:$I$9, MATCH($M194, reference!$H$1:$H$9, 0), 2),
    ""
  ),
"")</f>
        <v/>
      </c>
      <c r="U194" s="53" t="str">
        <f>IFERROR(
  IF(
    AND(
      U$6&gt;=$I194, U$6&lt;=$J194, $Q$2="Yes",
      NOT( OR(
        AND($M$5=1, OR(WEEKDAY(U$6,2)=6, WEEKDAY(U$6,2)=7)),
        AND($M$5=17,  WEEKDAY(U$6,2)=6),
        AND($M$5=11,  WEEKDAY(U$6,2)=7)
      ))
    ),
    INDEX(reference!$H$1:$I$9, MATCH($M194, reference!$H$1:$H$9, 0), 2),
    ""
  ),
"")</f>
        <v/>
      </c>
      <c r="V194" s="53" t="str">
        <f>IFERROR(
  IF(
    AND(
      V$6&gt;=$I194, V$6&lt;=$J194, $Q$2="Yes",
      NOT( OR(
        AND($M$5=1, OR(WEEKDAY(V$6,2)=6, WEEKDAY(V$6,2)=7)),
        AND($M$5=17,  WEEKDAY(V$6,2)=6),
        AND($M$5=11,  WEEKDAY(V$6,2)=7)
      ))
    ),
    INDEX(reference!$H$1:$I$9, MATCH($M194, reference!$H$1:$H$9, 0), 2),
    ""
  ),
"")</f>
        <v/>
      </c>
      <c r="W194" s="53" t="str">
        <f>IFERROR(
  IF(
    AND(
      W$6&gt;=$I194, W$6&lt;=$J194, $Q$2="Yes",
      NOT( OR(
        AND($M$5=1, OR(WEEKDAY(W$6,2)=6, WEEKDAY(W$6,2)=7)),
        AND($M$5=17,  WEEKDAY(W$6,2)=6),
        AND($M$5=11,  WEEKDAY(W$6,2)=7)
      ))
    ),
    INDEX(reference!$H$1:$I$9, MATCH($M194, reference!$H$1:$H$9, 0), 2),
    ""
  ),
"")</f>
        <v/>
      </c>
      <c r="X194" s="53" t="str">
        <f>IFERROR(
  IF(
    AND(
      X$6&gt;=$I194, X$6&lt;=$J194, $Q$2="Yes",
      NOT( OR(
        AND($M$5=1, OR(WEEKDAY(X$6,2)=6, WEEKDAY(X$6,2)=7)),
        AND($M$5=17,  WEEKDAY(X$6,2)=6),
        AND($M$5=11,  WEEKDAY(X$6,2)=7)
      ))
    ),
    INDEX(reference!$H$1:$I$9, MATCH($M194, reference!$H$1:$H$9, 0), 2),
    ""
  ),
"")</f>
        <v/>
      </c>
      <c r="Y194" s="53" t="str">
        <f>IFERROR(
  IF(
    AND(
      Y$6&gt;=$I194, Y$6&lt;=$J194, $Q$2="Yes",
      NOT( OR(
        AND($M$5=1, OR(WEEKDAY(Y$6,2)=6, WEEKDAY(Y$6,2)=7)),
        AND($M$5=17,  WEEKDAY(Y$6,2)=6),
        AND($M$5=11,  WEEKDAY(Y$6,2)=7)
      ))
    ),
    INDEX(reference!$H$1:$I$9, MATCH($M194, reference!$H$1:$H$9, 0), 2),
    ""
  ),
"")</f>
        <v/>
      </c>
      <c r="Z194" s="53" t="str">
        <f>IFERROR(
  IF(
    AND(
      Z$6&gt;=$I194, Z$6&lt;=$J194, $Q$2="Yes",
      NOT( OR(
        AND($M$5=1, OR(WEEKDAY(Z$6,2)=6, WEEKDAY(Z$6,2)=7)),
        AND($M$5=17,  WEEKDAY(Z$6,2)=6),
        AND($M$5=11,  WEEKDAY(Z$6,2)=7)
      ))
    ),
    INDEX(reference!$H$1:$I$9, MATCH($M194, reference!$H$1:$H$9, 0), 2),
    ""
  ),
"")</f>
        <v/>
      </c>
      <c r="AA194" s="53" t="str">
        <f>IFERROR(
  IF(
    AND(
      AA$6&gt;=$I194, AA$6&lt;=$J194, $Q$2="Yes",
      NOT( OR(
        AND($M$5=1, OR(WEEKDAY(AA$6,2)=6, WEEKDAY(AA$6,2)=7)),
        AND($M$5=17,  WEEKDAY(AA$6,2)=6),
        AND($M$5=11,  WEEKDAY(AA$6,2)=7)
      ))
    ),
    INDEX(reference!$H$1:$I$9, MATCH($M194, reference!$H$1:$H$9, 0), 2),
    ""
  ),
"")</f>
        <v/>
      </c>
      <c r="AB194" s="53" t="str">
        <f>IFERROR(
  IF(
    AND(
      AB$6&gt;=$I194, AB$6&lt;=$J194, $Q$2="Yes",
      NOT( OR(
        AND($M$5=1, OR(WEEKDAY(AB$6,2)=6, WEEKDAY(AB$6,2)=7)),
        AND($M$5=17,  WEEKDAY(AB$6,2)=6),
        AND($M$5=11,  WEEKDAY(AB$6,2)=7)
      ))
    ),
    INDEX(reference!$H$1:$I$9, MATCH($M194, reference!$H$1:$H$9, 0), 2),
    ""
  ),
"")</f>
        <v/>
      </c>
      <c r="AC194" s="53" t="str">
        <f>IFERROR(
  IF(
    AND(
      AC$6&gt;=$I194, AC$6&lt;=$J194, $Q$2="Yes",
      NOT( OR(
        AND($M$5=1, OR(WEEKDAY(AC$6,2)=6, WEEKDAY(AC$6,2)=7)),
        AND($M$5=17,  WEEKDAY(AC$6,2)=6),
        AND($M$5=11,  WEEKDAY(AC$6,2)=7)
      ))
    ),
    INDEX(reference!$H$1:$I$9, MATCH($M194, reference!$H$1:$H$9, 0), 2),
    ""
  ),
"")</f>
        <v/>
      </c>
      <c r="AD194" s="53" t="str">
        <f>IFERROR(
  IF(
    AND(
      AD$6&gt;=$I194, AD$6&lt;=$J194, $Q$2="Yes",
      NOT( OR(
        AND($M$5=1, OR(WEEKDAY(AD$6,2)=6, WEEKDAY(AD$6,2)=7)),
        AND($M$5=17,  WEEKDAY(AD$6,2)=6),
        AND($M$5=11,  WEEKDAY(AD$6,2)=7)
      ))
    ),
    INDEX(reference!$H$1:$I$9, MATCH($M194, reference!$H$1:$H$9, 0), 2),
    ""
  ),
"")</f>
        <v/>
      </c>
      <c r="AE194" s="53" t="str">
        <f>IFERROR(
  IF(
    AND(
      AE$6&gt;=$I194, AE$6&lt;=$J194, $Q$2="Yes",
      NOT( OR(
        AND($M$5=1, OR(WEEKDAY(AE$6,2)=6, WEEKDAY(AE$6,2)=7)),
        AND($M$5=17,  WEEKDAY(AE$6,2)=6),
        AND($M$5=11,  WEEKDAY(AE$6,2)=7)
      ))
    ),
    INDEX(reference!$H$1:$I$9, MATCH($M194, reference!$H$1:$H$9, 0), 2),
    ""
  ),
"")</f>
        <v/>
      </c>
      <c r="AF194" s="53" t="str">
        <f>IFERROR(
  IF(
    AND(
      AF$6&gt;=$I194, AF$6&lt;=$J194, $Q$2="Yes",
      NOT( OR(
        AND($M$5=1, OR(WEEKDAY(AF$6,2)=6, WEEKDAY(AF$6,2)=7)),
        AND($M$5=17,  WEEKDAY(AF$6,2)=6),
        AND($M$5=11,  WEEKDAY(AF$6,2)=7)
      ))
    ),
    INDEX(reference!$H$1:$I$9, MATCH($M194, reference!$H$1:$H$9, 0), 2),
    ""
  ),
"")</f>
        <v/>
      </c>
      <c r="AG194" s="53" t="str">
        <f>IFERROR(
  IF(
    AND(
      AG$6&gt;=$I194, AG$6&lt;=$J194, $Q$2="Yes",
      NOT( OR(
        AND($M$5=1, OR(WEEKDAY(AG$6,2)=6, WEEKDAY(AG$6,2)=7)),
        AND($M$5=17,  WEEKDAY(AG$6,2)=6),
        AND($M$5=11,  WEEKDAY(AG$6,2)=7)
      ))
    ),
    INDEX(reference!$H$1:$I$9, MATCH($M194, reference!$H$1:$H$9, 0), 2),
    ""
  ),
"")</f>
        <v/>
      </c>
      <c r="AH194" s="53" t="str">
        <f>IFERROR(
  IF(
    AND(
      AH$6&gt;=$I194, AH$6&lt;=$J194, $Q$2="Yes",
      NOT( OR(
        AND($M$5=1, OR(WEEKDAY(AH$6,2)=6, WEEKDAY(AH$6,2)=7)),
        AND($M$5=17,  WEEKDAY(AH$6,2)=6),
        AND($M$5=11,  WEEKDAY(AH$6,2)=7)
      ))
    ),
    INDEX(reference!$H$1:$I$9, MATCH($M194, reference!$H$1:$H$9, 0), 2),
    ""
  ),
"")</f>
        <v/>
      </c>
      <c r="AI194" s="53" t="str">
        <f>IFERROR(
  IF(
    AND(
      AI$6&gt;=$I194, AI$6&lt;=$J194, $Q$2="Yes",
      NOT( OR(
        AND($M$5=1, OR(WEEKDAY(AI$6,2)=6, WEEKDAY(AI$6,2)=7)),
        AND($M$5=17,  WEEKDAY(AI$6,2)=6),
        AND($M$5=11,  WEEKDAY(AI$6,2)=7)
      ))
    ),
    INDEX(reference!$H$1:$I$9, MATCH($M194, reference!$H$1:$H$9, 0), 2),
    ""
  ),
"")</f>
        <v/>
      </c>
      <c r="AJ194" s="53" t="str">
        <f>IFERROR(
  IF(
    AND(
      AJ$6&gt;=$I194, AJ$6&lt;=$J194, $Q$2="Yes",
      NOT( OR(
        AND($M$5=1, OR(WEEKDAY(AJ$6,2)=6, WEEKDAY(AJ$6,2)=7)),
        AND($M$5=17,  WEEKDAY(AJ$6,2)=6),
        AND($M$5=11,  WEEKDAY(AJ$6,2)=7)
      ))
    ),
    INDEX(reference!$H$1:$I$9, MATCH($M194, reference!$H$1:$H$9, 0), 2),
    ""
  ),
"")</f>
        <v/>
      </c>
      <c r="AK194" s="53" t="str">
        <f>IFERROR(
  IF(
    AND(
      AK$6&gt;=$I194, AK$6&lt;=$J194, $Q$2="Yes",
      NOT( OR(
        AND($M$5=1, OR(WEEKDAY(AK$6,2)=6, WEEKDAY(AK$6,2)=7)),
        AND($M$5=17,  WEEKDAY(AK$6,2)=6),
        AND($M$5=11,  WEEKDAY(AK$6,2)=7)
      ))
    ),
    INDEX(reference!$H$1:$I$9, MATCH($M194, reference!$H$1:$H$9, 0), 2),
    ""
  ),
"")</f>
        <v/>
      </c>
      <c r="AL194" s="53" t="str">
        <f>IFERROR(
  IF(
    AND(
      AL$6&gt;=$I194, AL$6&lt;=$J194, $Q$2="Yes",
      NOT( OR(
        AND($M$5=1, OR(WEEKDAY(AL$6,2)=6, WEEKDAY(AL$6,2)=7)),
        AND($M$5=17,  WEEKDAY(AL$6,2)=6),
        AND($M$5=11,  WEEKDAY(AL$6,2)=7)
      ))
    ),
    INDEX(reference!$H$1:$I$9, MATCH($M194, reference!$H$1:$H$9, 0), 2),
    ""
  ),
"")</f>
        <v/>
      </c>
      <c r="AM194" s="53" t="str">
        <f>IFERROR(
  IF(
    AND(
      AM$6&gt;=$I194, AM$6&lt;=$J194, $Q$2="Yes",
      NOT( OR(
        AND($M$5=1, OR(WEEKDAY(AM$6,2)=6, WEEKDAY(AM$6,2)=7)),
        AND($M$5=17,  WEEKDAY(AM$6,2)=6),
        AND($M$5=11,  WEEKDAY(AM$6,2)=7)
      ))
    ),
    INDEX(reference!$H$1:$I$9, MATCH($M194, reference!$H$1:$H$9, 0), 2),
    ""
  ),
"")</f>
        <v/>
      </c>
      <c r="AN194" s="53" t="str">
        <f>IFERROR(
  IF(
    AND(
      AN$6&gt;=$I194, AN$6&lt;=$J194, $Q$2="Yes",
      NOT( OR(
        AND($M$5=1, OR(WEEKDAY(AN$6,2)=6, WEEKDAY(AN$6,2)=7)),
        AND($M$5=17,  WEEKDAY(AN$6,2)=6),
        AND($M$5=11,  WEEKDAY(AN$6,2)=7)
      ))
    ),
    INDEX(reference!$H$1:$I$9, MATCH($M194, reference!$H$1:$H$9, 0), 2),
    ""
  ),
"")</f>
        <v/>
      </c>
      <c r="AO194" s="53" t="str">
        <f>IFERROR(
  IF(
    AND(
      AO$6&gt;=$I194, AO$6&lt;=$J194, $Q$2="Yes",
      NOT( OR(
        AND($M$5=1, OR(WEEKDAY(AO$6,2)=6, WEEKDAY(AO$6,2)=7)),
        AND($M$5=17,  WEEKDAY(AO$6,2)=6),
        AND($M$5=11,  WEEKDAY(AO$6,2)=7)
      ))
    ),
    INDEX(reference!$H$1:$I$9, MATCH($M194, reference!$H$1:$H$9, 0), 2),
    ""
  ),
"")</f>
        <v/>
      </c>
      <c r="AP194" s="53" t="str">
        <f>IFERROR(
  IF(
    AND(
      AP$6&gt;=$I194, AP$6&lt;=$J194, $Q$2="Yes",
      NOT( OR(
        AND($M$5=1, OR(WEEKDAY(AP$6,2)=6, WEEKDAY(AP$6,2)=7)),
        AND($M$5=17,  WEEKDAY(AP$6,2)=6),
        AND($M$5=11,  WEEKDAY(AP$6,2)=7)
      ))
    ),
    INDEX(reference!$H$1:$I$9, MATCH($M194, reference!$H$1:$H$9, 0), 2),
    ""
  ),
"")</f>
        <v/>
      </c>
      <c r="AQ194" s="53" t="str">
        <f>IFERROR(
  IF(
    AND(
      AQ$6&gt;=$I194, AQ$6&lt;=$J194, $Q$2="Yes",
      NOT( OR(
        AND($M$5=1, OR(WEEKDAY(AQ$6,2)=6, WEEKDAY(AQ$6,2)=7)),
        AND($M$5=17,  WEEKDAY(AQ$6,2)=6),
        AND($M$5=11,  WEEKDAY(AQ$6,2)=7)
      ))
    ),
    INDEX(reference!$H$1:$I$9, MATCH($M194, reference!$H$1:$H$9, 0), 2),
    ""
  ),
"")</f>
        <v/>
      </c>
      <c r="AR194" s="53" t="str">
        <f>IFERROR(
  IF(
    AND(
      AR$6&gt;=$I194, AR$6&lt;=$J194, $Q$2="Yes",
      NOT( OR(
        AND($M$5=1, OR(WEEKDAY(AR$6,2)=6, WEEKDAY(AR$6,2)=7)),
        AND($M$5=17,  WEEKDAY(AR$6,2)=6),
        AND($M$5=11,  WEEKDAY(AR$6,2)=7)
      ))
    ),
    INDEX(reference!$H$1:$I$9, MATCH($M194, reference!$H$1:$H$9, 0), 2),
    ""
  ),
"")</f>
        <v/>
      </c>
      <c r="AS194" s="53" t="str">
        <f>IFERROR(
  IF(
    AND(
      AS$6&gt;=$I194, AS$6&lt;=$J194, $Q$2="Yes",
      NOT( OR(
        AND($M$5=1, OR(WEEKDAY(AS$6,2)=6, WEEKDAY(AS$6,2)=7)),
        AND($M$5=17,  WEEKDAY(AS$6,2)=6),
        AND($M$5=11,  WEEKDAY(AS$6,2)=7)
      ))
    ),
    INDEX(reference!$H$1:$I$9, MATCH($M194, reference!$H$1:$H$9, 0), 2),
    ""
  ),
"")</f>
        <v/>
      </c>
      <c r="AT194" s="53" t="str">
        <f>IFERROR(
  IF(
    AND(
      AT$6&gt;=$I194, AT$6&lt;=$J194, $Q$2="Yes",
      NOT( OR(
        AND($M$5=1, OR(WEEKDAY(AT$6,2)=6, WEEKDAY(AT$6,2)=7)),
        AND($M$5=17,  WEEKDAY(AT$6,2)=6),
        AND($M$5=11,  WEEKDAY(AT$6,2)=7)
      ))
    ),
    INDEX(reference!$H$1:$I$9, MATCH($M194, reference!$H$1:$H$9, 0), 2),
    ""
  ),
"")</f>
        <v/>
      </c>
      <c r="AU194" s="53" t="str">
        <f>IFERROR(
  IF(
    AND(
      AU$6&gt;=$I194, AU$6&lt;=$J194, $Q$2="Yes",
      NOT( OR(
        AND($M$5=1, OR(WEEKDAY(AU$6,2)=6, WEEKDAY(AU$6,2)=7)),
        AND($M$5=17,  WEEKDAY(AU$6,2)=6),
        AND($M$5=11,  WEEKDAY(AU$6,2)=7)
      ))
    ),
    INDEX(reference!$H$1:$I$9, MATCH($M194, reference!$H$1:$H$9, 0), 2),
    ""
  ),
"")</f>
        <v/>
      </c>
      <c r="AV194" s="53" t="str">
        <f>IFERROR(
  IF(
    AND(
      AV$6&gt;=$I194, AV$6&lt;=$J194, $Q$2="Yes",
      NOT( OR(
        AND($M$5=1, OR(WEEKDAY(AV$6,2)=6, WEEKDAY(AV$6,2)=7)),
        AND($M$5=17,  WEEKDAY(AV$6,2)=6),
        AND($M$5=11,  WEEKDAY(AV$6,2)=7)
      ))
    ),
    INDEX(reference!$H$1:$I$9, MATCH($M194, reference!$H$1:$H$9, 0), 2),
    ""
  ),
"")</f>
        <v/>
      </c>
      <c r="AW194" s="53" t="str">
        <f>IFERROR(
  IF(
    AND(
      AW$6&gt;=$I194, AW$6&lt;=$J194, $Q$2="Yes",
      NOT( OR(
        AND($M$5=1, OR(WEEKDAY(AW$6,2)=6, WEEKDAY(AW$6,2)=7)),
        AND($M$5=17,  WEEKDAY(AW$6,2)=6),
        AND($M$5=11,  WEEKDAY(AW$6,2)=7)
      ))
    ),
    INDEX(reference!$H$1:$I$9, MATCH($M194, reference!$H$1:$H$9, 0), 2),
    ""
  ),
"")</f>
        <v/>
      </c>
      <c r="AX194" s="53" t="str">
        <f>IFERROR(
  IF(
    AND(
      AX$6&gt;=$I194, AX$6&lt;=$J194, $Q$2="Yes",
      NOT( OR(
        AND($M$5=1, OR(WEEKDAY(AX$6,2)=6, WEEKDAY(AX$6,2)=7)),
        AND($M$5=17,  WEEKDAY(AX$6,2)=6),
        AND($M$5=11,  WEEKDAY(AX$6,2)=7)
      ))
    ),
    INDEX(reference!$H$1:$I$9, MATCH($M194, reference!$H$1:$H$9, 0), 2),
    ""
  ),
"")</f>
        <v/>
      </c>
      <c r="AY194" s="53" t="str">
        <f>IFERROR(
  IF(
    AND(
      AY$6&gt;=$I194, AY$6&lt;=$J194, $Q$2="Yes",
      NOT( OR(
        AND($M$5=1, OR(WEEKDAY(AY$6,2)=6, WEEKDAY(AY$6,2)=7)),
        AND($M$5=17,  WEEKDAY(AY$6,2)=6),
        AND($M$5=11,  WEEKDAY(AY$6,2)=7)
      ))
    ),
    INDEX(reference!$H$1:$I$9, MATCH($M194, reference!$H$1:$H$9, 0), 2),
    ""
  ),
"")</f>
        <v/>
      </c>
      <c r="AZ194" s="53" t="str">
        <f>IFERROR(
  IF(
    AND(
      AZ$6&gt;=$I194, AZ$6&lt;=$J194, $Q$2="Yes",
      NOT( OR(
        AND($M$5=1, OR(WEEKDAY(AZ$6,2)=6, WEEKDAY(AZ$6,2)=7)),
        AND($M$5=17,  WEEKDAY(AZ$6,2)=6),
        AND($M$5=11,  WEEKDAY(AZ$6,2)=7)
      ))
    ),
    INDEX(reference!$H$1:$I$9, MATCH($M194, reference!$H$1:$H$9, 0), 2),
    ""
  ),
"")</f>
        <v/>
      </c>
      <c r="BA194" s="53" t="str">
        <f>IFERROR(
  IF(
    AND(
      BA$6&gt;=$I194, BA$6&lt;=$J194, $Q$2="Yes",
      NOT( OR(
        AND($M$5=1, OR(WEEKDAY(BA$6,2)=6, WEEKDAY(BA$6,2)=7)),
        AND($M$5=17,  WEEKDAY(BA$6,2)=6),
        AND($M$5=11,  WEEKDAY(BA$6,2)=7)
      ))
    ),
    INDEX(reference!$H$1:$I$9, MATCH($M194, reference!$H$1:$H$9, 0), 2),
    ""
  ),
"")</f>
        <v/>
      </c>
      <c r="BB194" s="53" t="str">
        <f>IFERROR(
  IF(
    AND(
      BB$6&gt;=$I194, BB$6&lt;=$J194, $Q$2="Yes",
      NOT( OR(
        AND($M$5=1, OR(WEEKDAY(BB$6,2)=6, WEEKDAY(BB$6,2)=7)),
        AND($M$5=17,  WEEKDAY(BB$6,2)=6),
        AND($M$5=11,  WEEKDAY(BB$6,2)=7)
      ))
    ),
    INDEX(reference!$H$1:$I$9, MATCH($M194, reference!$H$1:$H$9, 0), 2),
    ""
  ),
"")</f>
        <v/>
      </c>
      <c r="BC194" s="53" t="str">
        <f>IFERROR(
  IF(
    AND(
      BC$6&gt;=$I194, BC$6&lt;=$J194, $Q$2="Yes",
      NOT( OR(
        AND($M$5=1, OR(WEEKDAY(BC$6,2)=6, WEEKDAY(BC$6,2)=7)),
        AND($M$5=17,  WEEKDAY(BC$6,2)=6),
        AND($M$5=11,  WEEKDAY(BC$6,2)=7)
      ))
    ),
    INDEX(reference!$H$1:$I$9, MATCH($M194, reference!$H$1:$H$9, 0), 2),
    ""
  ),
"")</f>
        <v/>
      </c>
      <c r="BD194" s="53" t="str">
        <f>IFERROR(
  IF(
    AND(
      BD$6&gt;=$I194, BD$6&lt;=$J194, $Q$2="Yes",
      NOT( OR(
        AND($M$5=1, OR(WEEKDAY(BD$6,2)=6, WEEKDAY(BD$6,2)=7)),
        AND($M$5=17,  WEEKDAY(BD$6,2)=6),
        AND($M$5=11,  WEEKDAY(BD$6,2)=7)
      ))
    ),
    INDEX(reference!$H$1:$I$9, MATCH($M194, reference!$H$1:$H$9, 0), 2),
    ""
  ),
"")</f>
        <v/>
      </c>
      <c r="BE194" s="53" t="str">
        <f>IFERROR(
  IF(
    AND(
      BE$6&gt;=$I194, BE$6&lt;=$J194, $Q$2="Yes",
      NOT( OR(
        AND($M$5=1, OR(WEEKDAY(BE$6,2)=6, WEEKDAY(BE$6,2)=7)),
        AND($M$5=17,  WEEKDAY(BE$6,2)=6),
        AND($M$5=11,  WEEKDAY(BE$6,2)=7)
      ))
    ),
    INDEX(reference!$H$1:$I$9, MATCH($M194, reference!$H$1:$H$9, 0), 2),
    ""
  ),
"")</f>
        <v/>
      </c>
      <c r="BF194" s="53" t="str">
        <f>IFERROR(
  IF(
    AND(
      BF$6&gt;=$I194, BF$6&lt;=$J194, $Q$2="Yes",
      NOT( OR(
        AND($M$5=1, OR(WEEKDAY(BF$6,2)=6, WEEKDAY(BF$6,2)=7)),
        AND($M$5=17,  WEEKDAY(BF$6,2)=6),
        AND($M$5=11,  WEEKDAY(BF$6,2)=7)
      ))
    ),
    INDEX(reference!$H$1:$I$9, MATCH($M194, reference!$H$1:$H$9, 0), 2),
    ""
  ),
"")</f>
        <v/>
      </c>
      <c r="BG194" s="53" t="str">
        <f>IFERROR(
  IF(
    AND(
      BG$6&gt;=$I194, BG$6&lt;=$J194, $Q$2="Yes",
      NOT( OR(
        AND($M$5=1, OR(WEEKDAY(BG$6,2)=6, WEEKDAY(BG$6,2)=7)),
        AND($M$5=17,  WEEKDAY(BG$6,2)=6),
        AND($M$5=11,  WEEKDAY(BG$6,2)=7)
      ))
    ),
    INDEX(reference!$H$1:$I$9, MATCH($M194, reference!$H$1:$H$9, 0), 2),
    ""
  ),
"")</f>
        <v/>
      </c>
      <c r="BH194" s="53" t="str">
        <f>IFERROR(
  IF(
    AND(
      BH$6&gt;=$I194, BH$6&lt;=$J194, $Q$2="Yes",
      NOT( OR(
        AND($M$5=1, OR(WEEKDAY(BH$6,2)=6, WEEKDAY(BH$6,2)=7)),
        AND($M$5=17,  WEEKDAY(BH$6,2)=6),
        AND($M$5=11,  WEEKDAY(BH$6,2)=7)
      ))
    ),
    INDEX(reference!$H$1:$I$9, MATCH($M194, reference!$H$1:$H$9, 0), 2),
    ""
  ),
"")</f>
        <v/>
      </c>
      <c r="BI194" s="53" t="str">
        <f>IFERROR(
  IF(
    AND(
      BI$6&gt;=$I194, BI$6&lt;=$J194, $Q$2="Yes",
      NOT( OR(
        AND($M$5=1, OR(WEEKDAY(BI$6,2)=6, WEEKDAY(BI$6,2)=7)),
        AND($M$5=17,  WEEKDAY(BI$6,2)=6),
        AND($M$5=11,  WEEKDAY(BI$6,2)=7)
      ))
    ),
    INDEX(reference!$H$1:$I$9, MATCH($M194, reference!$H$1:$H$9, 0), 2),
    ""
  ),
"")</f>
        <v/>
      </c>
      <c r="BJ194" s="53" t="str">
        <f>IFERROR(
  IF(
    AND(
      BJ$6&gt;=$I194, BJ$6&lt;=$J194, $Q$2="Yes",
      NOT( OR(
        AND($M$5=1, OR(WEEKDAY(BJ$6,2)=6, WEEKDAY(BJ$6,2)=7)),
        AND($M$5=17,  WEEKDAY(BJ$6,2)=6),
        AND($M$5=11,  WEEKDAY(BJ$6,2)=7)
      ))
    ),
    INDEX(reference!$H$1:$I$9, MATCH($M194, reference!$H$1:$H$9, 0), 2),
    ""
  ),
"")</f>
        <v/>
      </c>
      <c r="BK194" s="53" t="str">
        <f>IFERROR(
  IF(
    AND(
      BK$6&gt;=$I194, BK$6&lt;=$J194, $Q$2="Yes",
      NOT( OR(
        AND($M$5=1, OR(WEEKDAY(BK$6,2)=6, WEEKDAY(BK$6,2)=7)),
        AND($M$5=17,  WEEKDAY(BK$6,2)=6),
        AND($M$5=11,  WEEKDAY(BK$6,2)=7)
      ))
    ),
    INDEX(reference!$H$1:$I$9, MATCH($M194, reference!$H$1:$H$9, 0), 2),
    ""
  ),
"")</f>
        <v/>
      </c>
      <c r="BL194" s="53" t="str">
        <f>IFERROR(
  IF(
    AND(
      BL$6&gt;=$I194, BL$6&lt;=$J194, $Q$2="Yes",
      NOT( OR(
        AND($M$5=1, OR(WEEKDAY(BL$6,2)=6, WEEKDAY(BL$6,2)=7)),
        AND($M$5=17,  WEEKDAY(BL$6,2)=6),
        AND($M$5=11,  WEEKDAY(BL$6,2)=7)
      ))
    ),
    INDEX(reference!$H$1:$I$9, MATCH($M194, reference!$H$1:$H$9, 0), 2),
    ""
  ),
"")</f>
        <v/>
      </c>
      <c r="BM194" s="53" t="str">
        <f>IFERROR(
  IF(
    AND(
      BM$6&gt;=$I194, BM$6&lt;=$J194, $Q$2="Yes",
      NOT( OR(
        AND($M$5=1, OR(WEEKDAY(BM$6,2)=6, WEEKDAY(BM$6,2)=7)),
        AND($M$5=17,  WEEKDAY(BM$6,2)=6),
        AND($M$5=11,  WEEKDAY(BM$6,2)=7)
      ))
    ),
    INDEX(reference!$H$1:$I$9, MATCH($M194, reference!$H$1:$H$9, 0), 2),
    ""
  ),
"")</f>
        <v/>
      </c>
      <c r="BN194" s="53" t="str">
        <f>IFERROR(
  IF(
    AND(
      BN$6&gt;=$I194, BN$6&lt;=$J194, $Q$2="Yes",
      NOT( OR(
        AND($M$5=1, OR(WEEKDAY(BN$6,2)=6, WEEKDAY(BN$6,2)=7)),
        AND($M$5=17,  WEEKDAY(BN$6,2)=6),
        AND($M$5=11,  WEEKDAY(BN$6,2)=7)
      ))
    ),
    INDEX(reference!$H$1:$I$9, MATCH($M194, reference!$H$1:$H$9, 0), 2),
    ""
  ),
"")</f>
        <v/>
      </c>
      <c r="BO194" s="53" t="str">
        <f>IFERROR(
  IF(
    AND(
      BO$6&gt;=$I194, BO$6&lt;=$J194, $Q$2="Yes",
      NOT( OR(
        AND($M$5=1, OR(WEEKDAY(BO$6,2)=6, WEEKDAY(BO$6,2)=7)),
        AND($M$5=17,  WEEKDAY(BO$6,2)=6),
        AND($M$5=11,  WEEKDAY(BO$6,2)=7)
      ))
    ),
    INDEX(reference!$H$1:$I$9, MATCH($M194, reference!$H$1:$H$9, 0), 2),
    ""
  ),
"")</f>
        <v/>
      </c>
      <c r="BP194" s="53" t="str">
        <f>IFERROR(
  IF(
    AND(
      BP$6&gt;=$I194, BP$6&lt;=$J194, $Q$2="Yes",
      NOT( OR(
        AND($M$5=1, OR(WEEKDAY(BP$6,2)=6, WEEKDAY(BP$6,2)=7)),
        AND($M$5=17,  WEEKDAY(BP$6,2)=6),
        AND($M$5=11,  WEEKDAY(BP$6,2)=7)
      ))
    ),
    INDEX(reference!$H$1:$I$9, MATCH($M194, reference!$H$1:$H$9, 0), 2),
    ""
  ),
"")</f>
        <v/>
      </c>
      <c r="BQ194" s="53" t="str">
        <f>IFERROR(
  IF(
    AND(
      BQ$6&gt;=$I194, BQ$6&lt;=$J194, $Q$2="Yes",
      NOT( OR(
        AND($M$5=1, OR(WEEKDAY(BQ$6,2)=6, WEEKDAY(BQ$6,2)=7)),
        AND($M$5=17,  WEEKDAY(BQ$6,2)=6),
        AND($M$5=11,  WEEKDAY(BQ$6,2)=7)
      ))
    ),
    INDEX(reference!$H$1:$I$9, MATCH($M194, reference!$H$1:$H$9, 0), 2),
    ""
  ),
"")</f>
        <v/>
      </c>
    </row>
    <row r="195" spans="1:69" ht="22.5" customHeight="1" x14ac:dyDescent="0.15">
      <c r="A195" s="46">
        <f>COUNTIF($L$7:M195,M195)</f>
        <v>0</v>
      </c>
      <c r="B195" s="46" t="str">
        <f t="shared" si="10"/>
        <v>-0</v>
      </c>
      <c r="C195" s="46" t="str">
        <f>IFERROR(IF(G195="","",MOD(COUNTIFS($F$6:G195,"◯"),10)),"")</f>
        <v/>
      </c>
      <c r="D195" s="46" t="str" cm="1">
        <f t="array" ref="D195">IF(G195="","",_xlfn.SWITCH(G195,"◯",1,"◆",2,"★",3))</f>
        <v/>
      </c>
      <c r="E195" s="46"/>
      <c r="F195" s="47"/>
      <c r="G195" s="48"/>
      <c r="H195" s="49"/>
      <c r="I195" s="51"/>
      <c r="J195" s="51"/>
      <c r="K195" s="52" t="str">
        <f t="shared" si="9"/>
        <v/>
      </c>
      <c r="L195" s="50"/>
      <c r="M195" s="50"/>
      <c r="N195" s="53" t="str">
        <f>IFERROR(
  IF(
    AND(
      N$6&gt;=$I195, N$6&lt;=$J195, $Q$2="Yes",
      NOT( OR(
        AND($M$5=1, OR(WEEKDAY(N$6,2)=6, WEEKDAY(N$6,2)=7)),
        AND($M$5=17,  WEEKDAY(N$6,2)=6),
        AND($M$5=11,  WEEKDAY(N$6,2)=7)
      ))
    ),
    INDEX(reference!$H$1:$I$9, MATCH($M195, reference!$H$1:$H$9, 0), 2),
    ""
  ),
"")</f>
        <v/>
      </c>
      <c r="O195" s="53" t="str">
        <f>IFERROR(
  IF(
    AND(
      O$6&gt;=$I195, O$6&lt;=$J195, $Q$2="Yes",
      NOT( OR(
        AND($M$5=1, OR(WEEKDAY(O$6,2)=6, WEEKDAY(O$6,2)=7)),
        AND($M$5=17,  WEEKDAY(O$6,2)=6),
        AND($M$5=11,  WEEKDAY(O$6,2)=7)
      ))
    ),
    INDEX(reference!$H$1:$I$9, MATCH($M195, reference!$H$1:$H$9, 0), 2),
    ""
  ),
"")</f>
        <v/>
      </c>
      <c r="P195" s="53" t="str">
        <f>IFERROR(
  IF(
    AND(
      P$6&gt;=$I195, P$6&lt;=$J195, $Q$2="Yes",
      NOT( OR(
        AND($M$5=1, OR(WEEKDAY(P$6,2)=6, WEEKDAY(P$6,2)=7)),
        AND($M$5=17,  WEEKDAY(P$6,2)=6),
        AND($M$5=11,  WEEKDAY(P$6,2)=7)
      ))
    ),
    INDEX(reference!$H$1:$I$9, MATCH($M195, reference!$H$1:$H$9, 0), 2),
    ""
  ),
"")</f>
        <v/>
      </c>
      <c r="Q195" s="53" t="str">
        <f>IFERROR(
  IF(
    AND(
      Q$6&gt;=$I195, Q$6&lt;=$J195, $Q$2="Yes",
      NOT( OR(
        AND($M$5=1, OR(WEEKDAY(Q$6,2)=6, WEEKDAY(Q$6,2)=7)),
        AND($M$5=17,  WEEKDAY(Q$6,2)=6),
        AND($M$5=11,  WEEKDAY(Q$6,2)=7)
      ))
    ),
    INDEX(reference!$H$1:$I$9, MATCH($M195, reference!$H$1:$H$9, 0), 2),
    ""
  ),
"")</f>
        <v/>
      </c>
      <c r="R195" s="53" t="str">
        <f>IFERROR(
  IF(
    AND(
      R$6&gt;=$I195, R$6&lt;=$J195, $Q$2="Yes",
      NOT( OR(
        AND($M$5=1, OR(WEEKDAY(R$6,2)=6, WEEKDAY(R$6,2)=7)),
        AND($M$5=17,  WEEKDAY(R$6,2)=6),
        AND($M$5=11,  WEEKDAY(R$6,2)=7)
      ))
    ),
    INDEX(reference!$H$1:$I$9, MATCH($M195, reference!$H$1:$H$9, 0), 2),
    ""
  ),
"")</f>
        <v/>
      </c>
      <c r="S195" s="53" t="str">
        <f>IFERROR(
  IF(
    AND(
      S$6&gt;=$I195, S$6&lt;=$J195, $Q$2="Yes",
      NOT( OR(
        AND($M$5=1, OR(WEEKDAY(S$6,2)=6, WEEKDAY(S$6,2)=7)),
        AND($M$5=17,  WEEKDAY(S$6,2)=6),
        AND($M$5=11,  WEEKDAY(S$6,2)=7)
      ))
    ),
    INDEX(reference!$H$1:$I$9, MATCH($M195, reference!$H$1:$H$9, 0), 2),
    ""
  ),
"")</f>
        <v/>
      </c>
      <c r="T195" s="53" t="str">
        <f>IFERROR(
  IF(
    AND(
      T$6&gt;=$I195, T$6&lt;=$J195, $Q$2="Yes",
      NOT( OR(
        AND($M$5=1, OR(WEEKDAY(T$6,2)=6, WEEKDAY(T$6,2)=7)),
        AND($M$5=17,  WEEKDAY(T$6,2)=6),
        AND($M$5=11,  WEEKDAY(T$6,2)=7)
      ))
    ),
    INDEX(reference!$H$1:$I$9, MATCH($M195, reference!$H$1:$H$9, 0), 2),
    ""
  ),
"")</f>
        <v/>
      </c>
      <c r="U195" s="53" t="str">
        <f>IFERROR(
  IF(
    AND(
      U$6&gt;=$I195, U$6&lt;=$J195, $Q$2="Yes",
      NOT( OR(
        AND($M$5=1, OR(WEEKDAY(U$6,2)=6, WEEKDAY(U$6,2)=7)),
        AND($M$5=17,  WEEKDAY(U$6,2)=6),
        AND($M$5=11,  WEEKDAY(U$6,2)=7)
      ))
    ),
    INDEX(reference!$H$1:$I$9, MATCH($M195, reference!$H$1:$H$9, 0), 2),
    ""
  ),
"")</f>
        <v/>
      </c>
      <c r="V195" s="53" t="str">
        <f>IFERROR(
  IF(
    AND(
      V$6&gt;=$I195, V$6&lt;=$J195, $Q$2="Yes",
      NOT( OR(
        AND($M$5=1, OR(WEEKDAY(V$6,2)=6, WEEKDAY(V$6,2)=7)),
        AND($M$5=17,  WEEKDAY(V$6,2)=6),
        AND($M$5=11,  WEEKDAY(V$6,2)=7)
      ))
    ),
    INDEX(reference!$H$1:$I$9, MATCH($M195, reference!$H$1:$H$9, 0), 2),
    ""
  ),
"")</f>
        <v/>
      </c>
      <c r="W195" s="53" t="str">
        <f>IFERROR(
  IF(
    AND(
      W$6&gt;=$I195, W$6&lt;=$J195, $Q$2="Yes",
      NOT( OR(
        AND($M$5=1, OR(WEEKDAY(W$6,2)=6, WEEKDAY(W$6,2)=7)),
        AND($M$5=17,  WEEKDAY(W$6,2)=6),
        AND($M$5=11,  WEEKDAY(W$6,2)=7)
      ))
    ),
    INDEX(reference!$H$1:$I$9, MATCH($M195, reference!$H$1:$H$9, 0), 2),
    ""
  ),
"")</f>
        <v/>
      </c>
      <c r="X195" s="53" t="str">
        <f>IFERROR(
  IF(
    AND(
      X$6&gt;=$I195, X$6&lt;=$J195, $Q$2="Yes",
      NOT( OR(
        AND($M$5=1, OR(WEEKDAY(X$6,2)=6, WEEKDAY(X$6,2)=7)),
        AND($M$5=17,  WEEKDAY(X$6,2)=6),
        AND($M$5=11,  WEEKDAY(X$6,2)=7)
      ))
    ),
    INDEX(reference!$H$1:$I$9, MATCH($M195, reference!$H$1:$H$9, 0), 2),
    ""
  ),
"")</f>
        <v/>
      </c>
      <c r="Y195" s="53" t="str">
        <f>IFERROR(
  IF(
    AND(
      Y$6&gt;=$I195, Y$6&lt;=$J195, $Q$2="Yes",
      NOT( OR(
        AND($M$5=1, OR(WEEKDAY(Y$6,2)=6, WEEKDAY(Y$6,2)=7)),
        AND($M$5=17,  WEEKDAY(Y$6,2)=6),
        AND($M$5=11,  WEEKDAY(Y$6,2)=7)
      ))
    ),
    INDEX(reference!$H$1:$I$9, MATCH($M195, reference!$H$1:$H$9, 0), 2),
    ""
  ),
"")</f>
        <v/>
      </c>
      <c r="Z195" s="53" t="str">
        <f>IFERROR(
  IF(
    AND(
      Z$6&gt;=$I195, Z$6&lt;=$J195, $Q$2="Yes",
      NOT( OR(
        AND($M$5=1, OR(WEEKDAY(Z$6,2)=6, WEEKDAY(Z$6,2)=7)),
        AND($M$5=17,  WEEKDAY(Z$6,2)=6),
        AND($M$5=11,  WEEKDAY(Z$6,2)=7)
      ))
    ),
    INDEX(reference!$H$1:$I$9, MATCH($M195, reference!$H$1:$H$9, 0), 2),
    ""
  ),
"")</f>
        <v/>
      </c>
      <c r="AA195" s="53" t="str">
        <f>IFERROR(
  IF(
    AND(
      AA$6&gt;=$I195, AA$6&lt;=$J195, $Q$2="Yes",
      NOT( OR(
        AND($M$5=1, OR(WEEKDAY(AA$6,2)=6, WEEKDAY(AA$6,2)=7)),
        AND($M$5=17,  WEEKDAY(AA$6,2)=6),
        AND($M$5=11,  WEEKDAY(AA$6,2)=7)
      ))
    ),
    INDEX(reference!$H$1:$I$9, MATCH($M195, reference!$H$1:$H$9, 0), 2),
    ""
  ),
"")</f>
        <v/>
      </c>
      <c r="AB195" s="53" t="str">
        <f>IFERROR(
  IF(
    AND(
      AB$6&gt;=$I195, AB$6&lt;=$J195, $Q$2="Yes",
      NOT( OR(
        AND($M$5=1, OR(WEEKDAY(AB$6,2)=6, WEEKDAY(AB$6,2)=7)),
        AND($M$5=17,  WEEKDAY(AB$6,2)=6),
        AND($M$5=11,  WEEKDAY(AB$6,2)=7)
      ))
    ),
    INDEX(reference!$H$1:$I$9, MATCH($M195, reference!$H$1:$H$9, 0), 2),
    ""
  ),
"")</f>
        <v/>
      </c>
      <c r="AC195" s="53" t="str">
        <f>IFERROR(
  IF(
    AND(
      AC$6&gt;=$I195, AC$6&lt;=$J195, $Q$2="Yes",
      NOT( OR(
        AND($M$5=1, OR(WEEKDAY(AC$6,2)=6, WEEKDAY(AC$6,2)=7)),
        AND($M$5=17,  WEEKDAY(AC$6,2)=6),
        AND($M$5=11,  WEEKDAY(AC$6,2)=7)
      ))
    ),
    INDEX(reference!$H$1:$I$9, MATCH($M195, reference!$H$1:$H$9, 0), 2),
    ""
  ),
"")</f>
        <v/>
      </c>
      <c r="AD195" s="53" t="str">
        <f>IFERROR(
  IF(
    AND(
      AD$6&gt;=$I195, AD$6&lt;=$J195, $Q$2="Yes",
      NOT( OR(
        AND($M$5=1, OR(WEEKDAY(AD$6,2)=6, WEEKDAY(AD$6,2)=7)),
        AND($M$5=17,  WEEKDAY(AD$6,2)=6),
        AND($M$5=11,  WEEKDAY(AD$6,2)=7)
      ))
    ),
    INDEX(reference!$H$1:$I$9, MATCH($M195, reference!$H$1:$H$9, 0), 2),
    ""
  ),
"")</f>
        <v/>
      </c>
      <c r="AE195" s="53" t="str">
        <f>IFERROR(
  IF(
    AND(
      AE$6&gt;=$I195, AE$6&lt;=$J195, $Q$2="Yes",
      NOT( OR(
        AND($M$5=1, OR(WEEKDAY(AE$6,2)=6, WEEKDAY(AE$6,2)=7)),
        AND($M$5=17,  WEEKDAY(AE$6,2)=6),
        AND($M$5=11,  WEEKDAY(AE$6,2)=7)
      ))
    ),
    INDEX(reference!$H$1:$I$9, MATCH($M195, reference!$H$1:$H$9, 0), 2),
    ""
  ),
"")</f>
        <v/>
      </c>
      <c r="AF195" s="53" t="str">
        <f>IFERROR(
  IF(
    AND(
      AF$6&gt;=$I195, AF$6&lt;=$J195, $Q$2="Yes",
      NOT( OR(
        AND($M$5=1, OR(WEEKDAY(AF$6,2)=6, WEEKDAY(AF$6,2)=7)),
        AND($M$5=17,  WEEKDAY(AF$6,2)=6),
        AND($M$5=11,  WEEKDAY(AF$6,2)=7)
      ))
    ),
    INDEX(reference!$H$1:$I$9, MATCH($M195, reference!$H$1:$H$9, 0), 2),
    ""
  ),
"")</f>
        <v/>
      </c>
      <c r="AG195" s="53" t="str">
        <f>IFERROR(
  IF(
    AND(
      AG$6&gt;=$I195, AG$6&lt;=$J195, $Q$2="Yes",
      NOT( OR(
        AND($M$5=1, OR(WEEKDAY(AG$6,2)=6, WEEKDAY(AG$6,2)=7)),
        AND($M$5=17,  WEEKDAY(AG$6,2)=6),
        AND($M$5=11,  WEEKDAY(AG$6,2)=7)
      ))
    ),
    INDEX(reference!$H$1:$I$9, MATCH($M195, reference!$H$1:$H$9, 0), 2),
    ""
  ),
"")</f>
        <v/>
      </c>
      <c r="AH195" s="53" t="str">
        <f>IFERROR(
  IF(
    AND(
      AH$6&gt;=$I195, AH$6&lt;=$J195, $Q$2="Yes",
      NOT( OR(
        AND($M$5=1, OR(WEEKDAY(AH$6,2)=6, WEEKDAY(AH$6,2)=7)),
        AND($M$5=17,  WEEKDAY(AH$6,2)=6),
        AND($M$5=11,  WEEKDAY(AH$6,2)=7)
      ))
    ),
    INDEX(reference!$H$1:$I$9, MATCH($M195, reference!$H$1:$H$9, 0), 2),
    ""
  ),
"")</f>
        <v/>
      </c>
      <c r="AI195" s="53" t="str">
        <f>IFERROR(
  IF(
    AND(
      AI$6&gt;=$I195, AI$6&lt;=$J195, $Q$2="Yes",
      NOT( OR(
        AND($M$5=1, OR(WEEKDAY(AI$6,2)=6, WEEKDAY(AI$6,2)=7)),
        AND($M$5=17,  WEEKDAY(AI$6,2)=6),
        AND($M$5=11,  WEEKDAY(AI$6,2)=7)
      ))
    ),
    INDEX(reference!$H$1:$I$9, MATCH($M195, reference!$H$1:$H$9, 0), 2),
    ""
  ),
"")</f>
        <v/>
      </c>
      <c r="AJ195" s="53" t="str">
        <f>IFERROR(
  IF(
    AND(
      AJ$6&gt;=$I195, AJ$6&lt;=$J195, $Q$2="Yes",
      NOT( OR(
        AND($M$5=1, OR(WEEKDAY(AJ$6,2)=6, WEEKDAY(AJ$6,2)=7)),
        AND($M$5=17,  WEEKDAY(AJ$6,2)=6),
        AND($M$5=11,  WEEKDAY(AJ$6,2)=7)
      ))
    ),
    INDEX(reference!$H$1:$I$9, MATCH($M195, reference!$H$1:$H$9, 0), 2),
    ""
  ),
"")</f>
        <v/>
      </c>
      <c r="AK195" s="53" t="str">
        <f>IFERROR(
  IF(
    AND(
      AK$6&gt;=$I195, AK$6&lt;=$J195, $Q$2="Yes",
      NOT( OR(
        AND($M$5=1, OR(WEEKDAY(AK$6,2)=6, WEEKDAY(AK$6,2)=7)),
        AND($M$5=17,  WEEKDAY(AK$6,2)=6),
        AND($M$5=11,  WEEKDAY(AK$6,2)=7)
      ))
    ),
    INDEX(reference!$H$1:$I$9, MATCH($M195, reference!$H$1:$H$9, 0), 2),
    ""
  ),
"")</f>
        <v/>
      </c>
      <c r="AL195" s="53" t="str">
        <f>IFERROR(
  IF(
    AND(
      AL$6&gt;=$I195, AL$6&lt;=$J195, $Q$2="Yes",
      NOT( OR(
        AND($M$5=1, OR(WEEKDAY(AL$6,2)=6, WEEKDAY(AL$6,2)=7)),
        AND($M$5=17,  WEEKDAY(AL$6,2)=6),
        AND($M$5=11,  WEEKDAY(AL$6,2)=7)
      ))
    ),
    INDEX(reference!$H$1:$I$9, MATCH($M195, reference!$H$1:$H$9, 0), 2),
    ""
  ),
"")</f>
        <v/>
      </c>
      <c r="AM195" s="53" t="str">
        <f>IFERROR(
  IF(
    AND(
      AM$6&gt;=$I195, AM$6&lt;=$J195, $Q$2="Yes",
      NOT( OR(
        AND($M$5=1, OR(WEEKDAY(AM$6,2)=6, WEEKDAY(AM$6,2)=7)),
        AND($M$5=17,  WEEKDAY(AM$6,2)=6),
        AND($M$5=11,  WEEKDAY(AM$6,2)=7)
      ))
    ),
    INDEX(reference!$H$1:$I$9, MATCH($M195, reference!$H$1:$H$9, 0), 2),
    ""
  ),
"")</f>
        <v/>
      </c>
      <c r="AN195" s="53" t="str">
        <f>IFERROR(
  IF(
    AND(
      AN$6&gt;=$I195, AN$6&lt;=$J195, $Q$2="Yes",
      NOT( OR(
        AND($M$5=1, OR(WEEKDAY(AN$6,2)=6, WEEKDAY(AN$6,2)=7)),
        AND($M$5=17,  WEEKDAY(AN$6,2)=6),
        AND($M$5=11,  WEEKDAY(AN$6,2)=7)
      ))
    ),
    INDEX(reference!$H$1:$I$9, MATCH($M195, reference!$H$1:$H$9, 0), 2),
    ""
  ),
"")</f>
        <v/>
      </c>
      <c r="AO195" s="53" t="str">
        <f>IFERROR(
  IF(
    AND(
      AO$6&gt;=$I195, AO$6&lt;=$J195, $Q$2="Yes",
      NOT( OR(
        AND($M$5=1, OR(WEEKDAY(AO$6,2)=6, WEEKDAY(AO$6,2)=7)),
        AND($M$5=17,  WEEKDAY(AO$6,2)=6),
        AND($M$5=11,  WEEKDAY(AO$6,2)=7)
      ))
    ),
    INDEX(reference!$H$1:$I$9, MATCH($M195, reference!$H$1:$H$9, 0), 2),
    ""
  ),
"")</f>
        <v/>
      </c>
      <c r="AP195" s="53" t="str">
        <f>IFERROR(
  IF(
    AND(
      AP$6&gt;=$I195, AP$6&lt;=$J195, $Q$2="Yes",
      NOT( OR(
        AND($M$5=1, OR(WEEKDAY(AP$6,2)=6, WEEKDAY(AP$6,2)=7)),
        AND($M$5=17,  WEEKDAY(AP$6,2)=6),
        AND($M$5=11,  WEEKDAY(AP$6,2)=7)
      ))
    ),
    INDEX(reference!$H$1:$I$9, MATCH($M195, reference!$H$1:$H$9, 0), 2),
    ""
  ),
"")</f>
        <v/>
      </c>
      <c r="AQ195" s="53" t="str">
        <f>IFERROR(
  IF(
    AND(
      AQ$6&gt;=$I195, AQ$6&lt;=$J195, $Q$2="Yes",
      NOT( OR(
        AND($M$5=1, OR(WEEKDAY(AQ$6,2)=6, WEEKDAY(AQ$6,2)=7)),
        AND($M$5=17,  WEEKDAY(AQ$6,2)=6),
        AND($M$5=11,  WEEKDAY(AQ$6,2)=7)
      ))
    ),
    INDEX(reference!$H$1:$I$9, MATCH($M195, reference!$H$1:$H$9, 0), 2),
    ""
  ),
"")</f>
        <v/>
      </c>
      <c r="AR195" s="53" t="str">
        <f>IFERROR(
  IF(
    AND(
      AR$6&gt;=$I195, AR$6&lt;=$J195, $Q$2="Yes",
      NOT( OR(
        AND($M$5=1, OR(WEEKDAY(AR$6,2)=6, WEEKDAY(AR$6,2)=7)),
        AND($M$5=17,  WEEKDAY(AR$6,2)=6),
        AND($M$5=11,  WEEKDAY(AR$6,2)=7)
      ))
    ),
    INDEX(reference!$H$1:$I$9, MATCH($M195, reference!$H$1:$H$9, 0), 2),
    ""
  ),
"")</f>
        <v/>
      </c>
      <c r="AS195" s="53" t="str">
        <f>IFERROR(
  IF(
    AND(
      AS$6&gt;=$I195, AS$6&lt;=$J195, $Q$2="Yes",
      NOT( OR(
        AND($M$5=1, OR(WEEKDAY(AS$6,2)=6, WEEKDAY(AS$6,2)=7)),
        AND($M$5=17,  WEEKDAY(AS$6,2)=6),
        AND($M$5=11,  WEEKDAY(AS$6,2)=7)
      ))
    ),
    INDEX(reference!$H$1:$I$9, MATCH($M195, reference!$H$1:$H$9, 0), 2),
    ""
  ),
"")</f>
        <v/>
      </c>
      <c r="AT195" s="53" t="str">
        <f>IFERROR(
  IF(
    AND(
      AT$6&gt;=$I195, AT$6&lt;=$J195, $Q$2="Yes",
      NOT( OR(
        AND($M$5=1, OR(WEEKDAY(AT$6,2)=6, WEEKDAY(AT$6,2)=7)),
        AND($M$5=17,  WEEKDAY(AT$6,2)=6),
        AND($M$5=11,  WEEKDAY(AT$6,2)=7)
      ))
    ),
    INDEX(reference!$H$1:$I$9, MATCH($M195, reference!$H$1:$H$9, 0), 2),
    ""
  ),
"")</f>
        <v/>
      </c>
      <c r="AU195" s="53" t="str">
        <f>IFERROR(
  IF(
    AND(
      AU$6&gt;=$I195, AU$6&lt;=$J195, $Q$2="Yes",
      NOT( OR(
        AND($M$5=1, OR(WEEKDAY(AU$6,2)=6, WEEKDAY(AU$6,2)=7)),
        AND($M$5=17,  WEEKDAY(AU$6,2)=6),
        AND($M$5=11,  WEEKDAY(AU$6,2)=7)
      ))
    ),
    INDEX(reference!$H$1:$I$9, MATCH($M195, reference!$H$1:$H$9, 0), 2),
    ""
  ),
"")</f>
        <v/>
      </c>
      <c r="AV195" s="53" t="str">
        <f>IFERROR(
  IF(
    AND(
      AV$6&gt;=$I195, AV$6&lt;=$J195, $Q$2="Yes",
      NOT( OR(
        AND($M$5=1, OR(WEEKDAY(AV$6,2)=6, WEEKDAY(AV$6,2)=7)),
        AND($M$5=17,  WEEKDAY(AV$6,2)=6),
        AND($M$5=11,  WEEKDAY(AV$6,2)=7)
      ))
    ),
    INDEX(reference!$H$1:$I$9, MATCH($M195, reference!$H$1:$H$9, 0), 2),
    ""
  ),
"")</f>
        <v/>
      </c>
      <c r="AW195" s="53" t="str">
        <f>IFERROR(
  IF(
    AND(
      AW$6&gt;=$I195, AW$6&lt;=$J195, $Q$2="Yes",
      NOT( OR(
        AND($M$5=1, OR(WEEKDAY(AW$6,2)=6, WEEKDAY(AW$6,2)=7)),
        AND($M$5=17,  WEEKDAY(AW$6,2)=6),
        AND($M$5=11,  WEEKDAY(AW$6,2)=7)
      ))
    ),
    INDEX(reference!$H$1:$I$9, MATCH($M195, reference!$H$1:$H$9, 0), 2),
    ""
  ),
"")</f>
        <v/>
      </c>
      <c r="AX195" s="53" t="str">
        <f>IFERROR(
  IF(
    AND(
      AX$6&gt;=$I195, AX$6&lt;=$J195, $Q$2="Yes",
      NOT( OR(
        AND($M$5=1, OR(WEEKDAY(AX$6,2)=6, WEEKDAY(AX$6,2)=7)),
        AND($M$5=17,  WEEKDAY(AX$6,2)=6),
        AND($M$5=11,  WEEKDAY(AX$6,2)=7)
      ))
    ),
    INDEX(reference!$H$1:$I$9, MATCH($M195, reference!$H$1:$H$9, 0), 2),
    ""
  ),
"")</f>
        <v/>
      </c>
      <c r="AY195" s="53" t="str">
        <f>IFERROR(
  IF(
    AND(
      AY$6&gt;=$I195, AY$6&lt;=$J195, $Q$2="Yes",
      NOT( OR(
        AND($M$5=1, OR(WEEKDAY(AY$6,2)=6, WEEKDAY(AY$6,2)=7)),
        AND($M$5=17,  WEEKDAY(AY$6,2)=6),
        AND($M$5=11,  WEEKDAY(AY$6,2)=7)
      ))
    ),
    INDEX(reference!$H$1:$I$9, MATCH($M195, reference!$H$1:$H$9, 0), 2),
    ""
  ),
"")</f>
        <v/>
      </c>
      <c r="AZ195" s="53" t="str">
        <f>IFERROR(
  IF(
    AND(
      AZ$6&gt;=$I195, AZ$6&lt;=$J195, $Q$2="Yes",
      NOT( OR(
        AND($M$5=1, OR(WEEKDAY(AZ$6,2)=6, WEEKDAY(AZ$6,2)=7)),
        AND($M$5=17,  WEEKDAY(AZ$6,2)=6),
        AND($M$5=11,  WEEKDAY(AZ$6,2)=7)
      ))
    ),
    INDEX(reference!$H$1:$I$9, MATCH($M195, reference!$H$1:$H$9, 0), 2),
    ""
  ),
"")</f>
        <v/>
      </c>
      <c r="BA195" s="53" t="str">
        <f>IFERROR(
  IF(
    AND(
      BA$6&gt;=$I195, BA$6&lt;=$J195, $Q$2="Yes",
      NOT( OR(
        AND($M$5=1, OR(WEEKDAY(BA$6,2)=6, WEEKDAY(BA$6,2)=7)),
        AND($M$5=17,  WEEKDAY(BA$6,2)=6),
        AND($M$5=11,  WEEKDAY(BA$6,2)=7)
      ))
    ),
    INDEX(reference!$H$1:$I$9, MATCH($M195, reference!$H$1:$H$9, 0), 2),
    ""
  ),
"")</f>
        <v/>
      </c>
      <c r="BB195" s="53" t="str">
        <f>IFERROR(
  IF(
    AND(
      BB$6&gt;=$I195, BB$6&lt;=$J195, $Q$2="Yes",
      NOT( OR(
        AND($M$5=1, OR(WEEKDAY(BB$6,2)=6, WEEKDAY(BB$6,2)=7)),
        AND($M$5=17,  WEEKDAY(BB$6,2)=6),
        AND($M$5=11,  WEEKDAY(BB$6,2)=7)
      ))
    ),
    INDEX(reference!$H$1:$I$9, MATCH($M195, reference!$H$1:$H$9, 0), 2),
    ""
  ),
"")</f>
        <v/>
      </c>
      <c r="BC195" s="53" t="str">
        <f>IFERROR(
  IF(
    AND(
      BC$6&gt;=$I195, BC$6&lt;=$J195, $Q$2="Yes",
      NOT( OR(
        AND($M$5=1, OR(WEEKDAY(BC$6,2)=6, WEEKDAY(BC$6,2)=7)),
        AND($M$5=17,  WEEKDAY(BC$6,2)=6),
        AND($M$5=11,  WEEKDAY(BC$6,2)=7)
      ))
    ),
    INDEX(reference!$H$1:$I$9, MATCH($M195, reference!$H$1:$H$9, 0), 2),
    ""
  ),
"")</f>
        <v/>
      </c>
      <c r="BD195" s="53" t="str">
        <f>IFERROR(
  IF(
    AND(
      BD$6&gt;=$I195, BD$6&lt;=$J195, $Q$2="Yes",
      NOT( OR(
        AND($M$5=1, OR(WEEKDAY(BD$6,2)=6, WEEKDAY(BD$6,2)=7)),
        AND($M$5=17,  WEEKDAY(BD$6,2)=6),
        AND($M$5=11,  WEEKDAY(BD$6,2)=7)
      ))
    ),
    INDEX(reference!$H$1:$I$9, MATCH($M195, reference!$H$1:$H$9, 0), 2),
    ""
  ),
"")</f>
        <v/>
      </c>
      <c r="BE195" s="53" t="str">
        <f>IFERROR(
  IF(
    AND(
      BE$6&gt;=$I195, BE$6&lt;=$J195, $Q$2="Yes",
      NOT( OR(
        AND($M$5=1, OR(WEEKDAY(BE$6,2)=6, WEEKDAY(BE$6,2)=7)),
        AND($M$5=17,  WEEKDAY(BE$6,2)=6),
        AND($M$5=11,  WEEKDAY(BE$6,2)=7)
      ))
    ),
    INDEX(reference!$H$1:$I$9, MATCH($M195, reference!$H$1:$H$9, 0), 2),
    ""
  ),
"")</f>
        <v/>
      </c>
      <c r="BF195" s="53" t="str">
        <f>IFERROR(
  IF(
    AND(
      BF$6&gt;=$I195, BF$6&lt;=$J195, $Q$2="Yes",
      NOT( OR(
        AND($M$5=1, OR(WEEKDAY(BF$6,2)=6, WEEKDAY(BF$6,2)=7)),
        AND($M$5=17,  WEEKDAY(BF$6,2)=6),
        AND($M$5=11,  WEEKDAY(BF$6,2)=7)
      ))
    ),
    INDEX(reference!$H$1:$I$9, MATCH($M195, reference!$H$1:$H$9, 0), 2),
    ""
  ),
"")</f>
        <v/>
      </c>
      <c r="BG195" s="53" t="str">
        <f>IFERROR(
  IF(
    AND(
      BG$6&gt;=$I195, BG$6&lt;=$J195, $Q$2="Yes",
      NOT( OR(
        AND($M$5=1, OR(WEEKDAY(BG$6,2)=6, WEEKDAY(BG$6,2)=7)),
        AND($M$5=17,  WEEKDAY(BG$6,2)=6),
        AND($M$5=11,  WEEKDAY(BG$6,2)=7)
      ))
    ),
    INDEX(reference!$H$1:$I$9, MATCH($M195, reference!$H$1:$H$9, 0), 2),
    ""
  ),
"")</f>
        <v/>
      </c>
      <c r="BH195" s="53" t="str">
        <f>IFERROR(
  IF(
    AND(
      BH$6&gt;=$I195, BH$6&lt;=$J195, $Q$2="Yes",
      NOT( OR(
        AND($M$5=1, OR(WEEKDAY(BH$6,2)=6, WEEKDAY(BH$6,2)=7)),
        AND($M$5=17,  WEEKDAY(BH$6,2)=6),
        AND($M$5=11,  WEEKDAY(BH$6,2)=7)
      ))
    ),
    INDEX(reference!$H$1:$I$9, MATCH($M195, reference!$H$1:$H$9, 0), 2),
    ""
  ),
"")</f>
        <v/>
      </c>
      <c r="BI195" s="53" t="str">
        <f>IFERROR(
  IF(
    AND(
      BI$6&gt;=$I195, BI$6&lt;=$J195, $Q$2="Yes",
      NOT( OR(
        AND($M$5=1, OR(WEEKDAY(BI$6,2)=6, WEEKDAY(BI$6,2)=7)),
        AND($M$5=17,  WEEKDAY(BI$6,2)=6),
        AND($M$5=11,  WEEKDAY(BI$6,2)=7)
      ))
    ),
    INDEX(reference!$H$1:$I$9, MATCH($M195, reference!$H$1:$H$9, 0), 2),
    ""
  ),
"")</f>
        <v/>
      </c>
      <c r="BJ195" s="53" t="str">
        <f>IFERROR(
  IF(
    AND(
      BJ$6&gt;=$I195, BJ$6&lt;=$J195, $Q$2="Yes",
      NOT( OR(
        AND($M$5=1, OR(WEEKDAY(BJ$6,2)=6, WEEKDAY(BJ$6,2)=7)),
        AND($M$5=17,  WEEKDAY(BJ$6,2)=6),
        AND($M$5=11,  WEEKDAY(BJ$6,2)=7)
      ))
    ),
    INDEX(reference!$H$1:$I$9, MATCH($M195, reference!$H$1:$H$9, 0), 2),
    ""
  ),
"")</f>
        <v/>
      </c>
      <c r="BK195" s="53" t="str">
        <f>IFERROR(
  IF(
    AND(
      BK$6&gt;=$I195, BK$6&lt;=$J195, $Q$2="Yes",
      NOT( OR(
        AND($M$5=1, OR(WEEKDAY(BK$6,2)=6, WEEKDAY(BK$6,2)=7)),
        AND($M$5=17,  WEEKDAY(BK$6,2)=6),
        AND($M$5=11,  WEEKDAY(BK$6,2)=7)
      ))
    ),
    INDEX(reference!$H$1:$I$9, MATCH($M195, reference!$H$1:$H$9, 0), 2),
    ""
  ),
"")</f>
        <v/>
      </c>
      <c r="BL195" s="53" t="str">
        <f>IFERROR(
  IF(
    AND(
      BL$6&gt;=$I195, BL$6&lt;=$J195, $Q$2="Yes",
      NOT( OR(
        AND($M$5=1, OR(WEEKDAY(BL$6,2)=6, WEEKDAY(BL$6,2)=7)),
        AND($M$5=17,  WEEKDAY(BL$6,2)=6),
        AND($M$5=11,  WEEKDAY(BL$6,2)=7)
      ))
    ),
    INDEX(reference!$H$1:$I$9, MATCH($M195, reference!$H$1:$H$9, 0), 2),
    ""
  ),
"")</f>
        <v/>
      </c>
      <c r="BM195" s="53" t="str">
        <f>IFERROR(
  IF(
    AND(
      BM$6&gt;=$I195, BM$6&lt;=$J195, $Q$2="Yes",
      NOT( OR(
        AND($M$5=1, OR(WEEKDAY(BM$6,2)=6, WEEKDAY(BM$6,2)=7)),
        AND($M$5=17,  WEEKDAY(BM$6,2)=6),
        AND($M$5=11,  WEEKDAY(BM$6,2)=7)
      ))
    ),
    INDEX(reference!$H$1:$I$9, MATCH($M195, reference!$H$1:$H$9, 0), 2),
    ""
  ),
"")</f>
        <v/>
      </c>
      <c r="BN195" s="53" t="str">
        <f>IFERROR(
  IF(
    AND(
      BN$6&gt;=$I195, BN$6&lt;=$J195, $Q$2="Yes",
      NOT( OR(
        AND($M$5=1, OR(WEEKDAY(BN$6,2)=6, WEEKDAY(BN$6,2)=7)),
        AND($M$5=17,  WEEKDAY(BN$6,2)=6),
        AND($M$5=11,  WEEKDAY(BN$6,2)=7)
      ))
    ),
    INDEX(reference!$H$1:$I$9, MATCH($M195, reference!$H$1:$H$9, 0), 2),
    ""
  ),
"")</f>
        <v/>
      </c>
      <c r="BO195" s="53" t="str">
        <f>IFERROR(
  IF(
    AND(
      BO$6&gt;=$I195, BO$6&lt;=$J195, $Q$2="Yes",
      NOT( OR(
        AND($M$5=1, OR(WEEKDAY(BO$6,2)=6, WEEKDAY(BO$6,2)=7)),
        AND($M$5=17,  WEEKDAY(BO$6,2)=6),
        AND($M$5=11,  WEEKDAY(BO$6,2)=7)
      ))
    ),
    INDEX(reference!$H$1:$I$9, MATCH($M195, reference!$H$1:$H$9, 0), 2),
    ""
  ),
"")</f>
        <v/>
      </c>
      <c r="BP195" s="53" t="str">
        <f>IFERROR(
  IF(
    AND(
      BP$6&gt;=$I195, BP$6&lt;=$J195, $Q$2="Yes",
      NOT( OR(
        AND($M$5=1, OR(WEEKDAY(BP$6,2)=6, WEEKDAY(BP$6,2)=7)),
        AND($M$5=17,  WEEKDAY(BP$6,2)=6),
        AND($M$5=11,  WEEKDAY(BP$6,2)=7)
      ))
    ),
    INDEX(reference!$H$1:$I$9, MATCH($M195, reference!$H$1:$H$9, 0), 2),
    ""
  ),
"")</f>
        <v/>
      </c>
      <c r="BQ195" s="53" t="str">
        <f>IFERROR(
  IF(
    AND(
      BQ$6&gt;=$I195, BQ$6&lt;=$J195, $Q$2="Yes",
      NOT( OR(
        AND($M$5=1, OR(WEEKDAY(BQ$6,2)=6, WEEKDAY(BQ$6,2)=7)),
        AND($M$5=17,  WEEKDAY(BQ$6,2)=6),
        AND($M$5=11,  WEEKDAY(BQ$6,2)=7)
      ))
    ),
    INDEX(reference!$H$1:$I$9, MATCH($M195, reference!$H$1:$H$9, 0), 2),
    ""
  ),
"")</f>
        <v/>
      </c>
    </row>
    <row r="196" spans="1:69" ht="22.5" customHeight="1" x14ac:dyDescent="0.15">
      <c r="A196" s="46">
        <f>COUNTIF($L$7:M196,M196)</f>
        <v>0</v>
      </c>
      <c r="B196" s="46" t="str">
        <f t="shared" si="10"/>
        <v>-0</v>
      </c>
      <c r="C196" s="46" t="str">
        <f>IFERROR(IF(G196="","",MOD(COUNTIFS($F$6:G196,"◯"),10)),"")</f>
        <v/>
      </c>
      <c r="D196" s="46" t="str" cm="1">
        <f t="array" ref="D196">IF(G196="","",_xlfn.SWITCH(G196,"◯",1,"◆",2,"★",3))</f>
        <v/>
      </c>
      <c r="E196" s="46"/>
      <c r="F196" s="47"/>
      <c r="G196" s="48"/>
      <c r="H196" s="49"/>
      <c r="I196" s="51"/>
      <c r="J196" s="51"/>
      <c r="K196" s="52" t="str">
        <f t="shared" si="9"/>
        <v/>
      </c>
      <c r="L196" s="50"/>
      <c r="M196" s="50"/>
      <c r="N196" s="53" t="str">
        <f>IFERROR(
  IF(
    AND(
      N$6&gt;=$I196, N$6&lt;=$J196, $Q$2="Yes",
      NOT( OR(
        AND($M$5=1, OR(WEEKDAY(N$6,2)=6, WEEKDAY(N$6,2)=7)),
        AND($M$5=17,  WEEKDAY(N$6,2)=6),
        AND($M$5=11,  WEEKDAY(N$6,2)=7)
      ))
    ),
    INDEX(reference!$H$1:$I$9, MATCH($M196, reference!$H$1:$H$9, 0), 2),
    ""
  ),
"")</f>
        <v/>
      </c>
      <c r="O196" s="53" t="str">
        <f>IFERROR(
  IF(
    AND(
      O$6&gt;=$I196, O$6&lt;=$J196, $Q$2="Yes",
      NOT( OR(
        AND($M$5=1, OR(WEEKDAY(O$6,2)=6, WEEKDAY(O$6,2)=7)),
        AND($M$5=17,  WEEKDAY(O$6,2)=6),
        AND($M$5=11,  WEEKDAY(O$6,2)=7)
      ))
    ),
    INDEX(reference!$H$1:$I$9, MATCH($M196, reference!$H$1:$H$9, 0), 2),
    ""
  ),
"")</f>
        <v/>
      </c>
      <c r="P196" s="53" t="str">
        <f>IFERROR(
  IF(
    AND(
      P$6&gt;=$I196, P$6&lt;=$J196, $Q$2="Yes",
      NOT( OR(
        AND($M$5=1, OR(WEEKDAY(P$6,2)=6, WEEKDAY(P$6,2)=7)),
        AND($M$5=17,  WEEKDAY(P$6,2)=6),
        AND($M$5=11,  WEEKDAY(P$6,2)=7)
      ))
    ),
    INDEX(reference!$H$1:$I$9, MATCH($M196, reference!$H$1:$H$9, 0), 2),
    ""
  ),
"")</f>
        <v/>
      </c>
      <c r="Q196" s="53" t="str">
        <f>IFERROR(
  IF(
    AND(
      Q$6&gt;=$I196, Q$6&lt;=$J196, $Q$2="Yes",
      NOT( OR(
        AND($M$5=1, OR(WEEKDAY(Q$6,2)=6, WEEKDAY(Q$6,2)=7)),
        AND($M$5=17,  WEEKDAY(Q$6,2)=6),
        AND($M$5=11,  WEEKDAY(Q$6,2)=7)
      ))
    ),
    INDEX(reference!$H$1:$I$9, MATCH($M196, reference!$H$1:$H$9, 0), 2),
    ""
  ),
"")</f>
        <v/>
      </c>
      <c r="R196" s="53" t="str">
        <f>IFERROR(
  IF(
    AND(
      R$6&gt;=$I196, R$6&lt;=$J196, $Q$2="Yes",
      NOT( OR(
        AND($M$5=1, OR(WEEKDAY(R$6,2)=6, WEEKDAY(R$6,2)=7)),
        AND($M$5=17,  WEEKDAY(R$6,2)=6),
        AND($M$5=11,  WEEKDAY(R$6,2)=7)
      ))
    ),
    INDEX(reference!$H$1:$I$9, MATCH($M196, reference!$H$1:$H$9, 0), 2),
    ""
  ),
"")</f>
        <v/>
      </c>
      <c r="S196" s="53" t="str">
        <f>IFERROR(
  IF(
    AND(
      S$6&gt;=$I196, S$6&lt;=$J196, $Q$2="Yes",
      NOT( OR(
        AND($M$5=1, OR(WEEKDAY(S$6,2)=6, WEEKDAY(S$6,2)=7)),
        AND($M$5=17,  WEEKDAY(S$6,2)=6),
        AND($M$5=11,  WEEKDAY(S$6,2)=7)
      ))
    ),
    INDEX(reference!$H$1:$I$9, MATCH($M196, reference!$H$1:$H$9, 0), 2),
    ""
  ),
"")</f>
        <v/>
      </c>
      <c r="T196" s="53" t="str">
        <f>IFERROR(
  IF(
    AND(
      T$6&gt;=$I196, T$6&lt;=$J196, $Q$2="Yes",
      NOT( OR(
        AND($M$5=1, OR(WEEKDAY(T$6,2)=6, WEEKDAY(T$6,2)=7)),
        AND($M$5=17,  WEEKDAY(T$6,2)=6),
        AND($M$5=11,  WEEKDAY(T$6,2)=7)
      ))
    ),
    INDEX(reference!$H$1:$I$9, MATCH($M196, reference!$H$1:$H$9, 0), 2),
    ""
  ),
"")</f>
        <v/>
      </c>
      <c r="U196" s="53" t="str">
        <f>IFERROR(
  IF(
    AND(
      U$6&gt;=$I196, U$6&lt;=$J196, $Q$2="Yes",
      NOT( OR(
        AND($M$5=1, OR(WEEKDAY(U$6,2)=6, WEEKDAY(U$6,2)=7)),
        AND($M$5=17,  WEEKDAY(U$6,2)=6),
        AND($M$5=11,  WEEKDAY(U$6,2)=7)
      ))
    ),
    INDEX(reference!$H$1:$I$9, MATCH($M196, reference!$H$1:$H$9, 0), 2),
    ""
  ),
"")</f>
        <v/>
      </c>
      <c r="V196" s="53" t="str">
        <f>IFERROR(
  IF(
    AND(
      V$6&gt;=$I196, V$6&lt;=$J196, $Q$2="Yes",
      NOT( OR(
        AND($M$5=1, OR(WEEKDAY(V$6,2)=6, WEEKDAY(V$6,2)=7)),
        AND($M$5=17,  WEEKDAY(V$6,2)=6),
        AND($M$5=11,  WEEKDAY(V$6,2)=7)
      ))
    ),
    INDEX(reference!$H$1:$I$9, MATCH($M196, reference!$H$1:$H$9, 0), 2),
    ""
  ),
"")</f>
        <v/>
      </c>
      <c r="W196" s="53" t="str">
        <f>IFERROR(
  IF(
    AND(
      W$6&gt;=$I196, W$6&lt;=$J196, $Q$2="Yes",
      NOT( OR(
        AND($M$5=1, OR(WEEKDAY(W$6,2)=6, WEEKDAY(W$6,2)=7)),
        AND($M$5=17,  WEEKDAY(W$6,2)=6),
        AND($M$5=11,  WEEKDAY(W$6,2)=7)
      ))
    ),
    INDEX(reference!$H$1:$I$9, MATCH($M196, reference!$H$1:$H$9, 0), 2),
    ""
  ),
"")</f>
        <v/>
      </c>
      <c r="X196" s="53" t="str">
        <f>IFERROR(
  IF(
    AND(
      X$6&gt;=$I196, X$6&lt;=$J196, $Q$2="Yes",
      NOT( OR(
        AND($M$5=1, OR(WEEKDAY(X$6,2)=6, WEEKDAY(X$6,2)=7)),
        AND($M$5=17,  WEEKDAY(X$6,2)=6),
        AND($M$5=11,  WEEKDAY(X$6,2)=7)
      ))
    ),
    INDEX(reference!$H$1:$I$9, MATCH($M196, reference!$H$1:$H$9, 0), 2),
    ""
  ),
"")</f>
        <v/>
      </c>
      <c r="Y196" s="53" t="str">
        <f>IFERROR(
  IF(
    AND(
      Y$6&gt;=$I196, Y$6&lt;=$J196, $Q$2="Yes",
      NOT( OR(
        AND($M$5=1, OR(WEEKDAY(Y$6,2)=6, WEEKDAY(Y$6,2)=7)),
        AND($M$5=17,  WEEKDAY(Y$6,2)=6),
        AND($M$5=11,  WEEKDAY(Y$6,2)=7)
      ))
    ),
    INDEX(reference!$H$1:$I$9, MATCH($M196, reference!$H$1:$H$9, 0), 2),
    ""
  ),
"")</f>
        <v/>
      </c>
      <c r="Z196" s="53" t="str">
        <f>IFERROR(
  IF(
    AND(
      Z$6&gt;=$I196, Z$6&lt;=$J196, $Q$2="Yes",
      NOT( OR(
        AND($M$5=1, OR(WEEKDAY(Z$6,2)=6, WEEKDAY(Z$6,2)=7)),
        AND($M$5=17,  WEEKDAY(Z$6,2)=6),
        AND($M$5=11,  WEEKDAY(Z$6,2)=7)
      ))
    ),
    INDEX(reference!$H$1:$I$9, MATCH($M196, reference!$H$1:$H$9, 0), 2),
    ""
  ),
"")</f>
        <v/>
      </c>
      <c r="AA196" s="53" t="str">
        <f>IFERROR(
  IF(
    AND(
      AA$6&gt;=$I196, AA$6&lt;=$J196, $Q$2="Yes",
      NOT( OR(
        AND($M$5=1, OR(WEEKDAY(AA$6,2)=6, WEEKDAY(AA$6,2)=7)),
        AND($M$5=17,  WEEKDAY(AA$6,2)=6),
        AND($M$5=11,  WEEKDAY(AA$6,2)=7)
      ))
    ),
    INDEX(reference!$H$1:$I$9, MATCH($M196, reference!$H$1:$H$9, 0), 2),
    ""
  ),
"")</f>
        <v/>
      </c>
      <c r="AB196" s="53" t="str">
        <f>IFERROR(
  IF(
    AND(
      AB$6&gt;=$I196, AB$6&lt;=$J196, $Q$2="Yes",
      NOT( OR(
        AND($M$5=1, OR(WEEKDAY(AB$6,2)=6, WEEKDAY(AB$6,2)=7)),
        AND($M$5=17,  WEEKDAY(AB$6,2)=6),
        AND($M$5=11,  WEEKDAY(AB$6,2)=7)
      ))
    ),
    INDEX(reference!$H$1:$I$9, MATCH($M196, reference!$H$1:$H$9, 0), 2),
    ""
  ),
"")</f>
        <v/>
      </c>
      <c r="AC196" s="53" t="str">
        <f>IFERROR(
  IF(
    AND(
      AC$6&gt;=$I196, AC$6&lt;=$J196, $Q$2="Yes",
      NOT( OR(
        AND($M$5=1, OR(WEEKDAY(AC$6,2)=6, WEEKDAY(AC$6,2)=7)),
        AND($M$5=17,  WEEKDAY(AC$6,2)=6),
        AND($M$5=11,  WEEKDAY(AC$6,2)=7)
      ))
    ),
    INDEX(reference!$H$1:$I$9, MATCH($M196, reference!$H$1:$H$9, 0), 2),
    ""
  ),
"")</f>
        <v/>
      </c>
      <c r="AD196" s="53" t="str">
        <f>IFERROR(
  IF(
    AND(
      AD$6&gt;=$I196, AD$6&lt;=$J196, $Q$2="Yes",
      NOT( OR(
        AND($M$5=1, OR(WEEKDAY(AD$6,2)=6, WEEKDAY(AD$6,2)=7)),
        AND($M$5=17,  WEEKDAY(AD$6,2)=6),
        AND($M$5=11,  WEEKDAY(AD$6,2)=7)
      ))
    ),
    INDEX(reference!$H$1:$I$9, MATCH($M196, reference!$H$1:$H$9, 0), 2),
    ""
  ),
"")</f>
        <v/>
      </c>
      <c r="AE196" s="53" t="str">
        <f>IFERROR(
  IF(
    AND(
      AE$6&gt;=$I196, AE$6&lt;=$J196, $Q$2="Yes",
      NOT( OR(
        AND($M$5=1, OR(WEEKDAY(AE$6,2)=6, WEEKDAY(AE$6,2)=7)),
        AND($M$5=17,  WEEKDAY(AE$6,2)=6),
        AND($M$5=11,  WEEKDAY(AE$6,2)=7)
      ))
    ),
    INDEX(reference!$H$1:$I$9, MATCH($M196, reference!$H$1:$H$9, 0), 2),
    ""
  ),
"")</f>
        <v/>
      </c>
      <c r="AF196" s="53" t="str">
        <f>IFERROR(
  IF(
    AND(
      AF$6&gt;=$I196, AF$6&lt;=$J196, $Q$2="Yes",
      NOT( OR(
        AND($M$5=1, OR(WEEKDAY(AF$6,2)=6, WEEKDAY(AF$6,2)=7)),
        AND($M$5=17,  WEEKDAY(AF$6,2)=6),
        AND($M$5=11,  WEEKDAY(AF$6,2)=7)
      ))
    ),
    INDEX(reference!$H$1:$I$9, MATCH($M196, reference!$H$1:$H$9, 0), 2),
    ""
  ),
"")</f>
        <v/>
      </c>
      <c r="AG196" s="53" t="str">
        <f>IFERROR(
  IF(
    AND(
      AG$6&gt;=$I196, AG$6&lt;=$J196, $Q$2="Yes",
      NOT( OR(
        AND($M$5=1, OR(WEEKDAY(AG$6,2)=6, WEEKDAY(AG$6,2)=7)),
        AND($M$5=17,  WEEKDAY(AG$6,2)=6),
        AND($M$5=11,  WEEKDAY(AG$6,2)=7)
      ))
    ),
    INDEX(reference!$H$1:$I$9, MATCH($M196, reference!$H$1:$H$9, 0), 2),
    ""
  ),
"")</f>
        <v/>
      </c>
      <c r="AH196" s="53" t="str">
        <f>IFERROR(
  IF(
    AND(
      AH$6&gt;=$I196, AH$6&lt;=$J196, $Q$2="Yes",
      NOT( OR(
        AND($M$5=1, OR(WEEKDAY(AH$6,2)=6, WEEKDAY(AH$6,2)=7)),
        AND($M$5=17,  WEEKDAY(AH$6,2)=6),
        AND($M$5=11,  WEEKDAY(AH$6,2)=7)
      ))
    ),
    INDEX(reference!$H$1:$I$9, MATCH($M196, reference!$H$1:$H$9, 0), 2),
    ""
  ),
"")</f>
        <v/>
      </c>
      <c r="AI196" s="53" t="str">
        <f>IFERROR(
  IF(
    AND(
      AI$6&gt;=$I196, AI$6&lt;=$J196, $Q$2="Yes",
      NOT( OR(
        AND($M$5=1, OR(WEEKDAY(AI$6,2)=6, WEEKDAY(AI$6,2)=7)),
        AND($M$5=17,  WEEKDAY(AI$6,2)=6),
        AND($M$5=11,  WEEKDAY(AI$6,2)=7)
      ))
    ),
    INDEX(reference!$H$1:$I$9, MATCH($M196, reference!$H$1:$H$9, 0), 2),
    ""
  ),
"")</f>
        <v/>
      </c>
      <c r="AJ196" s="53" t="str">
        <f>IFERROR(
  IF(
    AND(
      AJ$6&gt;=$I196, AJ$6&lt;=$J196, $Q$2="Yes",
      NOT( OR(
        AND($M$5=1, OR(WEEKDAY(AJ$6,2)=6, WEEKDAY(AJ$6,2)=7)),
        AND($M$5=17,  WEEKDAY(AJ$6,2)=6),
        AND($M$5=11,  WEEKDAY(AJ$6,2)=7)
      ))
    ),
    INDEX(reference!$H$1:$I$9, MATCH($M196, reference!$H$1:$H$9, 0), 2),
    ""
  ),
"")</f>
        <v/>
      </c>
      <c r="AK196" s="53" t="str">
        <f>IFERROR(
  IF(
    AND(
      AK$6&gt;=$I196, AK$6&lt;=$J196, $Q$2="Yes",
      NOT( OR(
        AND($M$5=1, OR(WEEKDAY(AK$6,2)=6, WEEKDAY(AK$6,2)=7)),
        AND($M$5=17,  WEEKDAY(AK$6,2)=6),
        AND($M$5=11,  WEEKDAY(AK$6,2)=7)
      ))
    ),
    INDEX(reference!$H$1:$I$9, MATCH($M196, reference!$H$1:$H$9, 0), 2),
    ""
  ),
"")</f>
        <v/>
      </c>
      <c r="AL196" s="53" t="str">
        <f>IFERROR(
  IF(
    AND(
      AL$6&gt;=$I196, AL$6&lt;=$J196, $Q$2="Yes",
      NOT( OR(
        AND($M$5=1, OR(WEEKDAY(AL$6,2)=6, WEEKDAY(AL$6,2)=7)),
        AND($M$5=17,  WEEKDAY(AL$6,2)=6),
        AND($M$5=11,  WEEKDAY(AL$6,2)=7)
      ))
    ),
    INDEX(reference!$H$1:$I$9, MATCH($M196, reference!$H$1:$H$9, 0), 2),
    ""
  ),
"")</f>
        <v/>
      </c>
      <c r="AM196" s="53" t="str">
        <f>IFERROR(
  IF(
    AND(
      AM$6&gt;=$I196, AM$6&lt;=$J196, $Q$2="Yes",
      NOT( OR(
        AND($M$5=1, OR(WEEKDAY(AM$6,2)=6, WEEKDAY(AM$6,2)=7)),
        AND($M$5=17,  WEEKDAY(AM$6,2)=6),
        AND($M$5=11,  WEEKDAY(AM$6,2)=7)
      ))
    ),
    INDEX(reference!$H$1:$I$9, MATCH($M196, reference!$H$1:$H$9, 0), 2),
    ""
  ),
"")</f>
        <v/>
      </c>
      <c r="AN196" s="53" t="str">
        <f>IFERROR(
  IF(
    AND(
      AN$6&gt;=$I196, AN$6&lt;=$J196, $Q$2="Yes",
      NOT( OR(
        AND($M$5=1, OR(WEEKDAY(AN$6,2)=6, WEEKDAY(AN$6,2)=7)),
        AND($M$5=17,  WEEKDAY(AN$6,2)=6),
        AND($M$5=11,  WEEKDAY(AN$6,2)=7)
      ))
    ),
    INDEX(reference!$H$1:$I$9, MATCH($M196, reference!$H$1:$H$9, 0), 2),
    ""
  ),
"")</f>
        <v/>
      </c>
      <c r="AO196" s="53" t="str">
        <f>IFERROR(
  IF(
    AND(
      AO$6&gt;=$I196, AO$6&lt;=$J196, $Q$2="Yes",
      NOT( OR(
        AND($M$5=1, OR(WEEKDAY(AO$6,2)=6, WEEKDAY(AO$6,2)=7)),
        AND($M$5=17,  WEEKDAY(AO$6,2)=6),
        AND($M$5=11,  WEEKDAY(AO$6,2)=7)
      ))
    ),
    INDEX(reference!$H$1:$I$9, MATCH($M196, reference!$H$1:$H$9, 0), 2),
    ""
  ),
"")</f>
        <v/>
      </c>
      <c r="AP196" s="53" t="str">
        <f>IFERROR(
  IF(
    AND(
      AP$6&gt;=$I196, AP$6&lt;=$J196, $Q$2="Yes",
      NOT( OR(
        AND($M$5=1, OR(WEEKDAY(AP$6,2)=6, WEEKDAY(AP$6,2)=7)),
        AND($M$5=17,  WEEKDAY(AP$6,2)=6),
        AND($M$5=11,  WEEKDAY(AP$6,2)=7)
      ))
    ),
    INDEX(reference!$H$1:$I$9, MATCH($M196, reference!$H$1:$H$9, 0), 2),
    ""
  ),
"")</f>
        <v/>
      </c>
      <c r="AQ196" s="53" t="str">
        <f>IFERROR(
  IF(
    AND(
      AQ$6&gt;=$I196, AQ$6&lt;=$J196, $Q$2="Yes",
      NOT( OR(
        AND($M$5=1, OR(WEEKDAY(AQ$6,2)=6, WEEKDAY(AQ$6,2)=7)),
        AND($M$5=17,  WEEKDAY(AQ$6,2)=6),
        AND($M$5=11,  WEEKDAY(AQ$6,2)=7)
      ))
    ),
    INDEX(reference!$H$1:$I$9, MATCH($M196, reference!$H$1:$H$9, 0), 2),
    ""
  ),
"")</f>
        <v/>
      </c>
      <c r="AR196" s="53" t="str">
        <f>IFERROR(
  IF(
    AND(
      AR$6&gt;=$I196, AR$6&lt;=$J196, $Q$2="Yes",
      NOT( OR(
        AND($M$5=1, OR(WEEKDAY(AR$6,2)=6, WEEKDAY(AR$6,2)=7)),
        AND($M$5=17,  WEEKDAY(AR$6,2)=6),
        AND($M$5=11,  WEEKDAY(AR$6,2)=7)
      ))
    ),
    INDEX(reference!$H$1:$I$9, MATCH($M196, reference!$H$1:$H$9, 0), 2),
    ""
  ),
"")</f>
        <v/>
      </c>
      <c r="AS196" s="53" t="str">
        <f>IFERROR(
  IF(
    AND(
      AS$6&gt;=$I196, AS$6&lt;=$J196, $Q$2="Yes",
      NOT( OR(
        AND($M$5=1, OR(WEEKDAY(AS$6,2)=6, WEEKDAY(AS$6,2)=7)),
        AND($M$5=17,  WEEKDAY(AS$6,2)=6),
        AND($M$5=11,  WEEKDAY(AS$6,2)=7)
      ))
    ),
    INDEX(reference!$H$1:$I$9, MATCH($M196, reference!$H$1:$H$9, 0), 2),
    ""
  ),
"")</f>
        <v/>
      </c>
      <c r="AT196" s="53" t="str">
        <f>IFERROR(
  IF(
    AND(
      AT$6&gt;=$I196, AT$6&lt;=$J196, $Q$2="Yes",
      NOT( OR(
        AND($M$5=1, OR(WEEKDAY(AT$6,2)=6, WEEKDAY(AT$6,2)=7)),
        AND($M$5=17,  WEEKDAY(AT$6,2)=6),
        AND($M$5=11,  WEEKDAY(AT$6,2)=7)
      ))
    ),
    INDEX(reference!$H$1:$I$9, MATCH($M196, reference!$H$1:$H$9, 0), 2),
    ""
  ),
"")</f>
        <v/>
      </c>
      <c r="AU196" s="53" t="str">
        <f>IFERROR(
  IF(
    AND(
      AU$6&gt;=$I196, AU$6&lt;=$J196, $Q$2="Yes",
      NOT( OR(
        AND($M$5=1, OR(WEEKDAY(AU$6,2)=6, WEEKDAY(AU$6,2)=7)),
        AND($M$5=17,  WEEKDAY(AU$6,2)=6),
        AND($M$5=11,  WEEKDAY(AU$6,2)=7)
      ))
    ),
    INDEX(reference!$H$1:$I$9, MATCH($M196, reference!$H$1:$H$9, 0), 2),
    ""
  ),
"")</f>
        <v/>
      </c>
      <c r="AV196" s="53" t="str">
        <f>IFERROR(
  IF(
    AND(
      AV$6&gt;=$I196, AV$6&lt;=$J196, $Q$2="Yes",
      NOT( OR(
        AND($M$5=1, OR(WEEKDAY(AV$6,2)=6, WEEKDAY(AV$6,2)=7)),
        AND($M$5=17,  WEEKDAY(AV$6,2)=6),
        AND($M$5=11,  WEEKDAY(AV$6,2)=7)
      ))
    ),
    INDEX(reference!$H$1:$I$9, MATCH($M196, reference!$H$1:$H$9, 0), 2),
    ""
  ),
"")</f>
        <v/>
      </c>
      <c r="AW196" s="53" t="str">
        <f>IFERROR(
  IF(
    AND(
      AW$6&gt;=$I196, AW$6&lt;=$J196, $Q$2="Yes",
      NOT( OR(
        AND($M$5=1, OR(WEEKDAY(AW$6,2)=6, WEEKDAY(AW$6,2)=7)),
        AND($M$5=17,  WEEKDAY(AW$6,2)=6),
        AND($M$5=11,  WEEKDAY(AW$6,2)=7)
      ))
    ),
    INDEX(reference!$H$1:$I$9, MATCH($M196, reference!$H$1:$H$9, 0), 2),
    ""
  ),
"")</f>
        <v/>
      </c>
      <c r="AX196" s="53" t="str">
        <f>IFERROR(
  IF(
    AND(
      AX$6&gt;=$I196, AX$6&lt;=$J196, $Q$2="Yes",
      NOT( OR(
        AND($M$5=1, OR(WEEKDAY(AX$6,2)=6, WEEKDAY(AX$6,2)=7)),
        AND($M$5=17,  WEEKDAY(AX$6,2)=6),
        AND($M$5=11,  WEEKDAY(AX$6,2)=7)
      ))
    ),
    INDEX(reference!$H$1:$I$9, MATCH($M196, reference!$H$1:$H$9, 0), 2),
    ""
  ),
"")</f>
        <v/>
      </c>
      <c r="AY196" s="53" t="str">
        <f>IFERROR(
  IF(
    AND(
      AY$6&gt;=$I196, AY$6&lt;=$J196, $Q$2="Yes",
      NOT( OR(
        AND($M$5=1, OR(WEEKDAY(AY$6,2)=6, WEEKDAY(AY$6,2)=7)),
        AND($M$5=17,  WEEKDAY(AY$6,2)=6),
        AND($M$5=11,  WEEKDAY(AY$6,2)=7)
      ))
    ),
    INDEX(reference!$H$1:$I$9, MATCH($M196, reference!$H$1:$H$9, 0), 2),
    ""
  ),
"")</f>
        <v/>
      </c>
      <c r="AZ196" s="53" t="str">
        <f>IFERROR(
  IF(
    AND(
      AZ$6&gt;=$I196, AZ$6&lt;=$J196, $Q$2="Yes",
      NOT( OR(
        AND($M$5=1, OR(WEEKDAY(AZ$6,2)=6, WEEKDAY(AZ$6,2)=7)),
        AND($M$5=17,  WEEKDAY(AZ$6,2)=6),
        AND($M$5=11,  WEEKDAY(AZ$6,2)=7)
      ))
    ),
    INDEX(reference!$H$1:$I$9, MATCH($M196, reference!$H$1:$H$9, 0), 2),
    ""
  ),
"")</f>
        <v/>
      </c>
      <c r="BA196" s="53" t="str">
        <f>IFERROR(
  IF(
    AND(
      BA$6&gt;=$I196, BA$6&lt;=$J196, $Q$2="Yes",
      NOT( OR(
        AND($M$5=1, OR(WEEKDAY(BA$6,2)=6, WEEKDAY(BA$6,2)=7)),
        AND($M$5=17,  WEEKDAY(BA$6,2)=6),
        AND($M$5=11,  WEEKDAY(BA$6,2)=7)
      ))
    ),
    INDEX(reference!$H$1:$I$9, MATCH($M196, reference!$H$1:$H$9, 0), 2),
    ""
  ),
"")</f>
        <v/>
      </c>
      <c r="BB196" s="53" t="str">
        <f>IFERROR(
  IF(
    AND(
      BB$6&gt;=$I196, BB$6&lt;=$J196, $Q$2="Yes",
      NOT( OR(
        AND($M$5=1, OR(WEEKDAY(BB$6,2)=6, WEEKDAY(BB$6,2)=7)),
        AND($M$5=17,  WEEKDAY(BB$6,2)=6),
        AND($M$5=11,  WEEKDAY(BB$6,2)=7)
      ))
    ),
    INDEX(reference!$H$1:$I$9, MATCH($M196, reference!$H$1:$H$9, 0), 2),
    ""
  ),
"")</f>
        <v/>
      </c>
      <c r="BC196" s="53" t="str">
        <f>IFERROR(
  IF(
    AND(
      BC$6&gt;=$I196, BC$6&lt;=$J196, $Q$2="Yes",
      NOT( OR(
        AND($M$5=1, OR(WEEKDAY(BC$6,2)=6, WEEKDAY(BC$6,2)=7)),
        AND($M$5=17,  WEEKDAY(BC$6,2)=6),
        AND($M$5=11,  WEEKDAY(BC$6,2)=7)
      ))
    ),
    INDEX(reference!$H$1:$I$9, MATCH($M196, reference!$H$1:$H$9, 0), 2),
    ""
  ),
"")</f>
        <v/>
      </c>
      <c r="BD196" s="53" t="str">
        <f>IFERROR(
  IF(
    AND(
      BD$6&gt;=$I196, BD$6&lt;=$J196, $Q$2="Yes",
      NOT( OR(
        AND($M$5=1, OR(WEEKDAY(BD$6,2)=6, WEEKDAY(BD$6,2)=7)),
        AND($M$5=17,  WEEKDAY(BD$6,2)=6),
        AND($M$5=11,  WEEKDAY(BD$6,2)=7)
      ))
    ),
    INDEX(reference!$H$1:$I$9, MATCH($M196, reference!$H$1:$H$9, 0), 2),
    ""
  ),
"")</f>
        <v/>
      </c>
      <c r="BE196" s="53" t="str">
        <f>IFERROR(
  IF(
    AND(
      BE$6&gt;=$I196, BE$6&lt;=$J196, $Q$2="Yes",
      NOT( OR(
        AND($M$5=1, OR(WEEKDAY(BE$6,2)=6, WEEKDAY(BE$6,2)=7)),
        AND($M$5=17,  WEEKDAY(BE$6,2)=6),
        AND($M$5=11,  WEEKDAY(BE$6,2)=7)
      ))
    ),
    INDEX(reference!$H$1:$I$9, MATCH($M196, reference!$H$1:$H$9, 0), 2),
    ""
  ),
"")</f>
        <v/>
      </c>
      <c r="BF196" s="53" t="str">
        <f>IFERROR(
  IF(
    AND(
      BF$6&gt;=$I196, BF$6&lt;=$J196, $Q$2="Yes",
      NOT( OR(
        AND($M$5=1, OR(WEEKDAY(BF$6,2)=6, WEEKDAY(BF$6,2)=7)),
        AND($M$5=17,  WEEKDAY(BF$6,2)=6),
        AND($M$5=11,  WEEKDAY(BF$6,2)=7)
      ))
    ),
    INDEX(reference!$H$1:$I$9, MATCH($M196, reference!$H$1:$H$9, 0), 2),
    ""
  ),
"")</f>
        <v/>
      </c>
      <c r="BG196" s="53" t="str">
        <f>IFERROR(
  IF(
    AND(
      BG$6&gt;=$I196, BG$6&lt;=$J196, $Q$2="Yes",
      NOT( OR(
        AND($M$5=1, OR(WEEKDAY(BG$6,2)=6, WEEKDAY(BG$6,2)=7)),
        AND($M$5=17,  WEEKDAY(BG$6,2)=6),
        AND($M$5=11,  WEEKDAY(BG$6,2)=7)
      ))
    ),
    INDEX(reference!$H$1:$I$9, MATCH($M196, reference!$H$1:$H$9, 0), 2),
    ""
  ),
"")</f>
        <v/>
      </c>
      <c r="BH196" s="53" t="str">
        <f>IFERROR(
  IF(
    AND(
      BH$6&gt;=$I196, BH$6&lt;=$J196, $Q$2="Yes",
      NOT( OR(
        AND($M$5=1, OR(WEEKDAY(BH$6,2)=6, WEEKDAY(BH$6,2)=7)),
        AND($M$5=17,  WEEKDAY(BH$6,2)=6),
        AND($M$5=11,  WEEKDAY(BH$6,2)=7)
      ))
    ),
    INDEX(reference!$H$1:$I$9, MATCH($M196, reference!$H$1:$H$9, 0), 2),
    ""
  ),
"")</f>
        <v/>
      </c>
      <c r="BI196" s="53" t="str">
        <f>IFERROR(
  IF(
    AND(
      BI$6&gt;=$I196, BI$6&lt;=$J196, $Q$2="Yes",
      NOT( OR(
        AND($M$5=1, OR(WEEKDAY(BI$6,2)=6, WEEKDAY(BI$6,2)=7)),
        AND($M$5=17,  WEEKDAY(BI$6,2)=6),
        AND($M$5=11,  WEEKDAY(BI$6,2)=7)
      ))
    ),
    INDEX(reference!$H$1:$I$9, MATCH($M196, reference!$H$1:$H$9, 0), 2),
    ""
  ),
"")</f>
        <v/>
      </c>
      <c r="BJ196" s="53" t="str">
        <f>IFERROR(
  IF(
    AND(
      BJ$6&gt;=$I196, BJ$6&lt;=$J196, $Q$2="Yes",
      NOT( OR(
        AND($M$5=1, OR(WEEKDAY(BJ$6,2)=6, WEEKDAY(BJ$6,2)=7)),
        AND($M$5=17,  WEEKDAY(BJ$6,2)=6),
        AND($M$5=11,  WEEKDAY(BJ$6,2)=7)
      ))
    ),
    INDEX(reference!$H$1:$I$9, MATCH($M196, reference!$H$1:$H$9, 0), 2),
    ""
  ),
"")</f>
        <v/>
      </c>
      <c r="BK196" s="53" t="str">
        <f>IFERROR(
  IF(
    AND(
      BK$6&gt;=$I196, BK$6&lt;=$J196, $Q$2="Yes",
      NOT( OR(
        AND($M$5=1, OR(WEEKDAY(BK$6,2)=6, WEEKDAY(BK$6,2)=7)),
        AND($M$5=17,  WEEKDAY(BK$6,2)=6),
        AND($M$5=11,  WEEKDAY(BK$6,2)=7)
      ))
    ),
    INDEX(reference!$H$1:$I$9, MATCH($M196, reference!$H$1:$H$9, 0), 2),
    ""
  ),
"")</f>
        <v/>
      </c>
      <c r="BL196" s="53" t="str">
        <f>IFERROR(
  IF(
    AND(
      BL$6&gt;=$I196, BL$6&lt;=$J196, $Q$2="Yes",
      NOT( OR(
        AND($M$5=1, OR(WEEKDAY(BL$6,2)=6, WEEKDAY(BL$6,2)=7)),
        AND($M$5=17,  WEEKDAY(BL$6,2)=6),
        AND($M$5=11,  WEEKDAY(BL$6,2)=7)
      ))
    ),
    INDEX(reference!$H$1:$I$9, MATCH($M196, reference!$H$1:$H$9, 0), 2),
    ""
  ),
"")</f>
        <v/>
      </c>
      <c r="BM196" s="53" t="str">
        <f>IFERROR(
  IF(
    AND(
      BM$6&gt;=$I196, BM$6&lt;=$J196, $Q$2="Yes",
      NOT( OR(
        AND($M$5=1, OR(WEEKDAY(BM$6,2)=6, WEEKDAY(BM$6,2)=7)),
        AND($M$5=17,  WEEKDAY(BM$6,2)=6),
        AND($M$5=11,  WEEKDAY(BM$6,2)=7)
      ))
    ),
    INDEX(reference!$H$1:$I$9, MATCH($M196, reference!$H$1:$H$9, 0), 2),
    ""
  ),
"")</f>
        <v/>
      </c>
      <c r="BN196" s="53" t="str">
        <f>IFERROR(
  IF(
    AND(
      BN$6&gt;=$I196, BN$6&lt;=$J196, $Q$2="Yes",
      NOT( OR(
        AND($M$5=1, OR(WEEKDAY(BN$6,2)=6, WEEKDAY(BN$6,2)=7)),
        AND($M$5=17,  WEEKDAY(BN$6,2)=6),
        AND($M$5=11,  WEEKDAY(BN$6,2)=7)
      ))
    ),
    INDEX(reference!$H$1:$I$9, MATCH($M196, reference!$H$1:$H$9, 0), 2),
    ""
  ),
"")</f>
        <v/>
      </c>
      <c r="BO196" s="53" t="str">
        <f>IFERROR(
  IF(
    AND(
      BO$6&gt;=$I196, BO$6&lt;=$J196, $Q$2="Yes",
      NOT( OR(
        AND($M$5=1, OR(WEEKDAY(BO$6,2)=6, WEEKDAY(BO$6,2)=7)),
        AND($M$5=17,  WEEKDAY(BO$6,2)=6),
        AND($M$5=11,  WEEKDAY(BO$6,2)=7)
      ))
    ),
    INDEX(reference!$H$1:$I$9, MATCH($M196, reference!$H$1:$H$9, 0), 2),
    ""
  ),
"")</f>
        <v/>
      </c>
      <c r="BP196" s="53" t="str">
        <f>IFERROR(
  IF(
    AND(
      BP$6&gt;=$I196, BP$6&lt;=$J196, $Q$2="Yes",
      NOT( OR(
        AND($M$5=1, OR(WEEKDAY(BP$6,2)=6, WEEKDAY(BP$6,2)=7)),
        AND($M$5=17,  WEEKDAY(BP$6,2)=6),
        AND($M$5=11,  WEEKDAY(BP$6,2)=7)
      ))
    ),
    INDEX(reference!$H$1:$I$9, MATCH($M196, reference!$H$1:$H$9, 0), 2),
    ""
  ),
"")</f>
        <v/>
      </c>
      <c r="BQ196" s="53" t="str">
        <f>IFERROR(
  IF(
    AND(
      BQ$6&gt;=$I196, BQ$6&lt;=$J196, $Q$2="Yes",
      NOT( OR(
        AND($M$5=1, OR(WEEKDAY(BQ$6,2)=6, WEEKDAY(BQ$6,2)=7)),
        AND($M$5=17,  WEEKDAY(BQ$6,2)=6),
        AND($M$5=11,  WEEKDAY(BQ$6,2)=7)
      ))
    ),
    INDEX(reference!$H$1:$I$9, MATCH($M196, reference!$H$1:$H$9, 0), 2),
    ""
  ),
"")</f>
        <v/>
      </c>
    </row>
    <row r="197" spans="1:69" ht="22.5" customHeight="1" x14ac:dyDescent="0.15">
      <c r="A197" s="46">
        <f>COUNTIF($L$7:M197,M197)</f>
        <v>0</v>
      </c>
      <c r="B197" s="46" t="str">
        <f t="shared" si="10"/>
        <v>-0</v>
      </c>
      <c r="C197" s="46" t="str">
        <f>IFERROR(IF(G197="","",MOD(COUNTIFS($F$6:G197,"◯"),10)),"")</f>
        <v/>
      </c>
      <c r="D197" s="46" t="str" cm="1">
        <f t="array" ref="D197">IF(G197="","",_xlfn.SWITCH(G197,"◯",1,"◆",2,"★",3))</f>
        <v/>
      </c>
      <c r="E197" s="46"/>
      <c r="F197" s="47"/>
      <c r="G197" s="48"/>
      <c r="H197" s="49"/>
      <c r="I197" s="51"/>
      <c r="J197" s="51"/>
      <c r="K197" s="52" t="str">
        <f t="shared" si="9"/>
        <v/>
      </c>
      <c r="L197" s="50"/>
      <c r="M197" s="50"/>
      <c r="N197" s="53" t="str">
        <f>IFERROR(
  IF(
    AND(
      N$6&gt;=$I197, N$6&lt;=$J197, $Q$2="Yes",
      NOT( OR(
        AND($M$5=1, OR(WEEKDAY(N$6,2)=6, WEEKDAY(N$6,2)=7)),
        AND($M$5=17,  WEEKDAY(N$6,2)=6),
        AND($M$5=11,  WEEKDAY(N$6,2)=7)
      ))
    ),
    INDEX(reference!$H$1:$I$9, MATCH($M197, reference!$H$1:$H$9, 0), 2),
    ""
  ),
"")</f>
        <v/>
      </c>
      <c r="O197" s="53" t="str">
        <f>IFERROR(
  IF(
    AND(
      O$6&gt;=$I197, O$6&lt;=$J197, $Q$2="Yes",
      NOT( OR(
        AND($M$5=1, OR(WEEKDAY(O$6,2)=6, WEEKDAY(O$6,2)=7)),
        AND($M$5=17,  WEEKDAY(O$6,2)=6),
        AND($M$5=11,  WEEKDAY(O$6,2)=7)
      ))
    ),
    INDEX(reference!$H$1:$I$9, MATCH($M197, reference!$H$1:$H$9, 0), 2),
    ""
  ),
"")</f>
        <v/>
      </c>
      <c r="P197" s="53" t="str">
        <f>IFERROR(
  IF(
    AND(
      P$6&gt;=$I197, P$6&lt;=$J197, $Q$2="Yes",
      NOT( OR(
        AND($M$5=1, OR(WEEKDAY(P$6,2)=6, WEEKDAY(P$6,2)=7)),
        AND($M$5=17,  WEEKDAY(P$6,2)=6),
        AND($M$5=11,  WEEKDAY(P$6,2)=7)
      ))
    ),
    INDEX(reference!$H$1:$I$9, MATCH($M197, reference!$H$1:$H$9, 0), 2),
    ""
  ),
"")</f>
        <v/>
      </c>
      <c r="Q197" s="53" t="str">
        <f>IFERROR(
  IF(
    AND(
      Q$6&gt;=$I197, Q$6&lt;=$J197, $Q$2="Yes",
      NOT( OR(
        AND($M$5=1, OR(WEEKDAY(Q$6,2)=6, WEEKDAY(Q$6,2)=7)),
        AND($M$5=17,  WEEKDAY(Q$6,2)=6),
        AND($M$5=11,  WEEKDAY(Q$6,2)=7)
      ))
    ),
    INDEX(reference!$H$1:$I$9, MATCH($M197, reference!$H$1:$H$9, 0), 2),
    ""
  ),
"")</f>
        <v/>
      </c>
      <c r="R197" s="53" t="str">
        <f>IFERROR(
  IF(
    AND(
      R$6&gt;=$I197, R$6&lt;=$J197, $Q$2="Yes",
      NOT( OR(
        AND($M$5=1, OR(WEEKDAY(R$6,2)=6, WEEKDAY(R$6,2)=7)),
        AND($M$5=17,  WEEKDAY(R$6,2)=6),
        AND($M$5=11,  WEEKDAY(R$6,2)=7)
      ))
    ),
    INDEX(reference!$H$1:$I$9, MATCH($M197, reference!$H$1:$H$9, 0), 2),
    ""
  ),
"")</f>
        <v/>
      </c>
      <c r="S197" s="53" t="str">
        <f>IFERROR(
  IF(
    AND(
      S$6&gt;=$I197, S$6&lt;=$J197, $Q$2="Yes",
      NOT( OR(
        AND($M$5=1, OR(WEEKDAY(S$6,2)=6, WEEKDAY(S$6,2)=7)),
        AND($M$5=17,  WEEKDAY(S$6,2)=6),
        AND($M$5=11,  WEEKDAY(S$6,2)=7)
      ))
    ),
    INDEX(reference!$H$1:$I$9, MATCH($M197, reference!$H$1:$H$9, 0), 2),
    ""
  ),
"")</f>
        <v/>
      </c>
      <c r="T197" s="53" t="str">
        <f>IFERROR(
  IF(
    AND(
      T$6&gt;=$I197, T$6&lt;=$J197, $Q$2="Yes",
      NOT( OR(
        AND($M$5=1, OR(WEEKDAY(T$6,2)=6, WEEKDAY(T$6,2)=7)),
        AND($M$5=17,  WEEKDAY(T$6,2)=6),
        AND($M$5=11,  WEEKDAY(T$6,2)=7)
      ))
    ),
    INDEX(reference!$H$1:$I$9, MATCH($M197, reference!$H$1:$H$9, 0), 2),
    ""
  ),
"")</f>
        <v/>
      </c>
      <c r="U197" s="53" t="str">
        <f>IFERROR(
  IF(
    AND(
      U$6&gt;=$I197, U$6&lt;=$J197, $Q$2="Yes",
      NOT( OR(
        AND($M$5=1, OR(WEEKDAY(U$6,2)=6, WEEKDAY(U$6,2)=7)),
        AND($M$5=17,  WEEKDAY(U$6,2)=6),
        AND($M$5=11,  WEEKDAY(U$6,2)=7)
      ))
    ),
    INDEX(reference!$H$1:$I$9, MATCH($M197, reference!$H$1:$H$9, 0), 2),
    ""
  ),
"")</f>
        <v/>
      </c>
      <c r="V197" s="53" t="str">
        <f>IFERROR(
  IF(
    AND(
      V$6&gt;=$I197, V$6&lt;=$J197, $Q$2="Yes",
      NOT( OR(
        AND($M$5=1, OR(WEEKDAY(V$6,2)=6, WEEKDAY(V$6,2)=7)),
        AND($M$5=17,  WEEKDAY(V$6,2)=6),
        AND($M$5=11,  WEEKDAY(V$6,2)=7)
      ))
    ),
    INDEX(reference!$H$1:$I$9, MATCH($M197, reference!$H$1:$H$9, 0), 2),
    ""
  ),
"")</f>
        <v/>
      </c>
      <c r="W197" s="53" t="str">
        <f>IFERROR(
  IF(
    AND(
      W$6&gt;=$I197, W$6&lt;=$J197, $Q$2="Yes",
      NOT( OR(
        AND($M$5=1, OR(WEEKDAY(W$6,2)=6, WEEKDAY(W$6,2)=7)),
        AND($M$5=17,  WEEKDAY(W$6,2)=6),
        AND($M$5=11,  WEEKDAY(W$6,2)=7)
      ))
    ),
    INDEX(reference!$H$1:$I$9, MATCH($M197, reference!$H$1:$H$9, 0), 2),
    ""
  ),
"")</f>
        <v/>
      </c>
      <c r="X197" s="53" t="str">
        <f>IFERROR(
  IF(
    AND(
      X$6&gt;=$I197, X$6&lt;=$J197, $Q$2="Yes",
      NOT( OR(
        AND($M$5=1, OR(WEEKDAY(X$6,2)=6, WEEKDAY(X$6,2)=7)),
        AND($M$5=17,  WEEKDAY(X$6,2)=6),
        AND($M$5=11,  WEEKDAY(X$6,2)=7)
      ))
    ),
    INDEX(reference!$H$1:$I$9, MATCH($M197, reference!$H$1:$H$9, 0), 2),
    ""
  ),
"")</f>
        <v/>
      </c>
      <c r="Y197" s="53" t="str">
        <f>IFERROR(
  IF(
    AND(
      Y$6&gt;=$I197, Y$6&lt;=$J197, $Q$2="Yes",
      NOT( OR(
        AND($M$5=1, OR(WEEKDAY(Y$6,2)=6, WEEKDAY(Y$6,2)=7)),
        AND($M$5=17,  WEEKDAY(Y$6,2)=6),
        AND($M$5=11,  WEEKDAY(Y$6,2)=7)
      ))
    ),
    INDEX(reference!$H$1:$I$9, MATCH($M197, reference!$H$1:$H$9, 0), 2),
    ""
  ),
"")</f>
        <v/>
      </c>
      <c r="Z197" s="53" t="str">
        <f>IFERROR(
  IF(
    AND(
      Z$6&gt;=$I197, Z$6&lt;=$J197, $Q$2="Yes",
      NOT( OR(
        AND($M$5=1, OR(WEEKDAY(Z$6,2)=6, WEEKDAY(Z$6,2)=7)),
        AND($M$5=17,  WEEKDAY(Z$6,2)=6),
        AND($M$5=11,  WEEKDAY(Z$6,2)=7)
      ))
    ),
    INDEX(reference!$H$1:$I$9, MATCH($M197, reference!$H$1:$H$9, 0), 2),
    ""
  ),
"")</f>
        <v/>
      </c>
      <c r="AA197" s="53" t="str">
        <f>IFERROR(
  IF(
    AND(
      AA$6&gt;=$I197, AA$6&lt;=$J197, $Q$2="Yes",
      NOT( OR(
        AND($M$5=1, OR(WEEKDAY(AA$6,2)=6, WEEKDAY(AA$6,2)=7)),
        AND($M$5=17,  WEEKDAY(AA$6,2)=6),
        AND($M$5=11,  WEEKDAY(AA$6,2)=7)
      ))
    ),
    INDEX(reference!$H$1:$I$9, MATCH($M197, reference!$H$1:$H$9, 0), 2),
    ""
  ),
"")</f>
        <v/>
      </c>
      <c r="AB197" s="53" t="str">
        <f>IFERROR(
  IF(
    AND(
      AB$6&gt;=$I197, AB$6&lt;=$J197, $Q$2="Yes",
      NOT( OR(
        AND($M$5=1, OR(WEEKDAY(AB$6,2)=6, WEEKDAY(AB$6,2)=7)),
        AND($M$5=17,  WEEKDAY(AB$6,2)=6),
        AND($M$5=11,  WEEKDAY(AB$6,2)=7)
      ))
    ),
    INDEX(reference!$H$1:$I$9, MATCH($M197, reference!$H$1:$H$9, 0), 2),
    ""
  ),
"")</f>
        <v/>
      </c>
      <c r="AC197" s="53" t="str">
        <f>IFERROR(
  IF(
    AND(
      AC$6&gt;=$I197, AC$6&lt;=$J197, $Q$2="Yes",
      NOT( OR(
        AND($M$5=1, OR(WEEKDAY(AC$6,2)=6, WEEKDAY(AC$6,2)=7)),
        AND($M$5=17,  WEEKDAY(AC$6,2)=6),
        AND($M$5=11,  WEEKDAY(AC$6,2)=7)
      ))
    ),
    INDEX(reference!$H$1:$I$9, MATCH($M197, reference!$H$1:$H$9, 0), 2),
    ""
  ),
"")</f>
        <v/>
      </c>
      <c r="AD197" s="53" t="str">
        <f>IFERROR(
  IF(
    AND(
      AD$6&gt;=$I197, AD$6&lt;=$J197, $Q$2="Yes",
      NOT( OR(
        AND($M$5=1, OR(WEEKDAY(AD$6,2)=6, WEEKDAY(AD$6,2)=7)),
        AND($M$5=17,  WEEKDAY(AD$6,2)=6),
        AND($M$5=11,  WEEKDAY(AD$6,2)=7)
      ))
    ),
    INDEX(reference!$H$1:$I$9, MATCH($M197, reference!$H$1:$H$9, 0), 2),
    ""
  ),
"")</f>
        <v/>
      </c>
      <c r="AE197" s="53" t="str">
        <f>IFERROR(
  IF(
    AND(
      AE$6&gt;=$I197, AE$6&lt;=$J197, $Q$2="Yes",
      NOT( OR(
        AND($M$5=1, OR(WEEKDAY(AE$6,2)=6, WEEKDAY(AE$6,2)=7)),
        AND($M$5=17,  WEEKDAY(AE$6,2)=6),
        AND($M$5=11,  WEEKDAY(AE$6,2)=7)
      ))
    ),
    INDEX(reference!$H$1:$I$9, MATCH($M197, reference!$H$1:$H$9, 0), 2),
    ""
  ),
"")</f>
        <v/>
      </c>
      <c r="AF197" s="53" t="str">
        <f>IFERROR(
  IF(
    AND(
      AF$6&gt;=$I197, AF$6&lt;=$J197, $Q$2="Yes",
      NOT( OR(
        AND($M$5=1, OR(WEEKDAY(AF$6,2)=6, WEEKDAY(AF$6,2)=7)),
        AND($M$5=17,  WEEKDAY(AF$6,2)=6),
        AND($M$5=11,  WEEKDAY(AF$6,2)=7)
      ))
    ),
    INDEX(reference!$H$1:$I$9, MATCH($M197, reference!$H$1:$H$9, 0), 2),
    ""
  ),
"")</f>
        <v/>
      </c>
      <c r="AG197" s="53" t="str">
        <f>IFERROR(
  IF(
    AND(
      AG$6&gt;=$I197, AG$6&lt;=$J197, $Q$2="Yes",
      NOT( OR(
        AND($M$5=1, OR(WEEKDAY(AG$6,2)=6, WEEKDAY(AG$6,2)=7)),
        AND($M$5=17,  WEEKDAY(AG$6,2)=6),
        AND($M$5=11,  WEEKDAY(AG$6,2)=7)
      ))
    ),
    INDEX(reference!$H$1:$I$9, MATCH($M197, reference!$H$1:$H$9, 0), 2),
    ""
  ),
"")</f>
        <v/>
      </c>
      <c r="AH197" s="53" t="str">
        <f>IFERROR(
  IF(
    AND(
      AH$6&gt;=$I197, AH$6&lt;=$J197, $Q$2="Yes",
      NOT( OR(
        AND($M$5=1, OR(WEEKDAY(AH$6,2)=6, WEEKDAY(AH$6,2)=7)),
        AND($M$5=17,  WEEKDAY(AH$6,2)=6),
        AND($M$5=11,  WEEKDAY(AH$6,2)=7)
      ))
    ),
    INDEX(reference!$H$1:$I$9, MATCH($M197, reference!$H$1:$H$9, 0), 2),
    ""
  ),
"")</f>
        <v/>
      </c>
      <c r="AI197" s="53" t="str">
        <f>IFERROR(
  IF(
    AND(
      AI$6&gt;=$I197, AI$6&lt;=$J197, $Q$2="Yes",
      NOT( OR(
        AND($M$5=1, OR(WEEKDAY(AI$6,2)=6, WEEKDAY(AI$6,2)=7)),
        AND($M$5=17,  WEEKDAY(AI$6,2)=6),
        AND($M$5=11,  WEEKDAY(AI$6,2)=7)
      ))
    ),
    INDEX(reference!$H$1:$I$9, MATCH($M197, reference!$H$1:$H$9, 0), 2),
    ""
  ),
"")</f>
        <v/>
      </c>
      <c r="AJ197" s="53" t="str">
        <f>IFERROR(
  IF(
    AND(
      AJ$6&gt;=$I197, AJ$6&lt;=$J197, $Q$2="Yes",
      NOT( OR(
        AND($M$5=1, OR(WEEKDAY(AJ$6,2)=6, WEEKDAY(AJ$6,2)=7)),
        AND($M$5=17,  WEEKDAY(AJ$6,2)=6),
        AND($M$5=11,  WEEKDAY(AJ$6,2)=7)
      ))
    ),
    INDEX(reference!$H$1:$I$9, MATCH($M197, reference!$H$1:$H$9, 0), 2),
    ""
  ),
"")</f>
        <v/>
      </c>
      <c r="AK197" s="53" t="str">
        <f>IFERROR(
  IF(
    AND(
      AK$6&gt;=$I197, AK$6&lt;=$J197, $Q$2="Yes",
      NOT( OR(
        AND($M$5=1, OR(WEEKDAY(AK$6,2)=6, WEEKDAY(AK$6,2)=7)),
        AND($M$5=17,  WEEKDAY(AK$6,2)=6),
        AND($M$5=11,  WEEKDAY(AK$6,2)=7)
      ))
    ),
    INDEX(reference!$H$1:$I$9, MATCH($M197, reference!$H$1:$H$9, 0), 2),
    ""
  ),
"")</f>
        <v/>
      </c>
      <c r="AL197" s="53" t="str">
        <f>IFERROR(
  IF(
    AND(
      AL$6&gt;=$I197, AL$6&lt;=$J197, $Q$2="Yes",
      NOT( OR(
        AND($M$5=1, OR(WEEKDAY(AL$6,2)=6, WEEKDAY(AL$6,2)=7)),
        AND($M$5=17,  WEEKDAY(AL$6,2)=6),
        AND($M$5=11,  WEEKDAY(AL$6,2)=7)
      ))
    ),
    INDEX(reference!$H$1:$I$9, MATCH($M197, reference!$H$1:$H$9, 0), 2),
    ""
  ),
"")</f>
        <v/>
      </c>
      <c r="AM197" s="53" t="str">
        <f>IFERROR(
  IF(
    AND(
      AM$6&gt;=$I197, AM$6&lt;=$J197, $Q$2="Yes",
      NOT( OR(
        AND($M$5=1, OR(WEEKDAY(AM$6,2)=6, WEEKDAY(AM$6,2)=7)),
        AND($M$5=17,  WEEKDAY(AM$6,2)=6),
        AND($M$5=11,  WEEKDAY(AM$6,2)=7)
      ))
    ),
    INDEX(reference!$H$1:$I$9, MATCH($M197, reference!$H$1:$H$9, 0), 2),
    ""
  ),
"")</f>
        <v/>
      </c>
      <c r="AN197" s="53" t="str">
        <f>IFERROR(
  IF(
    AND(
      AN$6&gt;=$I197, AN$6&lt;=$J197, $Q$2="Yes",
      NOT( OR(
        AND($M$5=1, OR(WEEKDAY(AN$6,2)=6, WEEKDAY(AN$6,2)=7)),
        AND($M$5=17,  WEEKDAY(AN$6,2)=6),
        AND($M$5=11,  WEEKDAY(AN$6,2)=7)
      ))
    ),
    INDEX(reference!$H$1:$I$9, MATCH($M197, reference!$H$1:$H$9, 0), 2),
    ""
  ),
"")</f>
        <v/>
      </c>
      <c r="AO197" s="53" t="str">
        <f>IFERROR(
  IF(
    AND(
      AO$6&gt;=$I197, AO$6&lt;=$J197, $Q$2="Yes",
      NOT( OR(
        AND($M$5=1, OR(WEEKDAY(AO$6,2)=6, WEEKDAY(AO$6,2)=7)),
        AND($M$5=17,  WEEKDAY(AO$6,2)=6),
        AND($M$5=11,  WEEKDAY(AO$6,2)=7)
      ))
    ),
    INDEX(reference!$H$1:$I$9, MATCH($M197, reference!$H$1:$H$9, 0), 2),
    ""
  ),
"")</f>
        <v/>
      </c>
      <c r="AP197" s="53" t="str">
        <f>IFERROR(
  IF(
    AND(
      AP$6&gt;=$I197, AP$6&lt;=$J197, $Q$2="Yes",
      NOT( OR(
        AND($M$5=1, OR(WEEKDAY(AP$6,2)=6, WEEKDAY(AP$6,2)=7)),
        AND($M$5=17,  WEEKDAY(AP$6,2)=6),
        AND($M$5=11,  WEEKDAY(AP$6,2)=7)
      ))
    ),
    INDEX(reference!$H$1:$I$9, MATCH($M197, reference!$H$1:$H$9, 0), 2),
    ""
  ),
"")</f>
        <v/>
      </c>
      <c r="AQ197" s="53" t="str">
        <f>IFERROR(
  IF(
    AND(
      AQ$6&gt;=$I197, AQ$6&lt;=$J197, $Q$2="Yes",
      NOT( OR(
        AND($M$5=1, OR(WEEKDAY(AQ$6,2)=6, WEEKDAY(AQ$6,2)=7)),
        AND($M$5=17,  WEEKDAY(AQ$6,2)=6),
        AND($M$5=11,  WEEKDAY(AQ$6,2)=7)
      ))
    ),
    INDEX(reference!$H$1:$I$9, MATCH($M197, reference!$H$1:$H$9, 0), 2),
    ""
  ),
"")</f>
        <v/>
      </c>
      <c r="AR197" s="53" t="str">
        <f>IFERROR(
  IF(
    AND(
      AR$6&gt;=$I197, AR$6&lt;=$J197, $Q$2="Yes",
      NOT( OR(
        AND($M$5=1, OR(WEEKDAY(AR$6,2)=6, WEEKDAY(AR$6,2)=7)),
        AND($M$5=17,  WEEKDAY(AR$6,2)=6),
        AND($M$5=11,  WEEKDAY(AR$6,2)=7)
      ))
    ),
    INDEX(reference!$H$1:$I$9, MATCH($M197, reference!$H$1:$H$9, 0), 2),
    ""
  ),
"")</f>
        <v/>
      </c>
      <c r="AS197" s="53" t="str">
        <f>IFERROR(
  IF(
    AND(
      AS$6&gt;=$I197, AS$6&lt;=$J197, $Q$2="Yes",
      NOT( OR(
        AND($M$5=1, OR(WEEKDAY(AS$6,2)=6, WEEKDAY(AS$6,2)=7)),
        AND($M$5=17,  WEEKDAY(AS$6,2)=6),
        AND($M$5=11,  WEEKDAY(AS$6,2)=7)
      ))
    ),
    INDEX(reference!$H$1:$I$9, MATCH($M197, reference!$H$1:$H$9, 0), 2),
    ""
  ),
"")</f>
        <v/>
      </c>
      <c r="AT197" s="53" t="str">
        <f>IFERROR(
  IF(
    AND(
      AT$6&gt;=$I197, AT$6&lt;=$J197, $Q$2="Yes",
      NOT( OR(
        AND($M$5=1, OR(WEEKDAY(AT$6,2)=6, WEEKDAY(AT$6,2)=7)),
        AND($M$5=17,  WEEKDAY(AT$6,2)=6),
        AND($M$5=11,  WEEKDAY(AT$6,2)=7)
      ))
    ),
    INDEX(reference!$H$1:$I$9, MATCH($M197, reference!$H$1:$H$9, 0), 2),
    ""
  ),
"")</f>
        <v/>
      </c>
      <c r="AU197" s="53" t="str">
        <f>IFERROR(
  IF(
    AND(
      AU$6&gt;=$I197, AU$6&lt;=$J197, $Q$2="Yes",
      NOT( OR(
        AND($M$5=1, OR(WEEKDAY(AU$6,2)=6, WEEKDAY(AU$6,2)=7)),
        AND($M$5=17,  WEEKDAY(AU$6,2)=6),
        AND($M$5=11,  WEEKDAY(AU$6,2)=7)
      ))
    ),
    INDEX(reference!$H$1:$I$9, MATCH($M197, reference!$H$1:$H$9, 0), 2),
    ""
  ),
"")</f>
        <v/>
      </c>
      <c r="AV197" s="53" t="str">
        <f>IFERROR(
  IF(
    AND(
      AV$6&gt;=$I197, AV$6&lt;=$J197, $Q$2="Yes",
      NOT( OR(
        AND($M$5=1, OR(WEEKDAY(AV$6,2)=6, WEEKDAY(AV$6,2)=7)),
        AND($M$5=17,  WEEKDAY(AV$6,2)=6),
        AND($M$5=11,  WEEKDAY(AV$6,2)=7)
      ))
    ),
    INDEX(reference!$H$1:$I$9, MATCH($M197, reference!$H$1:$H$9, 0), 2),
    ""
  ),
"")</f>
        <v/>
      </c>
      <c r="AW197" s="53" t="str">
        <f>IFERROR(
  IF(
    AND(
      AW$6&gt;=$I197, AW$6&lt;=$J197, $Q$2="Yes",
      NOT( OR(
        AND($M$5=1, OR(WEEKDAY(AW$6,2)=6, WEEKDAY(AW$6,2)=7)),
        AND($M$5=17,  WEEKDAY(AW$6,2)=6),
        AND($M$5=11,  WEEKDAY(AW$6,2)=7)
      ))
    ),
    INDEX(reference!$H$1:$I$9, MATCH($M197, reference!$H$1:$H$9, 0), 2),
    ""
  ),
"")</f>
        <v/>
      </c>
      <c r="AX197" s="53" t="str">
        <f>IFERROR(
  IF(
    AND(
      AX$6&gt;=$I197, AX$6&lt;=$J197, $Q$2="Yes",
      NOT( OR(
        AND($M$5=1, OR(WEEKDAY(AX$6,2)=6, WEEKDAY(AX$6,2)=7)),
        AND($M$5=17,  WEEKDAY(AX$6,2)=6),
        AND($M$5=11,  WEEKDAY(AX$6,2)=7)
      ))
    ),
    INDEX(reference!$H$1:$I$9, MATCH($M197, reference!$H$1:$H$9, 0), 2),
    ""
  ),
"")</f>
        <v/>
      </c>
      <c r="AY197" s="53" t="str">
        <f>IFERROR(
  IF(
    AND(
      AY$6&gt;=$I197, AY$6&lt;=$J197, $Q$2="Yes",
      NOT( OR(
        AND($M$5=1, OR(WEEKDAY(AY$6,2)=6, WEEKDAY(AY$6,2)=7)),
        AND($M$5=17,  WEEKDAY(AY$6,2)=6),
        AND($M$5=11,  WEEKDAY(AY$6,2)=7)
      ))
    ),
    INDEX(reference!$H$1:$I$9, MATCH($M197, reference!$H$1:$H$9, 0), 2),
    ""
  ),
"")</f>
        <v/>
      </c>
      <c r="AZ197" s="53" t="str">
        <f>IFERROR(
  IF(
    AND(
      AZ$6&gt;=$I197, AZ$6&lt;=$J197, $Q$2="Yes",
      NOT( OR(
        AND($M$5=1, OR(WEEKDAY(AZ$6,2)=6, WEEKDAY(AZ$6,2)=7)),
        AND($M$5=17,  WEEKDAY(AZ$6,2)=6),
        AND($M$5=11,  WEEKDAY(AZ$6,2)=7)
      ))
    ),
    INDEX(reference!$H$1:$I$9, MATCH($M197, reference!$H$1:$H$9, 0), 2),
    ""
  ),
"")</f>
        <v/>
      </c>
      <c r="BA197" s="53" t="str">
        <f>IFERROR(
  IF(
    AND(
      BA$6&gt;=$I197, BA$6&lt;=$J197, $Q$2="Yes",
      NOT( OR(
        AND($M$5=1, OR(WEEKDAY(BA$6,2)=6, WEEKDAY(BA$6,2)=7)),
        AND($M$5=17,  WEEKDAY(BA$6,2)=6),
        AND($M$5=11,  WEEKDAY(BA$6,2)=7)
      ))
    ),
    INDEX(reference!$H$1:$I$9, MATCH($M197, reference!$H$1:$H$9, 0), 2),
    ""
  ),
"")</f>
        <v/>
      </c>
      <c r="BB197" s="53" t="str">
        <f>IFERROR(
  IF(
    AND(
      BB$6&gt;=$I197, BB$6&lt;=$J197, $Q$2="Yes",
      NOT( OR(
        AND($M$5=1, OR(WEEKDAY(BB$6,2)=6, WEEKDAY(BB$6,2)=7)),
        AND($M$5=17,  WEEKDAY(BB$6,2)=6),
        AND($M$5=11,  WEEKDAY(BB$6,2)=7)
      ))
    ),
    INDEX(reference!$H$1:$I$9, MATCH($M197, reference!$H$1:$H$9, 0), 2),
    ""
  ),
"")</f>
        <v/>
      </c>
      <c r="BC197" s="53" t="str">
        <f>IFERROR(
  IF(
    AND(
      BC$6&gt;=$I197, BC$6&lt;=$J197, $Q$2="Yes",
      NOT( OR(
        AND($M$5=1, OR(WEEKDAY(BC$6,2)=6, WEEKDAY(BC$6,2)=7)),
        AND($M$5=17,  WEEKDAY(BC$6,2)=6),
        AND($M$5=11,  WEEKDAY(BC$6,2)=7)
      ))
    ),
    INDEX(reference!$H$1:$I$9, MATCH($M197, reference!$H$1:$H$9, 0), 2),
    ""
  ),
"")</f>
        <v/>
      </c>
      <c r="BD197" s="53" t="str">
        <f>IFERROR(
  IF(
    AND(
      BD$6&gt;=$I197, BD$6&lt;=$J197, $Q$2="Yes",
      NOT( OR(
        AND($M$5=1, OR(WEEKDAY(BD$6,2)=6, WEEKDAY(BD$6,2)=7)),
        AND($M$5=17,  WEEKDAY(BD$6,2)=6),
        AND($M$5=11,  WEEKDAY(BD$6,2)=7)
      ))
    ),
    INDEX(reference!$H$1:$I$9, MATCH($M197, reference!$H$1:$H$9, 0), 2),
    ""
  ),
"")</f>
        <v/>
      </c>
      <c r="BE197" s="53" t="str">
        <f>IFERROR(
  IF(
    AND(
      BE$6&gt;=$I197, BE$6&lt;=$J197, $Q$2="Yes",
      NOT( OR(
        AND($M$5=1, OR(WEEKDAY(BE$6,2)=6, WEEKDAY(BE$6,2)=7)),
        AND($M$5=17,  WEEKDAY(BE$6,2)=6),
        AND($M$5=11,  WEEKDAY(BE$6,2)=7)
      ))
    ),
    INDEX(reference!$H$1:$I$9, MATCH($M197, reference!$H$1:$H$9, 0), 2),
    ""
  ),
"")</f>
        <v/>
      </c>
      <c r="BF197" s="53" t="str">
        <f>IFERROR(
  IF(
    AND(
      BF$6&gt;=$I197, BF$6&lt;=$J197, $Q$2="Yes",
      NOT( OR(
        AND($M$5=1, OR(WEEKDAY(BF$6,2)=6, WEEKDAY(BF$6,2)=7)),
        AND($M$5=17,  WEEKDAY(BF$6,2)=6),
        AND($M$5=11,  WEEKDAY(BF$6,2)=7)
      ))
    ),
    INDEX(reference!$H$1:$I$9, MATCH($M197, reference!$H$1:$H$9, 0), 2),
    ""
  ),
"")</f>
        <v/>
      </c>
      <c r="BG197" s="53" t="str">
        <f>IFERROR(
  IF(
    AND(
      BG$6&gt;=$I197, BG$6&lt;=$J197, $Q$2="Yes",
      NOT( OR(
        AND($M$5=1, OR(WEEKDAY(BG$6,2)=6, WEEKDAY(BG$6,2)=7)),
        AND($M$5=17,  WEEKDAY(BG$6,2)=6),
        AND($M$5=11,  WEEKDAY(BG$6,2)=7)
      ))
    ),
    INDEX(reference!$H$1:$I$9, MATCH($M197, reference!$H$1:$H$9, 0), 2),
    ""
  ),
"")</f>
        <v/>
      </c>
      <c r="BH197" s="53" t="str">
        <f>IFERROR(
  IF(
    AND(
      BH$6&gt;=$I197, BH$6&lt;=$J197, $Q$2="Yes",
      NOT( OR(
        AND($M$5=1, OR(WEEKDAY(BH$6,2)=6, WEEKDAY(BH$6,2)=7)),
        AND($M$5=17,  WEEKDAY(BH$6,2)=6),
        AND($M$5=11,  WEEKDAY(BH$6,2)=7)
      ))
    ),
    INDEX(reference!$H$1:$I$9, MATCH($M197, reference!$H$1:$H$9, 0), 2),
    ""
  ),
"")</f>
        <v/>
      </c>
      <c r="BI197" s="53" t="str">
        <f>IFERROR(
  IF(
    AND(
      BI$6&gt;=$I197, BI$6&lt;=$J197, $Q$2="Yes",
      NOT( OR(
        AND($M$5=1, OR(WEEKDAY(BI$6,2)=6, WEEKDAY(BI$6,2)=7)),
        AND($M$5=17,  WEEKDAY(BI$6,2)=6),
        AND($M$5=11,  WEEKDAY(BI$6,2)=7)
      ))
    ),
    INDEX(reference!$H$1:$I$9, MATCH($M197, reference!$H$1:$H$9, 0), 2),
    ""
  ),
"")</f>
        <v/>
      </c>
      <c r="BJ197" s="53" t="str">
        <f>IFERROR(
  IF(
    AND(
      BJ$6&gt;=$I197, BJ$6&lt;=$J197, $Q$2="Yes",
      NOT( OR(
        AND($M$5=1, OR(WEEKDAY(BJ$6,2)=6, WEEKDAY(BJ$6,2)=7)),
        AND($M$5=17,  WEEKDAY(BJ$6,2)=6),
        AND($M$5=11,  WEEKDAY(BJ$6,2)=7)
      ))
    ),
    INDEX(reference!$H$1:$I$9, MATCH($M197, reference!$H$1:$H$9, 0), 2),
    ""
  ),
"")</f>
        <v/>
      </c>
      <c r="BK197" s="53" t="str">
        <f>IFERROR(
  IF(
    AND(
      BK$6&gt;=$I197, BK$6&lt;=$J197, $Q$2="Yes",
      NOT( OR(
        AND($M$5=1, OR(WEEKDAY(BK$6,2)=6, WEEKDAY(BK$6,2)=7)),
        AND($M$5=17,  WEEKDAY(BK$6,2)=6),
        AND($M$5=11,  WEEKDAY(BK$6,2)=7)
      ))
    ),
    INDEX(reference!$H$1:$I$9, MATCH($M197, reference!$H$1:$H$9, 0), 2),
    ""
  ),
"")</f>
        <v/>
      </c>
      <c r="BL197" s="53" t="str">
        <f>IFERROR(
  IF(
    AND(
      BL$6&gt;=$I197, BL$6&lt;=$J197, $Q$2="Yes",
      NOT( OR(
        AND($M$5=1, OR(WEEKDAY(BL$6,2)=6, WEEKDAY(BL$6,2)=7)),
        AND($M$5=17,  WEEKDAY(BL$6,2)=6),
        AND($M$5=11,  WEEKDAY(BL$6,2)=7)
      ))
    ),
    INDEX(reference!$H$1:$I$9, MATCH($M197, reference!$H$1:$H$9, 0), 2),
    ""
  ),
"")</f>
        <v/>
      </c>
      <c r="BM197" s="53" t="str">
        <f>IFERROR(
  IF(
    AND(
      BM$6&gt;=$I197, BM$6&lt;=$J197, $Q$2="Yes",
      NOT( OR(
        AND($M$5=1, OR(WEEKDAY(BM$6,2)=6, WEEKDAY(BM$6,2)=7)),
        AND($M$5=17,  WEEKDAY(BM$6,2)=6),
        AND($M$5=11,  WEEKDAY(BM$6,2)=7)
      ))
    ),
    INDEX(reference!$H$1:$I$9, MATCH($M197, reference!$H$1:$H$9, 0), 2),
    ""
  ),
"")</f>
        <v/>
      </c>
      <c r="BN197" s="53" t="str">
        <f>IFERROR(
  IF(
    AND(
      BN$6&gt;=$I197, BN$6&lt;=$J197, $Q$2="Yes",
      NOT( OR(
        AND($M$5=1, OR(WEEKDAY(BN$6,2)=6, WEEKDAY(BN$6,2)=7)),
        AND($M$5=17,  WEEKDAY(BN$6,2)=6),
        AND($M$5=11,  WEEKDAY(BN$6,2)=7)
      ))
    ),
    INDEX(reference!$H$1:$I$9, MATCH($M197, reference!$H$1:$H$9, 0), 2),
    ""
  ),
"")</f>
        <v/>
      </c>
      <c r="BO197" s="53" t="str">
        <f>IFERROR(
  IF(
    AND(
      BO$6&gt;=$I197, BO$6&lt;=$J197, $Q$2="Yes",
      NOT( OR(
        AND($M$5=1, OR(WEEKDAY(BO$6,2)=6, WEEKDAY(BO$6,2)=7)),
        AND($M$5=17,  WEEKDAY(BO$6,2)=6),
        AND($M$5=11,  WEEKDAY(BO$6,2)=7)
      ))
    ),
    INDEX(reference!$H$1:$I$9, MATCH($M197, reference!$H$1:$H$9, 0), 2),
    ""
  ),
"")</f>
        <v/>
      </c>
      <c r="BP197" s="53" t="str">
        <f>IFERROR(
  IF(
    AND(
      BP$6&gt;=$I197, BP$6&lt;=$J197, $Q$2="Yes",
      NOT( OR(
        AND($M$5=1, OR(WEEKDAY(BP$6,2)=6, WEEKDAY(BP$6,2)=7)),
        AND($M$5=17,  WEEKDAY(BP$6,2)=6),
        AND($M$5=11,  WEEKDAY(BP$6,2)=7)
      ))
    ),
    INDEX(reference!$H$1:$I$9, MATCH($M197, reference!$H$1:$H$9, 0), 2),
    ""
  ),
"")</f>
        <v/>
      </c>
      <c r="BQ197" s="53" t="str">
        <f>IFERROR(
  IF(
    AND(
      BQ$6&gt;=$I197, BQ$6&lt;=$J197, $Q$2="Yes",
      NOT( OR(
        AND($M$5=1, OR(WEEKDAY(BQ$6,2)=6, WEEKDAY(BQ$6,2)=7)),
        AND($M$5=17,  WEEKDAY(BQ$6,2)=6),
        AND($M$5=11,  WEEKDAY(BQ$6,2)=7)
      ))
    ),
    INDEX(reference!$H$1:$I$9, MATCH($M197, reference!$H$1:$H$9, 0), 2),
    ""
  ),
"")</f>
        <v/>
      </c>
    </row>
    <row r="198" spans="1:69" ht="22.5" customHeight="1" x14ac:dyDescent="0.15">
      <c r="A198" s="46">
        <f>COUNTIF($L$7:M198,M198)</f>
        <v>0</v>
      </c>
      <c r="B198" s="46" t="str">
        <f t="shared" si="10"/>
        <v>-0</v>
      </c>
      <c r="C198" s="46" t="str">
        <f>IFERROR(IF(G198="","",MOD(COUNTIFS($F$6:G198,"◯"),10)),"")</f>
        <v/>
      </c>
      <c r="D198" s="46" t="str" cm="1">
        <f t="array" ref="D198">IF(G198="","",_xlfn.SWITCH(G198,"◯",1,"◆",2,"★",3))</f>
        <v/>
      </c>
      <c r="E198" s="46"/>
      <c r="F198" s="47"/>
      <c r="G198" s="48"/>
      <c r="H198" s="49"/>
      <c r="I198" s="51"/>
      <c r="J198" s="51"/>
      <c r="K198" s="52" t="str">
        <f t="shared" si="9"/>
        <v/>
      </c>
      <c r="L198" s="50"/>
      <c r="M198" s="50"/>
      <c r="N198" s="53" t="str">
        <f>IFERROR(
  IF(
    AND(
      N$6&gt;=$I198, N$6&lt;=$J198, $Q$2="Yes",
      NOT( OR(
        AND($M$5=1, OR(WEEKDAY(N$6,2)=6, WEEKDAY(N$6,2)=7)),
        AND($M$5=17,  WEEKDAY(N$6,2)=6),
        AND($M$5=11,  WEEKDAY(N$6,2)=7)
      ))
    ),
    INDEX(reference!$H$1:$I$9, MATCH($M198, reference!$H$1:$H$9, 0), 2),
    ""
  ),
"")</f>
        <v/>
      </c>
      <c r="O198" s="53" t="str">
        <f>IFERROR(
  IF(
    AND(
      O$6&gt;=$I198, O$6&lt;=$J198, $Q$2="Yes",
      NOT( OR(
        AND($M$5=1, OR(WEEKDAY(O$6,2)=6, WEEKDAY(O$6,2)=7)),
        AND($M$5=17,  WEEKDAY(O$6,2)=6),
        AND($M$5=11,  WEEKDAY(O$6,2)=7)
      ))
    ),
    INDEX(reference!$H$1:$I$9, MATCH($M198, reference!$H$1:$H$9, 0), 2),
    ""
  ),
"")</f>
        <v/>
      </c>
      <c r="P198" s="53" t="str">
        <f>IFERROR(
  IF(
    AND(
      P$6&gt;=$I198, P$6&lt;=$J198, $Q$2="Yes",
      NOT( OR(
        AND($M$5=1, OR(WEEKDAY(P$6,2)=6, WEEKDAY(P$6,2)=7)),
        AND($M$5=17,  WEEKDAY(P$6,2)=6),
        AND($M$5=11,  WEEKDAY(P$6,2)=7)
      ))
    ),
    INDEX(reference!$H$1:$I$9, MATCH($M198, reference!$H$1:$H$9, 0), 2),
    ""
  ),
"")</f>
        <v/>
      </c>
      <c r="Q198" s="53" t="str">
        <f>IFERROR(
  IF(
    AND(
      Q$6&gt;=$I198, Q$6&lt;=$J198, $Q$2="Yes",
      NOT( OR(
        AND($M$5=1, OR(WEEKDAY(Q$6,2)=6, WEEKDAY(Q$6,2)=7)),
        AND($M$5=17,  WEEKDAY(Q$6,2)=6),
        AND($M$5=11,  WEEKDAY(Q$6,2)=7)
      ))
    ),
    INDEX(reference!$H$1:$I$9, MATCH($M198, reference!$H$1:$H$9, 0), 2),
    ""
  ),
"")</f>
        <v/>
      </c>
      <c r="R198" s="53" t="str">
        <f>IFERROR(
  IF(
    AND(
      R$6&gt;=$I198, R$6&lt;=$J198, $Q$2="Yes",
      NOT( OR(
        AND($M$5=1, OR(WEEKDAY(R$6,2)=6, WEEKDAY(R$6,2)=7)),
        AND($M$5=17,  WEEKDAY(R$6,2)=6),
        AND($M$5=11,  WEEKDAY(R$6,2)=7)
      ))
    ),
    INDEX(reference!$H$1:$I$9, MATCH($M198, reference!$H$1:$H$9, 0), 2),
    ""
  ),
"")</f>
        <v/>
      </c>
      <c r="S198" s="53" t="str">
        <f>IFERROR(
  IF(
    AND(
      S$6&gt;=$I198, S$6&lt;=$J198, $Q$2="Yes",
      NOT( OR(
        AND($M$5=1, OR(WEEKDAY(S$6,2)=6, WEEKDAY(S$6,2)=7)),
        AND($M$5=17,  WEEKDAY(S$6,2)=6),
        AND($M$5=11,  WEEKDAY(S$6,2)=7)
      ))
    ),
    INDEX(reference!$H$1:$I$9, MATCH($M198, reference!$H$1:$H$9, 0), 2),
    ""
  ),
"")</f>
        <v/>
      </c>
      <c r="T198" s="53" t="str">
        <f>IFERROR(
  IF(
    AND(
      T$6&gt;=$I198, T$6&lt;=$J198, $Q$2="Yes",
      NOT( OR(
        AND($M$5=1, OR(WEEKDAY(T$6,2)=6, WEEKDAY(T$6,2)=7)),
        AND($M$5=17,  WEEKDAY(T$6,2)=6),
        AND($M$5=11,  WEEKDAY(T$6,2)=7)
      ))
    ),
    INDEX(reference!$H$1:$I$9, MATCH($M198, reference!$H$1:$H$9, 0), 2),
    ""
  ),
"")</f>
        <v/>
      </c>
      <c r="U198" s="53" t="str">
        <f>IFERROR(
  IF(
    AND(
      U$6&gt;=$I198, U$6&lt;=$J198, $Q$2="Yes",
      NOT( OR(
        AND($M$5=1, OR(WEEKDAY(U$6,2)=6, WEEKDAY(U$6,2)=7)),
        AND($M$5=17,  WEEKDAY(U$6,2)=6),
        AND($M$5=11,  WEEKDAY(U$6,2)=7)
      ))
    ),
    INDEX(reference!$H$1:$I$9, MATCH($M198, reference!$H$1:$H$9, 0), 2),
    ""
  ),
"")</f>
        <v/>
      </c>
      <c r="V198" s="53" t="str">
        <f>IFERROR(
  IF(
    AND(
      V$6&gt;=$I198, V$6&lt;=$J198, $Q$2="Yes",
      NOT( OR(
        AND($M$5=1, OR(WEEKDAY(V$6,2)=6, WEEKDAY(V$6,2)=7)),
        AND($M$5=17,  WEEKDAY(V$6,2)=6),
        AND($M$5=11,  WEEKDAY(V$6,2)=7)
      ))
    ),
    INDEX(reference!$H$1:$I$9, MATCH($M198, reference!$H$1:$H$9, 0), 2),
    ""
  ),
"")</f>
        <v/>
      </c>
      <c r="W198" s="53" t="str">
        <f>IFERROR(
  IF(
    AND(
      W$6&gt;=$I198, W$6&lt;=$J198, $Q$2="Yes",
      NOT( OR(
        AND($M$5=1, OR(WEEKDAY(W$6,2)=6, WEEKDAY(W$6,2)=7)),
        AND($M$5=17,  WEEKDAY(W$6,2)=6),
        AND($M$5=11,  WEEKDAY(W$6,2)=7)
      ))
    ),
    INDEX(reference!$H$1:$I$9, MATCH($M198, reference!$H$1:$H$9, 0), 2),
    ""
  ),
"")</f>
        <v/>
      </c>
      <c r="X198" s="53" t="str">
        <f>IFERROR(
  IF(
    AND(
      X$6&gt;=$I198, X$6&lt;=$J198, $Q$2="Yes",
      NOT( OR(
        AND($M$5=1, OR(WEEKDAY(X$6,2)=6, WEEKDAY(X$6,2)=7)),
        AND($M$5=17,  WEEKDAY(X$6,2)=6),
        AND($M$5=11,  WEEKDAY(X$6,2)=7)
      ))
    ),
    INDEX(reference!$H$1:$I$9, MATCH($M198, reference!$H$1:$H$9, 0), 2),
    ""
  ),
"")</f>
        <v/>
      </c>
      <c r="Y198" s="53" t="str">
        <f>IFERROR(
  IF(
    AND(
      Y$6&gt;=$I198, Y$6&lt;=$J198, $Q$2="Yes",
      NOT( OR(
        AND($M$5=1, OR(WEEKDAY(Y$6,2)=6, WEEKDAY(Y$6,2)=7)),
        AND($M$5=17,  WEEKDAY(Y$6,2)=6),
        AND($M$5=11,  WEEKDAY(Y$6,2)=7)
      ))
    ),
    INDEX(reference!$H$1:$I$9, MATCH($M198, reference!$H$1:$H$9, 0), 2),
    ""
  ),
"")</f>
        <v/>
      </c>
      <c r="Z198" s="53" t="str">
        <f>IFERROR(
  IF(
    AND(
      Z$6&gt;=$I198, Z$6&lt;=$J198, $Q$2="Yes",
      NOT( OR(
        AND($M$5=1, OR(WEEKDAY(Z$6,2)=6, WEEKDAY(Z$6,2)=7)),
        AND($M$5=17,  WEEKDAY(Z$6,2)=6),
        AND($M$5=11,  WEEKDAY(Z$6,2)=7)
      ))
    ),
    INDEX(reference!$H$1:$I$9, MATCH($M198, reference!$H$1:$H$9, 0), 2),
    ""
  ),
"")</f>
        <v/>
      </c>
      <c r="AA198" s="53" t="str">
        <f>IFERROR(
  IF(
    AND(
      AA$6&gt;=$I198, AA$6&lt;=$J198, $Q$2="Yes",
      NOT( OR(
        AND($M$5=1, OR(WEEKDAY(AA$6,2)=6, WEEKDAY(AA$6,2)=7)),
        AND($M$5=17,  WEEKDAY(AA$6,2)=6),
        AND($M$5=11,  WEEKDAY(AA$6,2)=7)
      ))
    ),
    INDEX(reference!$H$1:$I$9, MATCH($M198, reference!$H$1:$H$9, 0), 2),
    ""
  ),
"")</f>
        <v/>
      </c>
      <c r="AB198" s="53" t="str">
        <f>IFERROR(
  IF(
    AND(
      AB$6&gt;=$I198, AB$6&lt;=$J198, $Q$2="Yes",
      NOT( OR(
        AND($M$5=1, OR(WEEKDAY(AB$6,2)=6, WEEKDAY(AB$6,2)=7)),
        AND($M$5=17,  WEEKDAY(AB$6,2)=6),
        AND($M$5=11,  WEEKDAY(AB$6,2)=7)
      ))
    ),
    INDEX(reference!$H$1:$I$9, MATCH($M198, reference!$H$1:$H$9, 0), 2),
    ""
  ),
"")</f>
        <v/>
      </c>
      <c r="AC198" s="53" t="str">
        <f>IFERROR(
  IF(
    AND(
      AC$6&gt;=$I198, AC$6&lt;=$J198, $Q$2="Yes",
      NOT( OR(
        AND($M$5=1, OR(WEEKDAY(AC$6,2)=6, WEEKDAY(AC$6,2)=7)),
        AND($M$5=17,  WEEKDAY(AC$6,2)=6),
        AND($M$5=11,  WEEKDAY(AC$6,2)=7)
      ))
    ),
    INDEX(reference!$H$1:$I$9, MATCH($M198, reference!$H$1:$H$9, 0), 2),
    ""
  ),
"")</f>
        <v/>
      </c>
      <c r="AD198" s="53" t="str">
        <f>IFERROR(
  IF(
    AND(
      AD$6&gt;=$I198, AD$6&lt;=$J198, $Q$2="Yes",
      NOT( OR(
        AND($M$5=1, OR(WEEKDAY(AD$6,2)=6, WEEKDAY(AD$6,2)=7)),
        AND($M$5=17,  WEEKDAY(AD$6,2)=6),
        AND($M$5=11,  WEEKDAY(AD$6,2)=7)
      ))
    ),
    INDEX(reference!$H$1:$I$9, MATCH($M198, reference!$H$1:$H$9, 0), 2),
    ""
  ),
"")</f>
        <v/>
      </c>
      <c r="AE198" s="53" t="str">
        <f>IFERROR(
  IF(
    AND(
      AE$6&gt;=$I198, AE$6&lt;=$J198, $Q$2="Yes",
      NOT( OR(
        AND($M$5=1, OR(WEEKDAY(AE$6,2)=6, WEEKDAY(AE$6,2)=7)),
        AND($M$5=17,  WEEKDAY(AE$6,2)=6),
        AND($M$5=11,  WEEKDAY(AE$6,2)=7)
      ))
    ),
    INDEX(reference!$H$1:$I$9, MATCH($M198, reference!$H$1:$H$9, 0), 2),
    ""
  ),
"")</f>
        <v/>
      </c>
      <c r="AF198" s="53" t="str">
        <f>IFERROR(
  IF(
    AND(
      AF$6&gt;=$I198, AF$6&lt;=$J198, $Q$2="Yes",
      NOT( OR(
        AND($M$5=1, OR(WEEKDAY(AF$6,2)=6, WEEKDAY(AF$6,2)=7)),
        AND($M$5=17,  WEEKDAY(AF$6,2)=6),
        AND($M$5=11,  WEEKDAY(AF$6,2)=7)
      ))
    ),
    INDEX(reference!$H$1:$I$9, MATCH($M198, reference!$H$1:$H$9, 0), 2),
    ""
  ),
"")</f>
        <v/>
      </c>
      <c r="AG198" s="53" t="str">
        <f>IFERROR(
  IF(
    AND(
      AG$6&gt;=$I198, AG$6&lt;=$J198, $Q$2="Yes",
      NOT( OR(
        AND($M$5=1, OR(WEEKDAY(AG$6,2)=6, WEEKDAY(AG$6,2)=7)),
        AND($M$5=17,  WEEKDAY(AG$6,2)=6),
        AND($M$5=11,  WEEKDAY(AG$6,2)=7)
      ))
    ),
    INDEX(reference!$H$1:$I$9, MATCH($M198, reference!$H$1:$H$9, 0), 2),
    ""
  ),
"")</f>
        <v/>
      </c>
      <c r="AH198" s="53" t="str">
        <f>IFERROR(
  IF(
    AND(
      AH$6&gt;=$I198, AH$6&lt;=$J198, $Q$2="Yes",
      NOT( OR(
        AND($M$5=1, OR(WEEKDAY(AH$6,2)=6, WEEKDAY(AH$6,2)=7)),
        AND($M$5=17,  WEEKDAY(AH$6,2)=6),
        AND($M$5=11,  WEEKDAY(AH$6,2)=7)
      ))
    ),
    INDEX(reference!$H$1:$I$9, MATCH($M198, reference!$H$1:$H$9, 0), 2),
    ""
  ),
"")</f>
        <v/>
      </c>
      <c r="AI198" s="53" t="str">
        <f>IFERROR(
  IF(
    AND(
      AI$6&gt;=$I198, AI$6&lt;=$J198, $Q$2="Yes",
      NOT( OR(
        AND($M$5=1, OR(WEEKDAY(AI$6,2)=6, WEEKDAY(AI$6,2)=7)),
        AND($M$5=17,  WEEKDAY(AI$6,2)=6),
        AND($M$5=11,  WEEKDAY(AI$6,2)=7)
      ))
    ),
    INDEX(reference!$H$1:$I$9, MATCH($M198, reference!$H$1:$H$9, 0), 2),
    ""
  ),
"")</f>
        <v/>
      </c>
      <c r="AJ198" s="53" t="str">
        <f>IFERROR(
  IF(
    AND(
      AJ$6&gt;=$I198, AJ$6&lt;=$J198, $Q$2="Yes",
      NOT( OR(
        AND($M$5=1, OR(WEEKDAY(AJ$6,2)=6, WEEKDAY(AJ$6,2)=7)),
        AND($M$5=17,  WEEKDAY(AJ$6,2)=6),
        AND($M$5=11,  WEEKDAY(AJ$6,2)=7)
      ))
    ),
    INDEX(reference!$H$1:$I$9, MATCH($M198, reference!$H$1:$H$9, 0), 2),
    ""
  ),
"")</f>
        <v/>
      </c>
      <c r="AK198" s="53" t="str">
        <f>IFERROR(
  IF(
    AND(
      AK$6&gt;=$I198, AK$6&lt;=$J198, $Q$2="Yes",
      NOT( OR(
        AND($M$5=1, OR(WEEKDAY(AK$6,2)=6, WEEKDAY(AK$6,2)=7)),
        AND($M$5=17,  WEEKDAY(AK$6,2)=6),
        AND($M$5=11,  WEEKDAY(AK$6,2)=7)
      ))
    ),
    INDEX(reference!$H$1:$I$9, MATCH($M198, reference!$H$1:$H$9, 0), 2),
    ""
  ),
"")</f>
        <v/>
      </c>
      <c r="AL198" s="53" t="str">
        <f>IFERROR(
  IF(
    AND(
      AL$6&gt;=$I198, AL$6&lt;=$J198, $Q$2="Yes",
      NOT( OR(
        AND($M$5=1, OR(WEEKDAY(AL$6,2)=6, WEEKDAY(AL$6,2)=7)),
        AND($M$5=17,  WEEKDAY(AL$6,2)=6),
        AND($M$5=11,  WEEKDAY(AL$6,2)=7)
      ))
    ),
    INDEX(reference!$H$1:$I$9, MATCH($M198, reference!$H$1:$H$9, 0), 2),
    ""
  ),
"")</f>
        <v/>
      </c>
      <c r="AM198" s="53" t="str">
        <f>IFERROR(
  IF(
    AND(
      AM$6&gt;=$I198, AM$6&lt;=$J198, $Q$2="Yes",
      NOT( OR(
        AND($M$5=1, OR(WEEKDAY(AM$6,2)=6, WEEKDAY(AM$6,2)=7)),
        AND($M$5=17,  WEEKDAY(AM$6,2)=6),
        AND($M$5=11,  WEEKDAY(AM$6,2)=7)
      ))
    ),
    INDEX(reference!$H$1:$I$9, MATCH($M198, reference!$H$1:$H$9, 0), 2),
    ""
  ),
"")</f>
        <v/>
      </c>
      <c r="AN198" s="53" t="str">
        <f>IFERROR(
  IF(
    AND(
      AN$6&gt;=$I198, AN$6&lt;=$J198, $Q$2="Yes",
      NOT( OR(
        AND($M$5=1, OR(WEEKDAY(AN$6,2)=6, WEEKDAY(AN$6,2)=7)),
        AND($M$5=17,  WEEKDAY(AN$6,2)=6),
        AND($M$5=11,  WEEKDAY(AN$6,2)=7)
      ))
    ),
    INDEX(reference!$H$1:$I$9, MATCH($M198, reference!$H$1:$H$9, 0), 2),
    ""
  ),
"")</f>
        <v/>
      </c>
      <c r="AO198" s="53" t="str">
        <f>IFERROR(
  IF(
    AND(
      AO$6&gt;=$I198, AO$6&lt;=$J198, $Q$2="Yes",
      NOT( OR(
        AND($M$5=1, OR(WEEKDAY(AO$6,2)=6, WEEKDAY(AO$6,2)=7)),
        AND($M$5=17,  WEEKDAY(AO$6,2)=6),
        AND($M$5=11,  WEEKDAY(AO$6,2)=7)
      ))
    ),
    INDEX(reference!$H$1:$I$9, MATCH($M198, reference!$H$1:$H$9, 0), 2),
    ""
  ),
"")</f>
        <v/>
      </c>
      <c r="AP198" s="53" t="str">
        <f>IFERROR(
  IF(
    AND(
      AP$6&gt;=$I198, AP$6&lt;=$J198, $Q$2="Yes",
      NOT( OR(
        AND($M$5=1, OR(WEEKDAY(AP$6,2)=6, WEEKDAY(AP$6,2)=7)),
        AND($M$5=17,  WEEKDAY(AP$6,2)=6),
        AND($M$5=11,  WEEKDAY(AP$6,2)=7)
      ))
    ),
    INDEX(reference!$H$1:$I$9, MATCH($M198, reference!$H$1:$H$9, 0), 2),
    ""
  ),
"")</f>
        <v/>
      </c>
      <c r="AQ198" s="53" t="str">
        <f>IFERROR(
  IF(
    AND(
      AQ$6&gt;=$I198, AQ$6&lt;=$J198, $Q$2="Yes",
      NOT( OR(
        AND($M$5=1, OR(WEEKDAY(AQ$6,2)=6, WEEKDAY(AQ$6,2)=7)),
        AND($M$5=17,  WEEKDAY(AQ$6,2)=6),
        AND($M$5=11,  WEEKDAY(AQ$6,2)=7)
      ))
    ),
    INDEX(reference!$H$1:$I$9, MATCH($M198, reference!$H$1:$H$9, 0), 2),
    ""
  ),
"")</f>
        <v/>
      </c>
      <c r="AR198" s="53" t="str">
        <f>IFERROR(
  IF(
    AND(
      AR$6&gt;=$I198, AR$6&lt;=$J198, $Q$2="Yes",
      NOT( OR(
        AND($M$5=1, OR(WEEKDAY(AR$6,2)=6, WEEKDAY(AR$6,2)=7)),
        AND($M$5=17,  WEEKDAY(AR$6,2)=6),
        AND($M$5=11,  WEEKDAY(AR$6,2)=7)
      ))
    ),
    INDEX(reference!$H$1:$I$9, MATCH($M198, reference!$H$1:$H$9, 0), 2),
    ""
  ),
"")</f>
        <v/>
      </c>
      <c r="AS198" s="53" t="str">
        <f>IFERROR(
  IF(
    AND(
      AS$6&gt;=$I198, AS$6&lt;=$J198, $Q$2="Yes",
      NOT( OR(
        AND($M$5=1, OR(WEEKDAY(AS$6,2)=6, WEEKDAY(AS$6,2)=7)),
        AND($M$5=17,  WEEKDAY(AS$6,2)=6),
        AND($M$5=11,  WEEKDAY(AS$6,2)=7)
      ))
    ),
    INDEX(reference!$H$1:$I$9, MATCH($M198, reference!$H$1:$H$9, 0), 2),
    ""
  ),
"")</f>
        <v/>
      </c>
      <c r="AT198" s="53" t="str">
        <f>IFERROR(
  IF(
    AND(
      AT$6&gt;=$I198, AT$6&lt;=$J198, $Q$2="Yes",
      NOT( OR(
        AND($M$5=1, OR(WEEKDAY(AT$6,2)=6, WEEKDAY(AT$6,2)=7)),
        AND($M$5=17,  WEEKDAY(AT$6,2)=6),
        AND($M$5=11,  WEEKDAY(AT$6,2)=7)
      ))
    ),
    INDEX(reference!$H$1:$I$9, MATCH($M198, reference!$H$1:$H$9, 0), 2),
    ""
  ),
"")</f>
        <v/>
      </c>
      <c r="AU198" s="53" t="str">
        <f>IFERROR(
  IF(
    AND(
      AU$6&gt;=$I198, AU$6&lt;=$J198, $Q$2="Yes",
      NOT( OR(
        AND($M$5=1, OR(WEEKDAY(AU$6,2)=6, WEEKDAY(AU$6,2)=7)),
        AND($M$5=17,  WEEKDAY(AU$6,2)=6),
        AND($M$5=11,  WEEKDAY(AU$6,2)=7)
      ))
    ),
    INDEX(reference!$H$1:$I$9, MATCH($M198, reference!$H$1:$H$9, 0), 2),
    ""
  ),
"")</f>
        <v/>
      </c>
      <c r="AV198" s="53" t="str">
        <f>IFERROR(
  IF(
    AND(
      AV$6&gt;=$I198, AV$6&lt;=$J198, $Q$2="Yes",
      NOT( OR(
        AND($M$5=1, OR(WEEKDAY(AV$6,2)=6, WEEKDAY(AV$6,2)=7)),
        AND($M$5=17,  WEEKDAY(AV$6,2)=6),
        AND($M$5=11,  WEEKDAY(AV$6,2)=7)
      ))
    ),
    INDEX(reference!$H$1:$I$9, MATCH($M198, reference!$H$1:$H$9, 0), 2),
    ""
  ),
"")</f>
        <v/>
      </c>
      <c r="AW198" s="53" t="str">
        <f>IFERROR(
  IF(
    AND(
      AW$6&gt;=$I198, AW$6&lt;=$J198, $Q$2="Yes",
      NOT( OR(
        AND($M$5=1, OR(WEEKDAY(AW$6,2)=6, WEEKDAY(AW$6,2)=7)),
        AND($M$5=17,  WEEKDAY(AW$6,2)=6),
        AND($M$5=11,  WEEKDAY(AW$6,2)=7)
      ))
    ),
    INDEX(reference!$H$1:$I$9, MATCH($M198, reference!$H$1:$H$9, 0), 2),
    ""
  ),
"")</f>
        <v/>
      </c>
      <c r="AX198" s="53" t="str">
        <f>IFERROR(
  IF(
    AND(
      AX$6&gt;=$I198, AX$6&lt;=$J198, $Q$2="Yes",
      NOT( OR(
        AND($M$5=1, OR(WEEKDAY(AX$6,2)=6, WEEKDAY(AX$6,2)=7)),
        AND($M$5=17,  WEEKDAY(AX$6,2)=6),
        AND($M$5=11,  WEEKDAY(AX$6,2)=7)
      ))
    ),
    INDEX(reference!$H$1:$I$9, MATCH($M198, reference!$H$1:$H$9, 0), 2),
    ""
  ),
"")</f>
        <v/>
      </c>
      <c r="AY198" s="53" t="str">
        <f>IFERROR(
  IF(
    AND(
      AY$6&gt;=$I198, AY$6&lt;=$J198, $Q$2="Yes",
      NOT( OR(
        AND($M$5=1, OR(WEEKDAY(AY$6,2)=6, WEEKDAY(AY$6,2)=7)),
        AND($M$5=17,  WEEKDAY(AY$6,2)=6),
        AND($M$5=11,  WEEKDAY(AY$6,2)=7)
      ))
    ),
    INDEX(reference!$H$1:$I$9, MATCH($M198, reference!$H$1:$H$9, 0), 2),
    ""
  ),
"")</f>
        <v/>
      </c>
      <c r="AZ198" s="53" t="str">
        <f>IFERROR(
  IF(
    AND(
      AZ$6&gt;=$I198, AZ$6&lt;=$J198, $Q$2="Yes",
      NOT( OR(
        AND($M$5=1, OR(WEEKDAY(AZ$6,2)=6, WEEKDAY(AZ$6,2)=7)),
        AND($M$5=17,  WEEKDAY(AZ$6,2)=6),
        AND($M$5=11,  WEEKDAY(AZ$6,2)=7)
      ))
    ),
    INDEX(reference!$H$1:$I$9, MATCH($M198, reference!$H$1:$H$9, 0), 2),
    ""
  ),
"")</f>
        <v/>
      </c>
      <c r="BA198" s="53" t="str">
        <f>IFERROR(
  IF(
    AND(
      BA$6&gt;=$I198, BA$6&lt;=$J198, $Q$2="Yes",
      NOT( OR(
        AND($M$5=1, OR(WEEKDAY(BA$6,2)=6, WEEKDAY(BA$6,2)=7)),
        AND($M$5=17,  WEEKDAY(BA$6,2)=6),
        AND($M$5=11,  WEEKDAY(BA$6,2)=7)
      ))
    ),
    INDEX(reference!$H$1:$I$9, MATCH($M198, reference!$H$1:$H$9, 0), 2),
    ""
  ),
"")</f>
        <v/>
      </c>
      <c r="BB198" s="53" t="str">
        <f>IFERROR(
  IF(
    AND(
      BB$6&gt;=$I198, BB$6&lt;=$J198, $Q$2="Yes",
      NOT( OR(
        AND($M$5=1, OR(WEEKDAY(BB$6,2)=6, WEEKDAY(BB$6,2)=7)),
        AND($M$5=17,  WEEKDAY(BB$6,2)=6),
        AND($M$5=11,  WEEKDAY(BB$6,2)=7)
      ))
    ),
    INDEX(reference!$H$1:$I$9, MATCH($M198, reference!$H$1:$H$9, 0), 2),
    ""
  ),
"")</f>
        <v/>
      </c>
      <c r="BC198" s="53" t="str">
        <f>IFERROR(
  IF(
    AND(
      BC$6&gt;=$I198, BC$6&lt;=$J198, $Q$2="Yes",
      NOT( OR(
        AND($M$5=1, OR(WEEKDAY(BC$6,2)=6, WEEKDAY(BC$6,2)=7)),
        AND($M$5=17,  WEEKDAY(BC$6,2)=6),
        AND($M$5=11,  WEEKDAY(BC$6,2)=7)
      ))
    ),
    INDEX(reference!$H$1:$I$9, MATCH($M198, reference!$H$1:$H$9, 0), 2),
    ""
  ),
"")</f>
        <v/>
      </c>
      <c r="BD198" s="53" t="str">
        <f>IFERROR(
  IF(
    AND(
      BD$6&gt;=$I198, BD$6&lt;=$J198, $Q$2="Yes",
      NOT( OR(
        AND($M$5=1, OR(WEEKDAY(BD$6,2)=6, WEEKDAY(BD$6,2)=7)),
        AND($M$5=17,  WEEKDAY(BD$6,2)=6),
        AND($M$5=11,  WEEKDAY(BD$6,2)=7)
      ))
    ),
    INDEX(reference!$H$1:$I$9, MATCH($M198, reference!$H$1:$H$9, 0), 2),
    ""
  ),
"")</f>
        <v/>
      </c>
      <c r="BE198" s="53" t="str">
        <f>IFERROR(
  IF(
    AND(
      BE$6&gt;=$I198, BE$6&lt;=$J198, $Q$2="Yes",
      NOT( OR(
        AND($M$5=1, OR(WEEKDAY(BE$6,2)=6, WEEKDAY(BE$6,2)=7)),
        AND($M$5=17,  WEEKDAY(BE$6,2)=6),
        AND($M$5=11,  WEEKDAY(BE$6,2)=7)
      ))
    ),
    INDEX(reference!$H$1:$I$9, MATCH($M198, reference!$H$1:$H$9, 0), 2),
    ""
  ),
"")</f>
        <v/>
      </c>
      <c r="BF198" s="53" t="str">
        <f>IFERROR(
  IF(
    AND(
      BF$6&gt;=$I198, BF$6&lt;=$J198, $Q$2="Yes",
      NOT( OR(
        AND($M$5=1, OR(WEEKDAY(BF$6,2)=6, WEEKDAY(BF$6,2)=7)),
        AND($M$5=17,  WEEKDAY(BF$6,2)=6),
        AND($M$5=11,  WEEKDAY(BF$6,2)=7)
      ))
    ),
    INDEX(reference!$H$1:$I$9, MATCH($M198, reference!$H$1:$H$9, 0), 2),
    ""
  ),
"")</f>
        <v/>
      </c>
      <c r="BG198" s="53" t="str">
        <f>IFERROR(
  IF(
    AND(
      BG$6&gt;=$I198, BG$6&lt;=$J198, $Q$2="Yes",
      NOT( OR(
        AND($M$5=1, OR(WEEKDAY(BG$6,2)=6, WEEKDAY(BG$6,2)=7)),
        AND($M$5=17,  WEEKDAY(BG$6,2)=6),
        AND($M$5=11,  WEEKDAY(BG$6,2)=7)
      ))
    ),
    INDEX(reference!$H$1:$I$9, MATCH($M198, reference!$H$1:$H$9, 0), 2),
    ""
  ),
"")</f>
        <v/>
      </c>
      <c r="BH198" s="53" t="str">
        <f>IFERROR(
  IF(
    AND(
      BH$6&gt;=$I198, BH$6&lt;=$J198, $Q$2="Yes",
      NOT( OR(
        AND($M$5=1, OR(WEEKDAY(BH$6,2)=6, WEEKDAY(BH$6,2)=7)),
        AND($M$5=17,  WEEKDAY(BH$6,2)=6),
        AND($M$5=11,  WEEKDAY(BH$6,2)=7)
      ))
    ),
    INDEX(reference!$H$1:$I$9, MATCH($M198, reference!$H$1:$H$9, 0), 2),
    ""
  ),
"")</f>
        <v/>
      </c>
      <c r="BI198" s="53" t="str">
        <f>IFERROR(
  IF(
    AND(
      BI$6&gt;=$I198, BI$6&lt;=$J198, $Q$2="Yes",
      NOT( OR(
        AND($M$5=1, OR(WEEKDAY(BI$6,2)=6, WEEKDAY(BI$6,2)=7)),
        AND($M$5=17,  WEEKDAY(BI$6,2)=6),
        AND($M$5=11,  WEEKDAY(BI$6,2)=7)
      ))
    ),
    INDEX(reference!$H$1:$I$9, MATCH($M198, reference!$H$1:$H$9, 0), 2),
    ""
  ),
"")</f>
        <v/>
      </c>
      <c r="BJ198" s="53" t="str">
        <f>IFERROR(
  IF(
    AND(
      BJ$6&gt;=$I198, BJ$6&lt;=$J198, $Q$2="Yes",
      NOT( OR(
        AND($M$5=1, OR(WEEKDAY(BJ$6,2)=6, WEEKDAY(BJ$6,2)=7)),
        AND($M$5=17,  WEEKDAY(BJ$6,2)=6),
        AND($M$5=11,  WEEKDAY(BJ$6,2)=7)
      ))
    ),
    INDEX(reference!$H$1:$I$9, MATCH($M198, reference!$H$1:$H$9, 0), 2),
    ""
  ),
"")</f>
        <v/>
      </c>
      <c r="BK198" s="53" t="str">
        <f>IFERROR(
  IF(
    AND(
      BK$6&gt;=$I198, BK$6&lt;=$J198, $Q$2="Yes",
      NOT( OR(
        AND($M$5=1, OR(WEEKDAY(BK$6,2)=6, WEEKDAY(BK$6,2)=7)),
        AND($M$5=17,  WEEKDAY(BK$6,2)=6),
        AND($M$5=11,  WEEKDAY(BK$6,2)=7)
      ))
    ),
    INDEX(reference!$H$1:$I$9, MATCH($M198, reference!$H$1:$H$9, 0), 2),
    ""
  ),
"")</f>
        <v/>
      </c>
      <c r="BL198" s="53" t="str">
        <f>IFERROR(
  IF(
    AND(
      BL$6&gt;=$I198, BL$6&lt;=$J198, $Q$2="Yes",
      NOT( OR(
        AND($M$5=1, OR(WEEKDAY(BL$6,2)=6, WEEKDAY(BL$6,2)=7)),
        AND($M$5=17,  WEEKDAY(BL$6,2)=6),
        AND($M$5=11,  WEEKDAY(BL$6,2)=7)
      ))
    ),
    INDEX(reference!$H$1:$I$9, MATCH($M198, reference!$H$1:$H$9, 0), 2),
    ""
  ),
"")</f>
        <v/>
      </c>
      <c r="BM198" s="53" t="str">
        <f>IFERROR(
  IF(
    AND(
      BM$6&gt;=$I198, BM$6&lt;=$J198, $Q$2="Yes",
      NOT( OR(
        AND($M$5=1, OR(WEEKDAY(BM$6,2)=6, WEEKDAY(BM$6,2)=7)),
        AND($M$5=17,  WEEKDAY(BM$6,2)=6),
        AND($M$5=11,  WEEKDAY(BM$6,2)=7)
      ))
    ),
    INDEX(reference!$H$1:$I$9, MATCH($M198, reference!$H$1:$H$9, 0), 2),
    ""
  ),
"")</f>
        <v/>
      </c>
      <c r="BN198" s="53" t="str">
        <f>IFERROR(
  IF(
    AND(
      BN$6&gt;=$I198, BN$6&lt;=$J198, $Q$2="Yes",
      NOT( OR(
        AND($M$5=1, OR(WEEKDAY(BN$6,2)=6, WEEKDAY(BN$6,2)=7)),
        AND($M$5=17,  WEEKDAY(BN$6,2)=6),
        AND($M$5=11,  WEEKDAY(BN$6,2)=7)
      ))
    ),
    INDEX(reference!$H$1:$I$9, MATCH($M198, reference!$H$1:$H$9, 0), 2),
    ""
  ),
"")</f>
        <v/>
      </c>
      <c r="BO198" s="53" t="str">
        <f>IFERROR(
  IF(
    AND(
      BO$6&gt;=$I198, BO$6&lt;=$J198, $Q$2="Yes",
      NOT( OR(
        AND($M$5=1, OR(WEEKDAY(BO$6,2)=6, WEEKDAY(BO$6,2)=7)),
        AND($M$5=17,  WEEKDAY(BO$6,2)=6),
        AND($M$5=11,  WEEKDAY(BO$6,2)=7)
      ))
    ),
    INDEX(reference!$H$1:$I$9, MATCH($M198, reference!$H$1:$H$9, 0), 2),
    ""
  ),
"")</f>
        <v/>
      </c>
      <c r="BP198" s="53" t="str">
        <f>IFERROR(
  IF(
    AND(
      BP$6&gt;=$I198, BP$6&lt;=$J198, $Q$2="Yes",
      NOT( OR(
        AND($M$5=1, OR(WEEKDAY(BP$6,2)=6, WEEKDAY(BP$6,2)=7)),
        AND($M$5=17,  WEEKDAY(BP$6,2)=6),
        AND($M$5=11,  WEEKDAY(BP$6,2)=7)
      ))
    ),
    INDEX(reference!$H$1:$I$9, MATCH($M198, reference!$H$1:$H$9, 0), 2),
    ""
  ),
"")</f>
        <v/>
      </c>
      <c r="BQ198" s="53" t="str">
        <f>IFERROR(
  IF(
    AND(
      BQ$6&gt;=$I198, BQ$6&lt;=$J198, $Q$2="Yes",
      NOT( OR(
        AND($M$5=1, OR(WEEKDAY(BQ$6,2)=6, WEEKDAY(BQ$6,2)=7)),
        AND($M$5=17,  WEEKDAY(BQ$6,2)=6),
        AND($M$5=11,  WEEKDAY(BQ$6,2)=7)
      ))
    ),
    INDEX(reference!$H$1:$I$9, MATCH($M198, reference!$H$1:$H$9, 0), 2),
    ""
  ),
"")</f>
        <v/>
      </c>
    </row>
    <row r="199" spans="1:69" ht="22.5" customHeight="1" x14ac:dyDescent="0.15">
      <c r="A199" s="46">
        <f>COUNTIF($L$7:M199,M199)</f>
        <v>0</v>
      </c>
      <c r="B199" s="46" t="str">
        <f t="shared" ref="B199:B201" si="11">M199&amp;"-"&amp;A199</f>
        <v>-0</v>
      </c>
      <c r="C199" s="46" t="str">
        <f>IFERROR(IF(G199="","",MOD(COUNTIFS($F$6:G199,"◯"),10)),"")</f>
        <v/>
      </c>
      <c r="D199" s="46" t="str" cm="1">
        <f t="array" ref="D199">IF(G199="","",_xlfn.SWITCH(G199,"◯",1,"◆",2,"★",3))</f>
        <v/>
      </c>
      <c r="E199" s="46"/>
      <c r="F199" s="47"/>
      <c r="G199" s="48"/>
      <c r="H199" s="49"/>
      <c r="I199" s="51"/>
      <c r="J199" s="51"/>
      <c r="K199" s="52" t="str">
        <f t="shared" si="9"/>
        <v/>
      </c>
      <c r="L199" s="50"/>
      <c r="M199" s="50"/>
      <c r="N199" s="53" t="str">
        <f>IFERROR(
  IF(
    AND(
      N$6&gt;=$I199, N$6&lt;=$J199, $Q$2="Yes",
      NOT( OR(
        AND($M$5=1, OR(WEEKDAY(N$6,2)=6, WEEKDAY(N$6,2)=7)),
        AND($M$5=17,  WEEKDAY(N$6,2)=6),
        AND($M$5=11,  WEEKDAY(N$6,2)=7)
      ))
    ),
    INDEX(reference!$H$1:$I$9, MATCH($M199, reference!$H$1:$H$9, 0), 2),
    ""
  ),
"")</f>
        <v/>
      </c>
      <c r="O199" s="53" t="str">
        <f>IFERROR(
  IF(
    AND(
      O$6&gt;=$I199, O$6&lt;=$J199, $Q$2="Yes",
      NOT( OR(
        AND($M$5=1, OR(WEEKDAY(O$6,2)=6, WEEKDAY(O$6,2)=7)),
        AND($M$5=17,  WEEKDAY(O$6,2)=6),
        AND($M$5=11,  WEEKDAY(O$6,2)=7)
      ))
    ),
    INDEX(reference!$H$1:$I$9, MATCH($M199, reference!$H$1:$H$9, 0), 2),
    ""
  ),
"")</f>
        <v/>
      </c>
      <c r="P199" s="53" t="str">
        <f>IFERROR(
  IF(
    AND(
      P$6&gt;=$I199, P$6&lt;=$J199, $Q$2="Yes",
      NOT( OR(
        AND($M$5=1, OR(WEEKDAY(P$6,2)=6, WEEKDAY(P$6,2)=7)),
        AND($M$5=17,  WEEKDAY(P$6,2)=6),
        AND($M$5=11,  WEEKDAY(P$6,2)=7)
      ))
    ),
    INDEX(reference!$H$1:$I$9, MATCH($M199, reference!$H$1:$H$9, 0), 2),
    ""
  ),
"")</f>
        <v/>
      </c>
      <c r="Q199" s="53" t="str">
        <f>IFERROR(
  IF(
    AND(
      Q$6&gt;=$I199, Q$6&lt;=$J199, $Q$2="Yes",
      NOT( OR(
        AND($M$5=1, OR(WEEKDAY(Q$6,2)=6, WEEKDAY(Q$6,2)=7)),
        AND($M$5=17,  WEEKDAY(Q$6,2)=6),
        AND($M$5=11,  WEEKDAY(Q$6,2)=7)
      ))
    ),
    INDEX(reference!$H$1:$I$9, MATCH($M199, reference!$H$1:$H$9, 0), 2),
    ""
  ),
"")</f>
        <v/>
      </c>
      <c r="R199" s="53" t="str">
        <f>IFERROR(
  IF(
    AND(
      R$6&gt;=$I199, R$6&lt;=$J199, $Q$2="Yes",
      NOT( OR(
        AND($M$5=1, OR(WEEKDAY(R$6,2)=6, WEEKDAY(R$6,2)=7)),
        AND($M$5=17,  WEEKDAY(R$6,2)=6),
        AND($M$5=11,  WEEKDAY(R$6,2)=7)
      ))
    ),
    INDEX(reference!$H$1:$I$9, MATCH($M199, reference!$H$1:$H$9, 0), 2),
    ""
  ),
"")</f>
        <v/>
      </c>
      <c r="S199" s="53" t="str">
        <f>IFERROR(
  IF(
    AND(
      S$6&gt;=$I199, S$6&lt;=$J199, $Q$2="Yes",
      NOT( OR(
        AND($M$5=1, OR(WEEKDAY(S$6,2)=6, WEEKDAY(S$6,2)=7)),
        AND($M$5=17,  WEEKDAY(S$6,2)=6),
        AND($M$5=11,  WEEKDAY(S$6,2)=7)
      ))
    ),
    INDEX(reference!$H$1:$I$9, MATCH($M199, reference!$H$1:$H$9, 0), 2),
    ""
  ),
"")</f>
        <v/>
      </c>
      <c r="T199" s="53" t="str">
        <f>IFERROR(
  IF(
    AND(
      T$6&gt;=$I199, T$6&lt;=$J199, $Q$2="Yes",
      NOT( OR(
        AND($M$5=1, OR(WEEKDAY(T$6,2)=6, WEEKDAY(T$6,2)=7)),
        AND($M$5=17,  WEEKDAY(T$6,2)=6),
        AND($M$5=11,  WEEKDAY(T$6,2)=7)
      ))
    ),
    INDEX(reference!$H$1:$I$9, MATCH($M199, reference!$H$1:$H$9, 0), 2),
    ""
  ),
"")</f>
        <v/>
      </c>
      <c r="U199" s="53" t="str">
        <f>IFERROR(
  IF(
    AND(
      U$6&gt;=$I199, U$6&lt;=$J199, $Q$2="Yes",
      NOT( OR(
        AND($M$5=1, OR(WEEKDAY(U$6,2)=6, WEEKDAY(U$6,2)=7)),
        AND($M$5=17,  WEEKDAY(U$6,2)=6),
        AND($M$5=11,  WEEKDAY(U$6,2)=7)
      ))
    ),
    INDEX(reference!$H$1:$I$9, MATCH($M199, reference!$H$1:$H$9, 0), 2),
    ""
  ),
"")</f>
        <v/>
      </c>
      <c r="V199" s="53" t="str">
        <f>IFERROR(
  IF(
    AND(
      V$6&gt;=$I199, V$6&lt;=$J199, $Q$2="Yes",
      NOT( OR(
        AND($M$5=1, OR(WEEKDAY(V$6,2)=6, WEEKDAY(V$6,2)=7)),
        AND($M$5=17,  WEEKDAY(V$6,2)=6),
        AND($M$5=11,  WEEKDAY(V$6,2)=7)
      ))
    ),
    INDEX(reference!$H$1:$I$9, MATCH($M199, reference!$H$1:$H$9, 0), 2),
    ""
  ),
"")</f>
        <v/>
      </c>
      <c r="W199" s="53" t="str">
        <f>IFERROR(
  IF(
    AND(
      W$6&gt;=$I199, W$6&lt;=$J199, $Q$2="Yes",
      NOT( OR(
        AND($M$5=1, OR(WEEKDAY(W$6,2)=6, WEEKDAY(W$6,2)=7)),
        AND($M$5=17,  WEEKDAY(W$6,2)=6),
        AND($M$5=11,  WEEKDAY(W$6,2)=7)
      ))
    ),
    INDEX(reference!$H$1:$I$9, MATCH($M199, reference!$H$1:$H$9, 0), 2),
    ""
  ),
"")</f>
        <v/>
      </c>
      <c r="X199" s="53" t="str">
        <f>IFERROR(
  IF(
    AND(
      X$6&gt;=$I199, X$6&lt;=$J199, $Q$2="Yes",
      NOT( OR(
        AND($M$5=1, OR(WEEKDAY(X$6,2)=6, WEEKDAY(X$6,2)=7)),
        AND($M$5=17,  WEEKDAY(X$6,2)=6),
        AND($M$5=11,  WEEKDAY(X$6,2)=7)
      ))
    ),
    INDEX(reference!$H$1:$I$9, MATCH($M199, reference!$H$1:$H$9, 0), 2),
    ""
  ),
"")</f>
        <v/>
      </c>
      <c r="Y199" s="53" t="str">
        <f>IFERROR(
  IF(
    AND(
      Y$6&gt;=$I199, Y$6&lt;=$J199, $Q$2="Yes",
      NOT( OR(
        AND($M$5=1, OR(WEEKDAY(Y$6,2)=6, WEEKDAY(Y$6,2)=7)),
        AND($M$5=17,  WEEKDAY(Y$6,2)=6),
        AND($M$5=11,  WEEKDAY(Y$6,2)=7)
      ))
    ),
    INDEX(reference!$H$1:$I$9, MATCH($M199, reference!$H$1:$H$9, 0), 2),
    ""
  ),
"")</f>
        <v/>
      </c>
      <c r="Z199" s="53" t="str">
        <f>IFERROR(
  IF(
    AND(
      Z$6&gt;=$I199, Z$6&lt;=$J199, $Q$2="Yes",
      NOT( OR(
        AND($M$5=1, OR(WEEKDAY(Z$6,2)=6, WEEKDAY(Z$6,2)=7)),
        AND($M$5=17,  WEEKDAY(Z$6,2)=6),
        AND($M$5=11,  WEEKDAY(Z$6,2)=7)
      ))
    ),
    INDEX(reference!$H$1:$I$9, MATCH($M199, reference!$H$1:$H$9, 0), 2),
    ""
  ),
"")</f>
        <v/>
      </c>
      <c r="AA199" s="53" t="str">
        <f>IFERROR(
  IF(
    AND(
      AA$6&gt;=$I199, AA$6&lt;=$J199, $Q$2="Yes",
      NOT( OR(
        AND($M$5=1, OR(WEEKDAY(AA$6,2)=6, WEEKDAY(AA$6,2)=7)),
        AND($M$5=17,  WEEKDAY(AA$6,2)=6),
        AND($M$5=11,  WEEKDAY(AA$6,2)=7)
      ))
    ),
    INDEX(reference!$H$1:$I$9, MATCH($M199, reference!$H$1:$H$9, 0), 2),
    ""
  ),
"")</f>
        <v/>
      </c>
      <c r="AB199" s="53" t="str">
        <f>IFERROR(
  IF(
    AND(
      AB$6&gt;=$I199, AB$6&lt;=$J199, $Q$2="Yes",
      NOT( OR(
        AND($M$5=1, OR(WEEKDAY(AB$6,2)=6, WEEKDAY(AB$6,2)=7)),
        AND($M$5=17,  WEEKDAY(AB$6,2)=6),
        AND($M$5=11,  WEEKDAY(AB$6,2)=7)
      ))
    ),
    INDEX(reference!$H$1:$I$9, MATCH($M199, reference!$H$1:$H$9, 0), 2),
    ""
  ),
"")</f>
        <v/>
      </c>
      <c r="AC199" s="53" t="str">
        <f>IFERROR(
  IF(
    AND(
      AC$6&gt;=$I199, AC$6&lt;=$J199, $Q$2="Yes",
      NOT( OR(
        AND($M$5=1, OR(WEEKDAY(AC$6,2)=6, WEEKDAY(AC$6,2)=7)),
        AND($M$5=17,  WEEKDAY(AC$6,2)=6),
        AND($M$5=11,  WEEKDAY(AC$6,2)=7)
      ))
    ),
    INDEX(reference!$H$1:$I$9, MATCH($M199, reference!$H$1:$H$9, 0), 2),
    ""
  ),
"")</f>
        <v/>
      </c>
      <c r="AD199" s="53" t="str">
        <f>IFERROR(
  IF(
    AND(
      AD$6&gt;=$I199, AD$6&lt;=$J199, $Q$2="Yes",
      NOT( OR(
        AND($M$5=1, OR(WEEKDAY(AD$6,2)=6, WEEKDAY(AD$6,2)=7)),
        AND($M$5=17,  WEEKDAY(AD$6,2)=6),
        AND($M$5=11,  WEEKDAY(AD$6,2)=7)
      ))
    ),
    INDEX(reference!$H$1:$I$9, MATCH($M199, reference!$H$1:$H$9, 0), 2),
    ""
  ),
"")</f>
        <v/>
      </c>
      <c r="AE199" s="53" t="str">
        <f>IFERROR(
  IF(
    AND(
      AE$6&gt;=$I199, AE$6&lt;=$J199, $Q$2="Yes",
      NOT( OR(
        AND($M$5=1, OR(WEEKDAY(AE$6,2)=6, WEEKDAY(AE$6,2)=7)),
        AND($M$5=17,  WEEKDAY(AE$6,2)=6),
        AND($M$5=11,  WEEKDAY(AE$6,2)=7)
      ))
    ),
    INDEX(reference!$H$1:$I$9, MATCH($M199, reference!$H$1:$H$9, 0), 2),
    ""
  ),
"")</f>
        <v/>
      </c>
      <c r="AF199" s="53" t="str">
        <f>IFERROR(
  IF(
    AND(
      AF$6&gt;=$I199, AF$6&lt;=$J199, $Q$2="Yes",
      NOT( OR(
        AND($M$5=1, OR(WEEKDAY(AF$6,2)=6, WEEKDAY(AF$6,2)=7)),
        AND($M$5=17,  WEEKDAY(AF$6,2)=6),
        AND($M$5=11,  WEEKDAY(AF$6,2)=7)
      ))
    ),
    INDEX(reference!$H$1:$I$9, MATCH($M199, reference!$H$1:$H$9, 0), 2),
    ""
  ),
"")</f>
        <v/>
      </c>
      <c r="AG199" s="53" t="str">
        <f>IFERROR(
  IF(
    AND(
      AG$6&gt;=$I199, AG$6&lt;=$J199, $Q$2="Yes",
      NOT( OR(
        AND($M$5=1, OR(WEEKDAY(AG$6,2)=6, WEEKDAY(AG$6,2)=7)),
        AND($M$5=17,  WEEKDAY(AG$6,2)=6),
        AND($M$5=11,  WEEKDAY(AG$6,2)=7)
      ))
    ),
    INDEX(reference!$H$1:$I$9, MATCH($M199, reference!$H$1:$H$9, 0), 2),
    ""
  ),
"")</f>
        <v/>
      </c>
      <c r="AH199" s="53" t="str">
        <f>IFERROR(
  IF(
    AND(
      AH$6&gt;=$I199, AH$6&lt;=$J199, $Q$2="Yes",
      NOT( OR(
        AND($M$5=1, OR(WEEKDAY(AH$6,2)=6, WEEKDAY(AH$6,2)=7)),
        AND($M$5=17,  WEEKDAY(AH$6,2)=6),
        AND($M$5=11,  WEEKDAY(AH$6,2)=7)
      ))
    ),
    INDEX(reference!$H$1:$I$9, MATCH($M199, reference!$H$1:$H$9, 0), 2),
    ""
  ),
"")</f>
        <v/>
      </c>
      <c r="AI199" s="53" t="str">
        <f>IFERROR(
  IF(
    AND(
      AI$6&gt;=$I199, AI$6&lt;=$J199, $Q$2="Yes",
      NOT( OR(
        AND($M$5=1, OR(WEEKDAY(AI$6,2)=6, WEEKDAY(AI$6,2)=7)),
        AND($M$5=17,  WEEKDAY(AI$6,2)=6),
        AND($M$5=11,  WEEKDAY(AI$6,2)=7)
      ))
    ),
    INDEX(reference!$H$1:$I$9, MATCH($M199, reference!$H$1:$H$9, 0), 2),
    ""
  ),
"")</f>
        <v/>
      </c>
      <c r="AJ199" s="53" t="str">
        <f>IFERROR(
  IF(
    AND(
      AJ$6&gt;=$I199, AJ$6&lt;=$J199, $Q$2="Yes",
      NOT( OR(
        AND($M$5=1, OR(WEEKDAY(AJ$6,2)=6, WEEKDAY(AJ$6,2)=7)),
        AND($M$5=17,  WEEKDAY(AJ$6,2)=6),
        AND($M$5=11,  WEEKDAY(AJ$6,2)=7)
      ))
    ),
    INDEX(reference!$H$1:$I$9, MATCH($M199, reference!$H$1:$H$9, 0), 2),
    ""
  ),
"")</f>
        <v/>
      </c>
      <c r="AK199" s="53" t="str">
        <f>IFERROR(
  IF(
    AND(
      AK$6&gt;=$I199, AK$6&lt;=$J199, $Q$2="Yes",
      NOT( OR(
        AND($M$5=1, OR(WEEKDAY(AK$6,2)=6, WEEKDAY(AK$6,2)=7)),
        AND($M$5=17,  WEEKDAY(AK$6,2)=6),
        AND($M$5=11,  WEEKDAY(AK$6,2)=7)
      ))
    ),
    INDEX(reference!$H$1:$I$9, MATCH($M199, reference!$H$1:$H$9, 0), 2),
    ""
  ),
"")</f>
        <v/>
      </c>
      <c r="AL199" s="53" t="str">
        <f>IFERROR(
  IF(
    AND(
      AL$6&gt;=$I199, AL$6&lt;=$J199, $Q$2="Yes",
      NOT( OR(
        AND($M$5=1, OR(WEEKDAY(AL$6,2)=6, WEEKDAY(AL$6,2)=7)),
        AND($M$5=17,  WEEKDAY(AL$6,2)=6),
        AND($M$5=11,  WEEKDAY(AL$6,2)=7)
      ))
    ),
    INDEX(reference!$H$1:$I$9, MATCH($M199, reference!$H$1:$H$9, 0), 2),
    ""
  ),
"")</f>
        <v/>
      </c>
      <c r="AM199" s="53" t="str">
        <f>IFERROR(
  IF(
    AND(
      AM$6&gt;=$I199, AM$6&lt;=$J199, $Q$2="Yes",
      NOT( OR(
        AND($M$5=1, OR(WEEKDAY(AM$6,2)=6, WEEKDAY(AM$6,2)=7)),
        AND($M$5=17,  WEEKDAY(AM$6,2)=6),
        AND($M$5=11,  WEEKDAY(AM$6,2)=7)
      ))
    ),
    INDEX(reference!$H$1:$I$9, MATCH($M199, reference!$H$1:$H$9, 0), 2),
    ""
  ),
"")</f>
        <v/>
      </c>
      <c r="AN199" s="53" t="str">
        <f>IFERROR(
  IF(
    AND(
      AN$6&gt;=$I199, AN$6&lt;=$J199, $Q$2="Yes",
      NOT( OR(
        AND($M$5=1, OR(WEEKDAY(AN$6,2)=6, WEEKDAY(AN$6,2)=7)),
        AND($M$5=17,  WEEKDAY(AN$6,2)=6),
        AND($M$5=11,  WEEKDAY(AN$6,2)=7)
      ))
    ),
    INDEX(reference!$H$1:$I$9, MATCH($M199, reference!$H$1:$H$9, 0), 2),
    ""
  ),
"")</f>
        <v/>
      </c>
      <c r="AO199" s="53" t="str">
        <f>IFERROR(
  IF(
    AND(
      AO$6&gt;=$I199, AO$6&lt;=$J199, $Q$2="Yes",
      NOT( OR(
        AND($M$5=1, OR(WEEKDAY(AO$6,2)=6, WEEKDAY(AO$6,2)=7)),
        AND($M$5=17,  WEEKDAY(AO$6,2)=6),
        AND($M$5=11,  WEEKDAY(AO$6,2)=7)
      ))
    ),
    INDEX(reference!$H$1:$I$9, MATCH($M199, reference!$H$1:$H$9, 0), 2),
    ""
  ),
"")</f>
        <v/>
      </c>
      <c r="AP199" s="53" t="str">
        <f>IFERROR(
  IF(
    AND(
      AP$6&gt;=$I199, AP$6&lt;=$J199, $Q$2="Yes",
      NOT( OR(
        AND($M$5=1, OR(WEEKDAY(AP$6,2)=6, WEEKDAY(AP$6,2)=7)),
        AND($M$5=17,  WEEKDAY(AP$6,2)=6),
        AND($M$5=11,  WEEKDAY(AP$6,2)=7)
      ))
    ),
    INDEX(reference!$H$1:$I$9, MATCH($M199, reference!$H$1:$H$9, 0), 2),
    ""
  ),
"")</f>
        <v/>
      </c>
      <c r="AQ199" s="53" t="str">
        <f>IFERROR(
  IF(
    AND(
      AQ$6&gt;=$I199, AQ$6&lt;=$J199, $Q$2="Yes",
      NOT( OR(
        AND($M$5=1, OR(WEEKDAY(AQ$6,2)=6, WEEKDAY(AQ$6,2)=7)),
        AND($M$5=17,  WEEKDAY(AQ$6,2)=6),
        AND($M$5=11,  WEEKDAY(AQ$6,2)=7)
      ))
    ),
    INDEX(reference!$H$1:$I$9, MATCH($M199, reference!$H$1:$H$9, 0), 2),
    ""
  ),
"")</f>
        <v/>
      </c>
      <c r="AR199" s="53" t="str">
        <f>IFERROR(
  IF(
    AND(
      AR$6&gt;=$I199, AR$6&lt;=$J199, $Q$2="Yes",
      NOT( OR(
        AND($M$5=1, OR(WEEKDAY(AR$6,2)=6, WEEKDAY(AR$6,2)=7)),
        AND($M$5=17,  WEEKDAY(AR$6,2)=6),
        AND($M$5=11,  WEEKDAY(AR$6,2)=7)
      ))
    ),
    INDEX(reference!$H$1:$I$9, MATCH($M199, reference!$H$1:$H$9, 0), 2),
    ""
  ),
"")</f>
        <v/>
      </c>
      <c r="AS199" s="53" t="str">
        <f>IFERROR(
  IF(
    AND(
      AS$6&gt;=$I199, AS$6&lt;=$J199, $Q$2="Yes",
      NOT( OR(
        AND($M$5=1, OR(WEEKDAY(AS$6,2)=6, WEEKDAY(AS$6,2)=7)),
        AND($M$5=17,  WEEKDAY(AS$6,2)=6),
        AND($M$5=11,  WEEKDAY(AS$6,2)=7)
      ))
    ),
    INDEX(reference!$H$1:$I$9, MATCH($M199, reference!$H$1:$H$9, 0), 2),
    ""
  ),
"")</f>
        <v/>
      </c>
      <c r="AT199" s="53" t="str">
        <f>IFERROR(
  IF(
    AND(
      AT$6&gt;=$I199, AT$6&lt;=$J199, $Q$2="Yes",
      NOT( OR(
        AND($M$5=1, OR(WEEKDAY(AT$6,2)=6, WEEKDAY(AT$6,2)=7)),
        AND($M$5=17,  WEEKDAY(AT$6,2)=6),
        AND($M$5=11,  WEEKDAY(AT$6,2)=7)
      ))
    ),
    INDEX(reference!$H$1:$I$9, MATCH($M199, reference!$H$1:$H$9, 0), 2),
    ""
  ),
"")</f>
        <v/>
      </c>
      <c r="AU199" s="53" t="str">
        <f>IFERROR(
  IF(
    AND(
      AU$6&gt;=$I199, AU$6&lt;=$J199, $Q$2="Yes",
      NOT( OR(
        AND($M$5=1, OR(WEEKDAY(AU$6,2)=6, WEEKDAY(AU$6,2)=7)),
        AND($M$5=17,  WEEKDAY(AU$6,2)=6),
        AND($M$5=11,  WEEKDAY(AU$6,2)=7)
      ))
    ),
    INDEX(reference!$H$1:$I$9, MATCH($M199, reference!$H$1:$H$9, 0), 2),
    ""
  ),
"")</f>
        <v/>
      </c>
      <c r="AV199" s="53" t="str">
        <f>IFERROR(
  IF(
    AND(
      AV$6&gt;=$I199, AV$6&lt;=$J199, $Q$2="Yes",
      NOT( OR(
        AND($M$5=1, OR(WEEKDAY(AV$6,2)=6, WEEKDAY(AV$6,2)=7)),
        AND($M$5=17,  WEEKDAY(AV$6,2)=6),
        AND($M$5=11,  WEEKDAY(AV$6,2)=7)
      ))
    ),
    INDEX(reference!$H$1:$I$9, MATCH($M199, reference!$H$1:$H$9, 0), 2),
    ""
  ),
"")</f>
        <v/>
      </c>
      <c r="AW199" s="53" t="str">
        <f>IFERROR(
  IF(
    AND(
      AW$6&gt;=$I199, AW$6&lt;=$J199, $Q$2="Yes",
      NOT( OR(
        AND($M$5=1, OR(WEEKDAY(AW$6,2)=6, WEEKDAY(AW$6,2)=7)),
        AND($M$5=17,  WEEKDAY(AW$6,2)=6),
        AND($M$5=11,  WEEKDAY(AW$6,2)=7)
      ))
    ),
    INDEX(reference!$H$1:$I$9, MATCH($M199, reference!$H$1:$H$9, 0), 2),
    ""
  ),
"")</f>
        <v/>
      </c>
      <c r="AX199" s="53" t="str">
        <f>IFERROR(
  IF(
    AND(
      AX$6&gt;=$I199, AX$6&lt;=$J199, $Q$2="Yes",
      NOT( OR(
        AND($M$5=1, OR(WEEKDAY(AX$6,2)=6, WEEKDAY(AX$6,2)=7)),
        AND($M$5=17,  WEEKDAY(AX$6,2)=6),
        AND($M$5=11,  WEEKDAY(AX$6,2)=7)
      ))
    ),
    INDEX(reference!$H$1:$I$9, MATCH($M199, reference!$H$1:$H$9, 0), 2),
    ""
  ),
"")</f>
        <v/>
      </c>
      <c r="AY199" s="53" t="str">
        <f>IFERROR(
  IF(
    AND(
      AY$6&gt;=$I199, AY$6&lt;=$J199, $Q$2="Yes",
      NOT( OR(
        AND($M$5=1, OR(WEEKDAY(AY$6,2)=6, WEEKDAY(AY$6,2)=7)),
        AND($M$5=17,  WEEKDAY(AY$6,2)=6),
        AND($M$5=11,  WEEKDAY(AY$6,2)=7)
      ))
    ),
    INDEX(reference!$H$1:$I$9, MATCH($M199, reference!$H$1:$H$9, 0), 2),
    ""
  ),
"")</f>
        <v/>
      </c>
      <c r="AZ199" s="53" t="str">
        <f>IFERROR(
  IF(
    AND(
      AZ$6&gt;=$I199, AZ$6&lt;=$J199, $Q$2="Yes",
      NOT( OR(
        AND($M$5=1, OR(WEEKDAY(AZ$6,2)=6, WEEKDAY(AZ$6,2)=7)),
        AND($M$5=17,  WEEKDAY(AZ$6,2)=6),
        AND($M$5=11,  WEEKDAY(AZ$6,2)=7)
      ))
    ),
    INDEX(reference!$H$1:$I$9, MATCH($M199, reference!$H$1:$H$9, 0), 2),
    ""
  ),
"")</f>
        <v/>
      </c>
      <c r="BA199" s="53" t="str">
        <f>IFERROR(
  IF(
    AND(
      BA$6&gt;=$I199, BA$6&lt;=$J199, $Q$2="Yes",
      NOT( OR(
        AND($M$5=1, OR(WEEKDAY(BA$6,2)=6, WEEKDAY(BA$6,2)=7)),
        AND($M$5=17,  WEEKDAY(BA$6,2)=6),
        AND($M$5=11,  WEEKDAY(BA$6,2)=7)
      ))
    ),
    INDEX(reference!$H$1:$I$9, MATCH($M199, reference!$H$1:$H$9, 0), 2),
    ""
  ),
"")</f>
        <v/>
      </c>
      <c r="BB199" s="53" t="str">
        <f>IFERROR(
  IF(
    AND(
      BB$6&gt;=$I199, BB$6&lt;=$J199, $Q$2="Yes",
      NOT( OR(
        AND($M$5=1, OR(WEEKDAY(BB$6,2)=6, WEEKDAY(BB$6,2)=7)),
        AND($M$5=17,  WEEKDAY(BB$6,2)=6),
        AND($M$5=11,  WEEKDAY(BB$6,2)=7)
      ))
    ),
    INDEX(reference!$H$1:$I$9, MATCH($M199, reference!$H$1:$H$9, 0), 2),
    ""
  ),
"")</f>
        <v/>
      </c>
      <c r="BC199" s="53" t="str">
        <f>IFERROR(
  IF(
    AND(
      BC$6&gt;=$I199, BC$6&lt;=$J199, $Q$2="Yes",
      NOT( OR(
        AND($M$5=1, OR(WEEKDAY(BC$6,2)=6, WEEKDAY(BC$6,2)=7)),
        AND($M$5=17,  WEEKDAY(BC$6,2)=6),
        AND($M$5=11,  WEEKDAY(BC$6,2)=7)
      ))
    ),
    INDEX(reference!$H$1:$I$9, MATCH($M199, reference!$H$1:$H$9, 0), 2),
    ""
  ),
"")</f>
        <v/>
      </c>
      <c r="BD199" s="53" t="str">
        <f>IFERROR(
  IF(
    AND(
      BD$6&gt;=$I199, BD$6&lt;=$J199, $Q$2="Yes",
      NOT( OR(
        AND($M$5=1, OR(WEEKDAY(BD$6,2)=6, WEEKDAY(BD$6,2)=7)),
        AND($M$5=17,  WEEKDAY(BD$6,2)=6),
        AND($M$5=11,  WEEKDAY(BD$6,2)=7)
      ))
    ),
    INDEX(reference!$H$1:$I$9, MATCH($M199, reference!$H$1:$H$9, 0), 2),
    ""
  ),
"")</f>
        <v/>
      </c>
      <c r="BE199" s="53" t="str">
        <f>IFERROR(
  IF(
    AND(
      BE$6&gt;=$I199, BE$6&lt;=$J199, $Q$2="Yes",
      NOT( OR(
        AND($M$5=1, OR(WEEKDAY(BE$6,2)=6, WEEKDAY(BE$6,2)=7)),
        AND($M$5=17,  WEEKDAY(BE$6,2)=6),
        AND($M$5=11,  WEEKDAY(BE$6,2)=7)
      ))
    ),
    INDEX(reference!$H$1:$I$9, MATCH($M199, reference!$H$1:$H$9, 0), 2),
    ""
  ),
"")</f>
        <v/>
      </c>
      <c r="BF199" s="53" t="str">
        <f>IFERROR(
  IF(
    AND(
      BF$6&gt;=$I199, BF$6&lt;=$J199, $Q$2="Yes",
      NOT( OR(
        AND($M$5=1, OR(WEEKDAY(BF$6,2)=6, WEEKDAY(BF$6,2)=7)),
        AND($M$5=17,  WEEKDAY(BF$6,2)=6),
        AND($M$5=11,  WEEKDAY(BF$6,2)=7)
      ))
    ),
    INDEX(reference!$H$1:$I$9, MATCH($M199, reference!$H$1:$H$9, 0), 2),
    ""
  ),
"")</f>
        <v/>
      </c>
      <c r="BG199" s="53" t="str">
        <f>IFERROR(
  IF(
    AND(
      BG$6&gt;=$I199, BG$6&lt;=$J199, $Q$2="Yes",
      NOT( OR(
        AND($M$5=1, OR(WEEKDAY(BG$6,2)=6, WEEKDAY(BG$6,2)=7)),
        AND($M$5=17,  WEEKDAY(BG$6,2)=6),
        AND($M$5=11,  WEEKDAY(BG$6,2)=7)
      ))
    ),
    INDEX(reference!$H$1:$I$9, MATCH($M199, reference!$H$1:$H$9, 0), 2),
    ""
  ),
"")</f>
        <v/>
      </c>
      <c r="BH199" s="53" t="str">
        <f>IFERROR(
  IF(
    AND(
      BH$6&gt;=$I199, BH$6&lt;=$J199, $Q$2="Yes",
      NOT( OR(
        AND($M$5=1, OR(WEEKDAY(BH$6,2)=6, WEEKDAY(BH$6,2)=7)),
        AND($M$5=17,  WEEKDAY(BH$6,2)=6),
        AND($M$5=11,  WEEKDAY(BH$6,2)=7)
      ))
    ),
    INDEX(reference!$H$1:$I$9, MATCH($M199, reference!$H$1:$H$9, 0), 2),
    ""
  ),
"")</f>
        <v/>
      </c>
      <c r="BI199" s="53" t="str">
        <f>IFERROR(
  IF(
    AND(
      BI$6&gt;=$I199, BI$6&lt;=$J199, $Q$2="Yes",
      NOT( OR(
        AND($M$5=1, OR(WEEKDAY(BI$6,2)=6, WEEKDAY(BI$6,2)=7)),
        AND($M$5=17,  WEEKDAY(BI$6,2)=6),
        AND($M$5=11,  WEEKDAY(BI$6,2)=7)
      ))
    ),
    INDEX(reference!$H$1:$I$9, MATCH($M199, reference!$H$1:$H$9, 0), 2),
    ""
  ),
"")</f>
        <v/>
      </c>
      <c r="BJ199" s="53" t="str">
        <f>IFERROR(
  IF(
    AND(
      BJ$6&gt;=$I199, BJ$6&lt;=$J199, $Q$2="Yes",
      NOT( OR(
        AND($M$5=1, OR(WEEKDAY(BJ$6,2)=6, WEEKDAY(BJ$6,2)=7)),
        AND($M$5=17,  WEEKDAY(BJ$6,2)=6),
        AND($M$5=11,  WEEKDAY(BJ$6,2)=7)
      ))
    ),
    INDEX(reference!$H$1:$I$9, MATCH($M199, reference!$H$1:$H$9, 0), 2),
    ""
  ),
"")</f>
        <v/>
      </c>
      <c r="BK199" s="53" t="str">
        <f>IFERROR(
  IF(
    AND(
      BK$6&gt;=$I199, BK$6&lt;=$J199, $Q$2="Yes",
      NOT( OR(
        AND($M$5=1, OR(WEEKDAY(BK$6,2)=6, WEEKDAY(BK$6,2)=7)),
        AND($M$5=17,  WEEKDAY(BK$6,2)=6),
        AND($M$5=11,  WEEKDAY(BK$6,2)=7)
      ))
    ),
    INDEX(reference!$H$1:$I$9, MATCH($M199, reference!$H$1:$H$9, 0), 2),
    ""
  ),
"")</f>
        <v/>
      </c>
      <c r="BL199" s="53" t="str">
        <f>IFERROR(
  IF(
    AND(
      BL$6&gt;=$I199, BL$6&lt;=$J199, $Q$2="Yes",
      NOT( OR(
        AND($M$5=1, OR(WEEKDAY(BL$6,2)=6, WEEKDAY(BL$6,2)=7)),
        AND($M$5=17,  WEEKDAY(BL$6,2)=6),
        AND($M$5=11,  WEEKDAY(BL$6,2)=7)
      ))
    ),
    INDEX(reference!$H$1:$I$9, MATCH($M199, reference!$H$1:$H$9, 0), 2),
    ""
  ),
"")</f>
        <v/>
      </c>
      <c r="BM199" s="53" t="str">
        <f>IFERROR(
  IF(
    AND(
      BM$6&gt;=$I199, BM$6&lt;=$J199, $Q$2="Yes",
      NOT( OR(
        AND($M$5=1, OR(WEEKDAY(BM$6,2)=6, WEEKDAY(BM$6,2)=7)),
        AND($M$5=17,  WEEKDAY(BM$6,2)=6),
        AND($M$5=11,  WEEKDAY(BM$6,2)=7)
      ))
    ),
    INDEX(reference!$H$1:$I$9, MATCH($M199, reference!$H$1:$H$9, 0), 2),
    ""
  ),
"")</f>
        <v/>
      </c>
      <c r="BN199" s="53" t="str">
        <f>IFERROR(
  IF(
    AND(
      BN$6&gt;=$I199, BN$6&lt;=$J199, $Q$2="Yes",
      NOT( OR(
        AND($M$5=1, OR(WEEKDAY(BN$6,2)=6, WEEKDAY(BN$6,2)=7)),
        AND($M$5=17,  WEEKDAY(BN$6,2)=6),
        AND($M$5=11,  WEEKDAY(BN$6,2)=7)
      ))
    ),
    INDEX(reference!$H$1:$I$9, MATCH($M199, reference!$H$1:$H$9, 0), 2),
    ""
  ),
"")</f>
        <v/>
      </c>
      <c r="BO199" s="53" t="str">
        <f>IFERROR(
  IF(
    AND(
      BO$6&gt;=$I199, BO$6&lt;=$J199, $Q$2="Yes",
      NOT( OR(
        AND($M$5=1, OR(WEEKDAY(BO$6,2)=6, WEEKDAY(BO$6,2)=7)),
        AND($M$5=17,  WEEKDAY(BO$6,2)=6),
        AND($M$5=11,  WEEKDAY(BO$6,2)=7)
      ))
    ),
    INDEX(reference!$H$1:$I$9, MATCH($M199, reference!$H$1:$H$9, 0), 2),
    ""
  ),
"")</f>
        <v/>
      </c>
      <c r="BP199" s="53" t="str">
        <f>IFERROR(
  IF(
    AND(
      BP$6&gt;=$I199, BP$6&lt;=$J199, $Q$2="Yes",
      NOT( OR(
        AND($M$5=1, OR(WEEKDAY(BP$6,2)=6, WEEKDAY(BP$6,2)=7)),
        AND($M$5=17,  WEEKDAY(BP$6,2)=6),
        AND($M$5=11,  WEEKDAY(BP$6,2)=7)
      ))
    ),
    INDEX(reference!$H$1:$I$9, MATCH($M199, reference!$H$1:$H$9, 0), 2),
    ""
  ),
"")</f>
        <v/>
      </c>
      <c r="BQ199" s="53" t="str">
        <f>IFERROR(
  IF(
    AND(
      BQ$6&gt;=$I199, BQ$6&lt;=$J199, $Q$2="Yes",
      NOT( OR(
        AND($M$5=1, OR(WEEKDAY(BQ$6,2)=6, WEEKDAY(BQ$6,2)=7)),
        AND($M$5=17,  WEEKDAY(BQ$6,2)=6),
        AND($M$5=11,  WEEKDAY(BQ$6,2)=7)
      ))
    ),
    INDEX(reference!$H$1:$I$9, MATCH($M199, reference!$H$1:$H$9, 0), 2),
    ""
  ),
"")</f>
        <v/>
      </c>
    </row>
    <row r="200" spans="1:69" ht="22.5" customHeight="1" x14ac:dyDescent="0.15">
      <c r="A200" s="46">
        <f>COUNTIF($L$7:M200,M200)</f>
        <v>0</v>
      </c>
      <c r="B200" s="46" t="str">
        <f t="shared" si="11"/>
        <v>-0</v>
      </c>
      <c r="C200" s="46" t="str">
        <f>IFERROR(IF(G200="","",MOD(COUNTIFS($F$6:G200,"◯"),10)),"")</f>
        <v/>
      </c>
      <c r="D200" s="46" t="str" cm="1">
        <f t="array" ref="D200">IF(G200="","",_xlfn.SWITCH(G200,"◯",1,"◆",2,"★",3))</f>
        <v/>
      </c>
      <c r="E200" s="46"/>
      <c r="F200" s="47"/>
      <c r="G200" s="48"/>
      <c r="H200" s="49"/>
      <c r="I200" s="51"/>
      <c r="J200" s="51"/>
      <c r="K200" s="52" t="str">
        <f t="shared" ref="K200:K201" si="12">IF(OR(ISBLANK(I200), ISBLANK(J200)), "", NETWORKDAYS.INTL(I200, J200, $M$5))</f>
        <v/>
      </c>
      <c r="L200" s="50"/>
      <c r="M200" s="50"/>
      <c r="N200" s="53" t="str">
        <f>IFERROR(
  IF(
    AND(
      N$6&gt;=$I200, N$6&lt;=$J200, $Q$2="Yes",
      NOT( OR(
        AND($M$5=1, OR(WEEKDAY(N$6,2)=6, WEEKDAY(N$6,2)=7)),
        AND($M$5=17,  WEEKDAY(N$6,2)=6),
        AND($M$5=11,  WEEKDAY(N$6,2)=7)
      ))
    ),
    INDEX(reference!$H$1:$I$9, MATCH($M200, reference!$H$1:$H$9, 0), 2),
    ""
  ),
"")</f>
        <v/>
      </c>
      <c r="O200" s="53" t="str">
        <f>IFERROR(
  IF(
    AND(
      O$6&gt;=$I200, O$6&lt;=$J200, $Q$2="Yes",
      NOT( OR(
        AND($M$5=1, OR(WEEKDAY(O$6,2)=6, WEEKDAY(O$6,2)=7)),
        AND($M$5=17,  WEEKDAY(O$6,2)=6),
        AND($M$5=11,  WEEKDAY(O$6,2)=7)
      ))
    ),
    INDEX(reference!$H$1:$I$9, MATCH($M200, reference!$H$1:$H$9, 0), 2),
    ""
  ),
"")</f>
        <v/>
      </c>
      <c r="P200" s="53" t="str">
        <f>IFERROR(
  IF(
    AND(
      P$6&gt;=$I200, P$6&lt;=$J200, $Q$2="Yes",
      NOT( OR(
        AND($M$5=1, OR(WEEKDAY(P$6,2)=6, WEEKDAY(P$6,2)=7)),
        AND($M$5=17,  WEEKDAY(P$6,2)=6),
        AND($M$5=11,  WEEKDAY(P$6,2)=7)
      ))
    ),
    INDEX(reference!$H$1:$I$9, MATCH($M200, reference!$H$1:$H$9, 0), 2),
    ""
  ),
"")</f>
        <v/>
      </c>
      <c r="Q200" s="53" t="str">
        <f>IFERROR(
  IF(
    AND(
      Q$6&gt;=$I200, Q$6&lt;=$J200, $Q$2="Yes",
      NOT( OR(
        AND($M$5=1, OR(WEEKDAY(Q$6,2)=6, WEEKDAY(Q$6,2)=7)),
        AND($M$5=17,  WEEKDAY(Q$6,2)=6),
        AND($M$5=11,  WEEKDAY(Q$6,2)=7)
      ))
    ),
    INDEX(reference!$H$1:$I$9, MATCH($M200, reference!$H$1:$H$9, 0), 2),
    ""
  ),
"")</f>
        <v/>
      </c>
      <c r="R200" s="53" t="str">
        <f>IFERROR(
  IF(
    AND(
      R$6&gt;=$I200, R$6&lt;=$J200, $Q$2="Yes",
      NOT( OR(
        AND($M$5=1, OR(WEEKDAY(R$6,2)=6, WEEKDAY(R$6,2)=7)),
        AND($M$5=17,  WEEKDAY(R$6,2)=6),
        AND($M$5=11,  WEEKDAY(R$6,2)=7)
      ))
    ),
    INDEX(reference!$H$1:$I$9, MATCH($M200, reference!$H$1:$H$9, 0), 2),
    ""
  ),
"")</f>
        <v/>
      </c>
      <c r="S200" s="53" t="str">
        <f>IFERROR(
  IF(
    AND(
      S$6&gt;=$I200, S$6&lt;=$J200, $Q$2="Yes",
      NOT( OR(
        AND($M$5=1, OR(WEEKDAY(S$6,2)=6, WEEKDAY(S$6,2)=7)),
        AND($M$5=17,  WEEKDAY(S$6,2)=6),
        AND($M$5=11,  WEEKDAY(S$6,2)=7)
      ))
    ),
    INDEX(reference!$H$1:$I$9, MATCH($M200, reference!$H$1:$H$9, 0), 2),
    ""
  ),
"")</f>
        <v/>
      </c>
      <c r="T200" s="53" t="str">
        <f>IFERROR(
  IF(
    AND(
      T$6&gt;=$I200, T$6&lt;=$J200, $Q$2="Yes",
      NOT( OR(
        AND($M$5=1, OR(WEEKDAY(T$6,2)=6, WEEKDAY(T$6,2)=7)),
        AND($M$5=17,  WEEKDAY(T$6,2)=6),
        AND($M$5=11,  WEEKDAY(T$6,2)=7)
      ))
    ),
    INDEX(reference!$H$1:$I$9, MATCH($M200, reference!$H$1:$H$9, 0), 2),
    ""
  ),
"")</f>
        <v/>
      </c>
      <c r="U200" s="53" t="str">
        <f>IFERROR(
  IF(
    AND(
      U$6&gt;=$I200, U$6&lt;=$J200, $Q$2="Yes",
      NOT( OR(
        AND($M$5=1, OR(WEEKDAY(U$6,2)=6, WEEKDAY(U$6,2)=7)),
        AND($M$5=17,  WEEKDAY(U$6,2)=6),
        AND($M$5=11,  WEEKDAY(U$6,2)=7)
      ))
    ),
    INDEX(reference!$H$1:$I$9, MATCH($M200, reference!$H$1:$H$9, 0), 2),
    ""
  ),
"")</f>
        <v/>
      </c>
      <c r="V200" s="53" t="str">
        <f>IFERROR(
  IF(
    AND(
      V$6&gt;=$I200, V$6&lt;=$J200, $Q$2="Yes",
      NOT( OR(
        AND($M$5=1, OR(WEEKDAY(V$6,2)=6, WEEKDAY(V$6,2)=7)),
        AND($M$5=17,  WEEKDAY(V$6,2)=6),
        AND($M$5=11,  WEEKDAY(V$6,2)=7)
      ))
    ),
    INDEX(reference!$H$1:$I$9, MATCH($M200, reference!$H$1:$H$9, 0), 2),
    ""
  ),
"")</f>
        <v/>
      </c>
      <c r="W200" s="53" t="str">
        <f>IFERROR(
  IF(
    AND(
      W$6&gt;=$I200, W$6&lt;=$J200, $Q$2="Yes",
      NOT( OR(
        AND($M$5=1, OR(WEEKDAY(W$6,2)=6, WEEKDAY(W$6,2)=7)),
        AND($M$5=17,  WEEKDAY(W$6,2)=6),
        AND($M$5=11,  WEEKDAY(W$6,2)=7)
      ))
    ),
    INDEX(reference!$H$1:$I$9, MATCH($M200, reference!$H$1:$H$9, 0), 2),
    ""
  ),
"")</f>
        <v/>
      </c>
      <c r="X200" s="53" t="str">
        <f>IFERROR(
  IF(
    AND(
      X$6&gt;=$I200, X$6&lt;=$J200, $Q$2="Yes",
      NOT( OR(
        AND($M$5=1, OR(WEEKDAY(X$6,2)=6, WEEKDAY(X$6,2)=7)),
        AND($M$5=17,  WEEKDAY(X$6,2)=6),
        AND($M$5=11,  WEEKDAY(X$6,2)=7)
      ))
    ),
    INDEX(reference!$H$1:$I$9, MATCH($M200, reference!$H$1:$H$9, 0), 2),
    ""
  ),
"")</f>
        <v/>
      </c>
      <c r="Y200" s="53" t="str">
        <f>IFERROR(
  IF(
    AND(
      Y$6&gt;=$I200, Y$6&lt;=$J200, $Q$2="Yes",
      NOT( OR(
        AND($M$5=1, OR(WEEKDAY(Y$6,2)=6, WEEKDAY(Y$6,2)=7)),
        AND($M$5=17,  WEEKDAY(Y$6,2)=6),
        AND($M$5=11,  WEEKDAY(Y$6,2)=7)
      ))
    ),
    INDEX(reference!$H$1:$I$9, MATCH($M200, reference!$H$1:$H$9, 0), 2),
    ""
  ),
"")</f>
        <v/>
      </c>
      <c r="Z200" s="53" t="str">
        <f>IFERROR(
  IF(
    AND(
      Z$6&gt;=$I200, Z$6&lt;=$J200, $Q$2="Yes",
      NOT( OR(
        AND($M$5=1, OR(WEEKDAY(Z$6,2)=6, WEEKDAY(Z$6,2)=7)),
        AND($M$5=17,  WEEKDAY(Z$6,2)=6),
        AND($M$5=11,  WEEKDAY(Z$6,2)=7)
      ))
    ),
    INDEX(reference!$H$1:$I$9, MATCH($M200, reference!$H$1:$H$9, 0), 2),
    ""
  ),
"")</f>
        <v/>
      </c>
      <c r="AA200" s="53" t="str">
        <f>IFERROR(
  IF(
    AND(
      AA$6&gt;=$I200, AA$6&lt;=$J200, $Q$2="Yes",
      NOT( OR(
        AND($M$5=1, OR(WEEKDAY(AA$6,2)=6, WEEKDAY(AA$6,2)=7)),
        AND($M$5=17,  WEEKDAY(AA$6,2)=6),
        AND($M$5=11,  WEEKDAY(AA$6,2)=7)
      ))
    ),
    INDEX(reference!$H$1:$I$9, MATCH($M200, reference!$H$1:$H$9, 0), 2),
    ""
  ),
"")</f>
        <v/>
      </c>
      <c r="AB200" s="53" t="str">
        <f>IFERROR(
  IF(
    AND(
      AB$6&gt;=$I200, AB$6&lt;=$J200, $Q$2="Yes",
      NOT( OR(
        AND($M$5=1, OR(WEEKDAY(AB$6,2)=6, WEEKDAY(AB$6,2)=7)),
        AND($M$5=17,  WEEKDAY(AB$6,2)=6),
        AND($M$5=11,  WEEKDAY(AB$6,2)=7)
      ))
    ),
    INDEX(reference!$H$1:$I$9, MATCH($M200, reference!$H$1:$H$9, 0), 2),
    ""
  ),
"")</f>
        <v/>
      </c>
      <c r="AC200" s="53" t="str">
        <f>IFERROR(
  IF(
    AND(
      AC$6&gt;=$I200, AC$6&lt;=$J200, $Q$2="Yes",
      NOT( OR(
        AND($M$5=1, OR(WEEKDAY(AC$6,2)=6, WEEKDAY(AC$6,2)=7)),
        AND($M$5=17,  WEEKDAY(AC$6,2)=6),
        AND($M$5=11,  WEEKDAY(AC$6,2)=7)
      ))
    ),
    INDEX(reference!$H$1:$I$9, MATCH($M200, reference!$H$1:$H$9, 0), 2),
    ""
  ),
"")</f>
        <v/>
      </c>
      <c r="AD200" s="53" t="str">
        <f>IFERROR(
  IF(
    AND(
      AD$6&gt;=$I200, AD$6&lt;=$J200, $Q$2="Yes",
      NOT( OR(
        AND($M$5=1, OR(WEEKDAY(AD$6,2)=6, WEEKDAY(AD$6,2)=7)),
        AND($M$5=17,  WEEKDAY(AD$6,2)=6),
        AND($M$5=11,  WEEKDAY(AD$6,2)=7)
      ))
    ),
    INDEX(reference!$H$1:$I$9, MATCH($M200, reference!$H$1:$H$9, 0), 2),
    ""
  ),
"")</f>
        <v/>
      </c>
      <c r="AE200" s="53" t="str">
        <f>IFERROR(
  IF(
    AND(
      AE$6&gt;=$I200, AE$6&lt;=$J200, $Q$2="Yes",
      NOT( OR(
        AND($M$5=1, OR(WEEKDAY(AE$6,2)=6, WEEKDAY(AE$6,2)=7)),
        AND($M$5=17,  WEEKDAY(AE$6,2)=6),
        AND($M$5=11,  WEEKDAY(AE$6,2)=7)
      ))
    ),
    INDEX(reference!$H$1:$I$9, MATCH($M200, reference!$H$1:$H$9, 0), 2),
    ""
  ),
"")</f>
        <v/>
      </c>
      <c r="AF200" s="53" t="str">
        <f>IFERROR(
  IF(
    AND(
      AF$6&gt;=$I200, AF$6&lt;=$J200, $Q$2="Yes",
      NOT( OR(
        AND($M$5=1, OR(WEEKDAY(AF$6,2)=6, WEEKDAY(AF$6,2)=7)),
        AND($M$5=17,  WEEKDAY(AF$6,2)=6),
        AND($M$5=11,  WEEKDAY(AF$6,2)=7)
      ))
    ),
    INDEX(reference!$H$1:$I$9, MATCH($M200, reference!$H$1:$H$9, 0), 2),
    ""
  ),
"")</f>
        <v/>
      </c>
      <c r="AG200" s="53" t="str">
        <f>IFERROR(
  IF(
    AND(
      AG$6&gt;=$I200, AG$6&lt;=$J200, $Q$2="Yes",
      NOT( OR(
        AND($M$5=1, OR(WEEKDAY(AG$6,2)=6, WEEKDAY(AG$6,2)=7)),
        AND($M$5=17,  WEEKDAY(AG$6,2)=6),
        AND($M$5=11,  WEEKDAY(AG$6,2)=7)
      ))
    ),
    INDEX(reference!$H$1:$I$9, MATCH($M200, reference!$H$1:$H$9, 0), 2),
    ""
  ),
"")</f>
        <v/>
      </c>
      <c r="AH200" s="53" t="str">
        <f>IFERROR(
  IF(
    AND(
      AH$6&gt;=$I200, AH$6&lt;=$J200, $Q$2="Yes",
      NOT( OR(
        AND($M$5=1, OR(WEEKDAY(AH$6,2)=6, WEEKDAY(AH$6,2)=7)),
        AND($M$5=17,  WEEKDAY(AH$6,2)=6),
        AND($M$5=11,  WEEKDAY(AH$6,2)=7)
      ))
    ),
    INDEX(reference!$H$1:$I$9, MATCH($M200, reference!$H$1:$H$9, 0), 2),
    ""
  ),
"")</f>
        <v/>
      </c>
      <c r="AI200" s="53" t="str">
        <f>IFERROR(
  IF(
    AND(
      AI$6&gt;=$I200, AI$6&lt;=$J200, $Q$2="Yes",
      NOT( OR(
        AND($M$5=1, OR(WEEKDAY(AI$6,2)=6, WEEKDAY(AI$6,2)=7)),
        AND($M$5=17,  WEEKDAY(AI$6,2)=6),
        AND($M$5=11,  WEEKDAY(AI$6,2)=7)
      ))
    ),
    INDEX(reference!$H$1:$I$9, MATCH($M200, reference!$H$1:$H$9, 0), 2),
    ""
  ),
"")</f>
        <v/>
      </c>
      <c r="AJ200" s="53" t="str">
        <f>IFERROR(
  IF(
    AND(
      AJ$6&gt;=$I200, AJ$6&lt;=$J200, $Q$2="Yes",
      NOT( OR(
        AND($M$5=1, OR(WEEKDAY(AJ$6,2)=6, WEEKDAY(AJ$6,2)=7)),
        AND($M$5=17,  WEEKDAY(AJ$6,2)=6),
        AND($M$5=11,  WEEKDAY(AJ$6,2)=7)
      ))
    ),
    INDEX(reference!$H$1:$I$9, MATCH($M200, reference!$H$1:$H$9, 0), 2),
    ""
  ),
"")</f>
        <v/>
      </c>
      <c r="AK200" s="53" t="str">
        <f>IFERROR(
  IF(
    AND(
      AK$6&gt;=$I200, AK$6&lt;=$J200, $Q$2="Yes",
      NOT( OR(
        AND($M$5=1, OR(WEEKDAY(AK$6,2)=6, WEEKDAY(AK$6,2)=7)),
        AND($M$5=17,  WEEKDAY(AK$6,2)=6),
        AND($M$5=11,  WEEKDAY(AK$6,2)=7)
      ))
    ),
    INDEX(reference!$H$1:$I$9, MATCH($M200, reference!$H$1:$H$9, 0), 2),
    ""
  ),
"")</f>
        <v/>
      </c>
      <c r="AL200" s="53" t="str">
        <f>IFERROR(
  IF(
    AND(
      AL$6&gt;=$I200, AL$6&lt;=$J200, $Q$2="Yes",
      NOT( OR(
        AND($M$5=1, OR(WEEKDAY(AL$6,2)=6, WEEKDAY(AL$6,2)=7)),
        AND($M$5=17,  WEEKDAY(AL$6,2)=6),
        AND($M$5=11,  WEEKDAY(AL$6,2)=7)
      ))
    ),
    INDEX(reference!$H$1:$I$9, MATCH($M200, reference!$H$1:$H$9, 0), 2),
    ""
  ),
"")</f>
        <v/>
      </c>
      <c r="AM200" s="53" t="str">
        <f>IFERROR(
  IF(
    AND(
      AM$6&gt;=$I200, AM$6&lt;=$J200, $Q$2="Yes",
      NOT( OR(
        AND($M$5=1, OR(WEEKDAY(AM$6,2)=6, WEEKDAY(AM$6,2)=7)),
        AND($M$5=17,  WEEKDAY(AM$6,2)=6),
        AND($M$5=11,  WEEKDAY(AM$6,2)=7)
      ))
    ),
    INDEX(reference!$H$1:$I$9, MATCH($M200, reference!$H$1:$H$9, 0), 2),
    ""
  ),
"")</f>
        <v/>
      </c>
      <c r="AN200" s="53" t="str">
        <f>IFERROR(
  IF(
    AND(
      AN$6&gt;=$I200, AN$6&lt;=$J200, $Q$2="Yes",
      NOT( OR(
        AND($M$5=1, OR(WEEKDAY(AN$6,2)=6, WEEKDAY(AN$6,2)=7)),
        AND($M$5=17,  WEEKDAY(AN$6,2)=6),
        AND($M$5=11,  WEEKDAY(AN$6,2)=7)
      ))
    ),
    INDEX(reference!$H$1:$I$9, MATCH($M200, reference!$H$1:$H$9, 0), 2),
    ""
  ),
"")</f>
        <v/>
      </c>
      <c r="AO200" s="53" t="str">
        <f>IFERROR(
  IF(
    AND(
      AO$6&gt;=$I200, AO$6&lt;=$J200, $Q$2="Yes",
      NOT( OR(
        AND($M$5=1, OR(WEEKDAY(AO$6,2)=6, WEEKDAY(AO$6,2)=7)),
        AND($M$5=17,  WEEKDAY(AO$6,2)=6),
        AND($M$5=11,  WEEKDAY(AO$6,2)=7)
      ))
    ),
    INDEX(reference!$H$1:$I$9, MATCH($M200, reference!$H$1:$H$9, 0), 2),
    ""
  ),
"")</f>
        <v/>
      </c>
      <c r="AP200" s="53" t="str">
        <f>IFERROR(
  IF(
    AND(
      AP$6&gt;=$I200, AP$6&lt;=$J200, $Q$2="Yes",
      NOT( OR(
        AND($M$5=1, OR(WEEKDAY(AP$6,2)=6, WEEKDAY(AP$6,2)=7)),
        AND($M$5=17,  WEEKDAY(AP$6,2)=6),
        AND($M$5=11,  WEEKDAY(AP$6,2)=7)
      ))
    ),
    INDEX(reference!$H$1:$I$9, MATCH($M200, reference!$H$1:$H$9, 0), 2),
    ""
  ),
"")</f>
        <v/>
      </c>
      <c r="AQ200" s="53" t="str">
        <f>IFERROR(
  IF(
    AND(
      AQ$6&gt;=$I200, AQ$6&lt;=$J200, $Q$2="Yes",
      NOT( OR(
        AND($M$5=1, OR(WEEKDAY(AQ$6,2)=6, WEEKDAY(AQ$6,2)=7)),
        AND($M$5=17,  WEEKDAY(AQ$6,2)=6),
        AND($M$5=11,  WEEKDAY(AQ$6,2)=7)
      ))
    ),
    INDEX(reference!$H$1:$I$9, MATCH($M200, reference!$H$1:$H$9, 0), 2),
    ""
  ),
"")</f>
        <v/>
      </c>
      <c r="AR200" s="53" t="str">
        <f>IFERROR(
  IF(
    AND(
      AR$6&gt;=$I200, AR$6&lt;=$J200, $Q$2="Yes",
      NOT( OR(
        AND($M$5=1, OR(WEEKDAY(AR$6,2)=6, WEEKDAY(AR$6,2)=7)),
        AND($M$5=17,  WEEKDAY(AR$6,2)=6),
        AND($M$5=11,  WEEKDAY(AR$6,2)=7)
      ))
    ),
    INDEX(reference!$H$1:$I$9, MATCH($M200, reference!$H$1:$H$9, 0), 2),
    ""
  ),
"")</f>
        <v/>
      </c>
      <c r="AS200" s="53" t="str">
        <f>IFERROR(
  IF(
    AND(
      AS$6&gt;=$I200, AS$6&lt;=$J200, $Q$2="Yes",
      NOT( OR(
        AND($M$5=1, OR(WEEKDAY(AS$6,2)=6, WEEKDAY(AS$6,2)=7)),
        AND($M$5=17,  WEEKDAY(AS$6,2)=6),
        AND($M$5=11,  WEEKDAY(AS$6,2)=7)
      ))
    ),
    INDEX(reference!$H$1:$I$9, MATCH($M200, reference!$H$1:$H$9, 0), 2),
    ""
  ),
"")</f>
        <v/>
      </c>
      <c r="AT200" s="53" t="str">
        <f>IFERROR(
  IF(
    AND(
      AT$6&gt;=$I200, AT$6&lt;=$J200, $Q$2="Yes",
      NOT( OR(
        AND($M$5=1, OR(WEEKDAY(AT$6,2)=6, WEEKDAY(AT$6,2)=7)),
        AND($M$5=17,  WEEKDAY(AT$6,2)=6),
        AND($M$5=11,  WEEKDAY(AT$6,2)=7)
      ))
    ),
    INDEX(reference!$H$1:$I$9, MATCH($M200, reference!$H$1:$H$9, 0), 2),
    ""
  ),
"")</f>
        <v/>
      </c>
      <c r="AU200" s="53" t="str">
        <f>IFERROR(
  IF(
    AND(
      AU$6&gt;=$I200, AU$6&lt;=$J200, $Q$2="Yes",
      NOT( OR(
        AND($M$5=1, OR(WEEKDAY(AU$6,2)=6, WEEKDAY(AU$6,2)=7)),
        AND($M$5=17,  WEEKDAY(AU$6,2)=6),
        AND($M$5=11,  WEEKDAY(AU$6,2)=7)
      ))
    ),
    INDEX(reference!$H$1:$I$9, MATCH($M200, reference!$H$1:$H$9, 0), 2),
    ""
  ),
"")</f>
        <v/>
      </c>
      <c r="AV200" s="53" t="str">
        <f>IFERROR(
  IF(
    AND(
      AV$6&gt;=$I200, AV$6&lt;=$J200, $Q$2="Yes",
      NOT( OR(
        AND($M$5=1, OR(WEEKDAY(AV$6,2)=6, WEEKDAY(AV$6,2)=7)),
        AND($M$5=17,  WEEKDAY(AV$6,2)=6),
        AND($M$5=11,  WEEKDAY(AV$6,2)=7)
      ))
    ),
    INDEX(reference!$H$1:$I$9, MATCH($M200, reference!$H$1:$H$9, 0), 2),
    ""
  ),
"")</f>
        <v/>
      </c>
      <c r="AW200" s="53" t="str">
        <f>IFERROR(
  IF(
    AND(
      AW$6&gt;=$I200, AW$6&lt;=$J200, $Q$2="Yes",
      NOT( OR(
        AND($M$5=1, OR(WEEKDAY(AW$6,2)=6, WEEKDAY(AW$6,2)=7)),
        AND($M$5=17,  WEEKDAY(AW$6,2)=6),
        AND($M$5=11,  WEEKDAY(AW$6,2)=7)
      ))
    ),
    INDEX(reference!$H$1:$I$9, MATCH($M200, reference!$H$1:$H$9, 0), 2),
    ""
  ),
"")</f>
        <v/>
      </c>
      <c r="AX200" s="53" t="str">
        <f>IFERROR(
  IF(
    AND(
      AX$6&gt;=$I200, AX$6&lt;=$J200, $Q$2="Yes",
      NOT( OR(
        AND($M$5=1, OR(WEEKDAY(AX$6,2)=6, WEEKDAY(AX$6,2)=7)),
        AND($M$5=17,  WEEKDAY(AX$6,2)=6),
        AND($M$5=11,  WEEKDAY(AX$6,2)=7)
      ))
    ),
    INDEX(reference!$H$1:$I$9, MATCH($M200, reference!$H$1:$H$9, 0), 2),
    ""
  ),
"")</f>
        <v/>
      </c>
      <c r="AY200" s="53" t="str">
        <f>IFERROR(
  IF(
    AND(
      AY$6&gt;=$I200, AY$6&lt;=$J200, $Q$2="Yes",
      NOT( OR(
        AND($M$5=1, OR(WEEKDAY(AY$6,2)=6, WEEKDAY(AY$6,2)=7)),
        AND($M$5=17,  WEEKDAY(AY$6,2)=6),
        AND($M$5=11,  WEEKDAY(AY$6,2)=7)
      ))
    ),
    INDEX(reference!$H$1:$I$9, MATCH($M200, reference!$H$1:$H$9, 0), 2),
    ""
  ),
"")</f>
        <v/>
      </c>
      <c r="AZ200" s="53" t="str">
        <f>IFERROR(
  IF(
    AND(
      AZ$6&gt;=$I200, AZ$6&lt;=$J200, $Q$2="Yes",
      NOT( OR(
        AND($M$5=1, OR(WEEKDAY(AZ$6,2)=6, WEEKDAY(AZ$6,2)=7)),
        AND($M$5=17,  WEEKDAY(AZ$6,2)=6),
        AND($M$5=11,  WEEKDAY(AZ$6,2)=7)
      ))
    ),
    INDEX(reference!$H$1:$I$9, MATCH($M200, reference!$H$1:$H$9, 0), 2),
    ""
  ),
"")</f>
        <v/>
      </c>
      <c r="BA200" s="53" t="str">
        <f>IFERROR(
  IF(
    AND(
      BA$6&gt;=$I200, BA$6&lt;=$J200, $Q$2="Yes",
      NOT( OR(
        AND($M$5=1, OR(WEEKDAY(BA$6,2)=6, WEEKDAY(BA$6,2)=7)),
        AND($M$5=17,  WEEKDAY(BA$6,2)=6),
        AND($M$5=11,  WEEKDAY(BA$6,2)=7)
      ))
    ),
    INDEX(reference!$H$1:$I$9, MATCH($M200, reference!$H$1:$H$9, 0), 2),
    ""
  ),
"")</f>
        <v/>
      </c>
      <c r="BB200" s="53" t="str">
        <f>IFERROR(
  IF(
    AND(
      BB$6&gt;=$I200, BB$6&lt;=$J200, $Q$2="Yes",
      NOT( OR(
        AND($M$5=1, OR(WEEKDAY(BB$6,2)=6, WEEKDAY(BB$6,2)=7)),
        AND($M$5=17,  WEEKDAY(BB$6,2)=6),
        AND($M$5=11,  WEEKDAY(BB$6,2)=7)
      ))
    ),
    INDEX(reference!$H$1:$I$9, MATCH($M200, reference!$H$1:$H$9, 0), 2),
    ""
  ),
"")</f>
        <v/>
      </c>
      <c r="BC200" s="53" t="str">
        <f>IFERROR(
  IF(
    AND(
      BC$6&gt;=$I200, BC$6&lt;=$J200, $Q$2="Yes",
      NOT( OR(
        AND($M$5=1, OR(WEEKDAY(BC$6,2)=6, WEEKDAY(BC$6,2)=7)),
        AND($M$5=17,  WEEKDAY(BC$6,2)=6),
        AND($M$5=11,  WEEKDAY(BC$6,2)=7)
      ))
    ),
    INDEX(reference!$H$1:$I$9, MATCH($M200, reference!$H$1:$H$9, 0), 2),
    ""
  ),
"")</f>
        <v/>
      </c>
      <c r="BD200" s="53" t="str">
        <f>IFERROR(
  IF(
    AND(
      BD$6&gt;=$I200, BD$6&lt;=$J200, $Q$2="Yes",
      NOT( OR(
        AND($M$5=1, OR(WEEKDAY(BD$6,2)=6, WEEKDAY(BD$6,2)=7)),
        AND($M$5=17,  WEEKDAY(BD$6,2)=6),
        AND($M$5=11,  WEEKDAY(BD$6,2)=7)
      ))
    ),
    INDEX(reference!$H$1:$I$9, MATCH($M200, reference!$H$1:$H$9, 0), 2),
    ""
  ),
"")</f>
        <v/>
      </c>
      <c r="BE200" s="53" t="str">
        <f>IFERROR(
  IF(
    AND(
      BE$6&gt;=$I200, BE$6&lt;=$J200, $Q$2="Yes",
      NOT( OR(
        AND($M$5=1, OR(WEEKDAY(BE$6,2)=6, WEEKDAY(BE$6,2)=7)),
        AND($M$5=17,  WEEKDAY(BE$6,2)=6),
        AND($M$5=11,  WEEKDAY(BE$6,2)=7)
      ))
    ),
    INDEX(reference!$H$1:$I$9, MATCH($M200, reference!$H$1:$H$9, 0), 2),
    ""
  ),
"")</f>
        <v/>
      </c>
      <c r="BF200" s="53" t="str">
        <f>IFERROR(
  IF(
    AND(
      BF$6&gt;=$I200, BF$6&lt;=$J200, $Q$2="Yes",
      NOT( OR(
        AND($M$5=1, OR(WEEKDAY(BF$6,2)=6, WEEKDAY(BF$6,2)=7)),
        AND($M$5=17,  WEEKDAY(BF$6,2)=6),
        AND($M$5=11,  WEEKDAY(BF$6,2)=7)
      ))
    ),
    INDEX(reference!$H$1:$I$9, MATCH($M200, reference!$H$1:$H$9, 0), 2),
    ""
  ),
"")</f>
        <v/>
      </c>
      <c r="BG200" s="53" t="str">
        <f>IFERROR(
  IF(
    AND(
      BG$6&gt;=$I200, BG$6&lt;=$J200, $Q$2="Yes",
      NOT( OR(
        AND($M$5=1, OR(WEEKDAY(BG$6,2)=6, WEEKDAY(BG$6,2)=7)),
        AND($M$5=17,  WEEKDAY(BG$6,2)=6),
        AND($M$5=11,  WEEKDAY(BG$6,2)=7)
      ))
    ),
    INDEX(reference!$H$1:$I$9, MATCH($M200, reference!$H$1:$H$9, 0), 2),
    ""
  ),
"")</f>
        <v/>
      </c>
      <c r="BH200" s="53" t="str">
        <f>IFERROR(
  IF(
    AND(
      BH$6&gt;=$I200, BH$6&lt;=$J200, $Q$2="Yes",
      NOT( OR(
        AND($M$5=1, OR(WEEKDAY(BH$6,2)=6, WEEKDAY(BH$6,2)=7)),
        AND($M$5=17,  WEEKDAY(BH$6,2)=6),
        AND($M$5=11,  WEEKDAY(BH$6,2)=7)
      ))
    ),
    INDEX(reference!$H$1:$I$9, MATCH($M200, reference!$H$1:$H$9, 0), 2),
    ""
  ),
"")</f>
        <v/>
      </c>
      <c r="BI200" s="53" t="str">
        <f>IFERROR(
  IF(
    AND(
      BI$6&gt;=$I200, BI$6&lt;=$J200, $Q$2="Yes",
      NOT( OR(
        AND($M$5=1, OR(WEEKDAY(BI$6,2)=6, WEEKDAY(BI$6,2)=7)),
        AND($M$5=17,  WEEKDAY(BI$6,2)=6),
        AND($M$5=11,  WEEKDAY(BI$6,2)=7)
      ))
    ),
    INDEX(reference!$H$1:$I$9, MATCH($M200, reference!$H$1:$H$9, 0), 2),
    ""
  ),
"")</f>
        <v/>
      </c>
      <c r="BJ200" s="53" t="str">
        <f>IFERROR(
  IF(
    AND(
      BJ$6&gt;=$I200, BJ$6&lt;=$J200, $Q$2="Yes",
      NOT( OR(
        AND($M$5=1, OR(WEEKDAY(BJ$6,2)=6, WEEKDAY(BJ$6,2)=7)),
        AND($M$5=17,  WEEKDAY(BJ$6,2)=6),
        AND($M$5=11,  WEEKDAY(BJ$6,2)=7)
      ))
    ),
    INDEX(reference!$H$1:$I$9, MATCH($M200, reference!$H$1:$H$9, 0), 2),
    ""
  ),
"")</f>
        <v/>
      </c>
      <c r="BK200" s="53" t="str">
        <f>IFERROR(
  IF(
    AND(
      BK$6&gt;=$I200, BK$6&lt;=$J200, $Q$2="Yes",
      NOT( OR(
        AND($M$5=1, OR(WEEKDAY(BK$6,2)=6, WEEKDAY(BK$6,2)=7)),
        AND($M$5=17,  WEEKDAY(BK$6,2)=6),
        AND($M$5=11,  WEEKDAY(BK$6,2)=7)
      ))
    ),
    INDEX(reference!$H$1:$I$9, MATCH($M200, reference!$H$1:$H$9, 0), 2),
    ""
  ),
"")</f>
        <v/>
      </c>
      <c r="BL200" s="53" t="str">
        <f>IFERROR(
  IF(
    AND(
      BL$6&gt;=$I200, BL$6&lt;=$J200, $Q$2="Yes",
      NOT( OR(
        AND($M$5=1, OR(WEEKDAY(BL$6,2)=6, WEEKDAY(BL$6,2)=7)),
        AND($M$5=17,  WEEKDAY(BL$6,2)=6),
        AND($M$5=11,  WEEKDAY(BL$6,2)=7)
      ))
    ),
    INDEX(reference!$H$1:$I$9, MATCH($M200, reference!$H$1:$H$9, 0), 2),
    ""
  ),
"")</f>
        <v/>
      </c>
      <c r="BM200" s="53" t="str">
        <f>IFERROR(
  IF(
    AND(
      BM$6&gt;=$I200, BM$6&lt;=$J200, $Q$2="Yes",
      NOT( OR(
        AND($M$5=1, OR(WEEKDAY(BM$6,2)=6, WEEKDAY(BM$6,2)=7)),
        AND($M$5=17,  WEEKDAY(BM$6,2)=6),
        AND($M$5=11,  WEEKDAY(BM$6,2)=7)
      ))
    ),
    INDEX(reference!$H$1:$I$9, MATCH($M200, reference!$H$1:$H$9, 0), 2),
    ""
  ),
"")</f>
        <v/>
      </c>
      <c r="BN200" s="53" t="str">
        <f>IFERROR(
  IF(
    AND(
      BN$6&gt;=$I200, BN$6&lt;=$J200, $Q$2="Yes",
      NOT( OR(
        AND($M$5=1, OR(WEEKDAY(BN$6,2)=6, WEEKDAY(BN$6,2)=7)),
        AND($M$5=17,  WEEKDAY(BN$6,2)=6),
        AND($M$5=11,  WEEKDAY(BN$6,2)=7)
      ))
    ),
    INDEX(reference!$H$1:$I$9, MATCH($M200, reference!$H$1:$H$9, 0), 2),
    ""
  ),
"")</f>
        <v/>
      </c>
      <c r="BO200" s="53" t="str">
        <f>IFERROR(
  IF(
    AND(
      BO$6&gt;=$I200, BO$6&lt;=$J200, $Q$2="Yes",
      NOT( OR(
        AND($M$5=1, OR(WEEKDAY(BO$6,2)=6, WEEKDAY(BO$6,2)=7)),
        AND($M$5=17,  WEEKDAY(BO$6,2)=6),
        AND($M$5=11,  WEEKDAY(BO$6,2)=7)
      ))
    ),
    INDEX(reference!$H$1:$I$9, MATCH($M200, reference!$H$1:$H$9, 0), 2),
    ""
  ),
"")</f>
        <v/>
      </c>
      <c r="BP200" s="53" t="str">
        <f>IFERROR(
  IF(
    AND(
      BP$6&gt;=$I200, BP$6&lt;=$J200, $Q$2="Yes",
      NOT( OR(
        AND($M$5=1, OR(WEEKDAY(BP$6,2)=6, WEEKDAY(BP$6,2)=7)),
        AND($M$5=17,  WEEKDAY(BP$6,2)=6),
        AND($M$5=11,  WEEKDAY(BP$6,2)=7)
      ))
    ),
    INDEX(reference!$H$1:$I$9, MATCH($M200, reference!$H$1:$H$9, 0), 2),
    ""
  ),
"")</f>
        <v/>
      </c>
      <c r="BQ200" s="53" t="str">
        <f>IFERROR(
  IF(
    AND(
      BQ$6&gt;=$I200, BQ$6&lt;=$J200, $Q$2="Yes",
      NOT( OR(
        AND($M$5=1, OR(WEEKDAY(BQ$6,2)=6, WEEKDAY(BQ$6,2)=7)),
        AND($M$5=17,  WEEKDAY(BQ$6,2)=6),
        AND($M$5=11,  WEEKDAY(BQ$6,2)=7)
      ))
    ),
    INDEX(reference!$H$1:$I$9, MATCH($M200, reference!$H$1:$H$9, 0), 2),
    ""
  ),
"")</f>
        <v/>
      </c>
    </row>
    <row r="201" spans="1:69" ht="22.5" customHeight="1" x14ac:dyDescent="0.15">
      <c r="A201" s="46">
        <f>COUNTIF($L$7:M201,M201)</f>
        <v>0</v>
      </c>
      <c r="B201" s="46" t="str">
        <f t="shared" si="11"/>
        <v>-0</v>
      </c>
      <c r="C201" s="46" t="str">
        <f>IFERROR(IF(G201="","",MOD(COUNTIFS($F$6:G201,"◯"),10)),"")</f>
        <v/>
      </c>
      <c r="D201" s="46" t="str" cm="1">
        <f t="array" ref="D201">IF(G201="","",_xlfn.SWITCH(G201,"◯",1,"◆",2,"★",3))</f>
        <v/>
      </c>
      <c r="E201" s="46"/>
      <c r="F201" s="47"/>
      <c r="G201" s="48"/>
      <c r="H201" s="49"/>
      <c r="I201" s="51"/>
      <c r="J201" s="51"/>
      <c r="K201" s="52" t="str">
        <f t="shared" si="12"/>
        <v/>
      </c>
      <c r="L201" s="50"/>
      <c r="M201" s="50"/>
      <c r="N201" s="53" t="str">
        <f>IFERROR(
  IF(
    AND(
      N$6&gt;=$I201, N$6&lt;=$J201, $Q$2="Yes",
      NOT( OR(
        AND($M$5=1, OR(WEEKDAY(N$6,2)=6, WEEKDAY(N$6,2)=7)),
        AND($M$5=17,  WEEKDAY(N$6,2)=6),
        AND($M$5=11,  WEEKDAY(N$6,2)=7)
      ))
    ),
    INDEX(reference!$H$1:$I$9, MATCH($M201, reference!$H$1:$H$9, 0), 2),
    ""
  ),
"")</f>
        <v/>
      </c>
      <c r="O201" s="53" t="str">
        <f>IFERROR(
  IF(
    AND(
      O$6&gt;=$I201, O$6&lt;=$J201, $Q$2="Yes",
      NOT( OR(
        AND($M$5=1, OR(WEEKDAY(O$6,2)=6, WEEKDAY(O$6,2)=7)),
        AND($M$5=17,  WEEKDAY(O$6,2)=6),
        AND($M$5=11,  WEEKDAY(O$6,2)=7)
      ))
    ),
    INDEX(reference!$H$1:$I$9, MATCH($M201, reference!$H$1:$H$9, 0), 2),
    ""
  ),
"")</f>
        <v/>
      </c>
      <c r="P201" s="53" t="str">
        <f>IFERROR(
  IF(
    AND(
      P$6&gt;=$I201, P$6&lt;=$J201, $Q$2="Yes",
      NOT( OR(
        AND($M$5=1, OR(WEEKDAY(P$6,2)=6, WEEKDAY(P$6,2)=7)),
        AND($M$5=17,  WEEKDAY(P$6,2)=6),
        AND($M$5=11,  WEEKDAY(P$6,2)=7)
      ))
    ),
    INDEX(reference!$H$1:$I$9, MATCH($M201, reference!$H$1:$H$9, 0), 2),
    ""
  ),
"")</f>
        <v/>
      </c>
      <c r="Q201" s="53" t="str">
        <f>IFERROR(
  IF(
    AND(
      Q$6&gt;=$I201, Q$6&lt;=$J201, $Q$2="Yes",
      NOT( OR(
        AND($M$5=1, OR(WEEKDAY(Q$6,2)=6, WEEKDAY(Q$6,2)=7)),
        AND($M$5=17,  WEEKDAY(Q$6,2)=6),
        AND($M$5=11,  WEEKDAY(Q$6,2)=7)
      ))
    ),
    INDEX(reference!$H$1:$I$9, MATCH($M201, reference!$H$1:$H$9, 0), 2),
    ""
  ),
"")</f>
        <v/>
      </c>
      <c r="R201" s="53" t="str">
        <f>IFERROR(
  IF(
    AND(
      R$6&gt;=$I201, R$6&lt;=$J201, $Q$2="Yes",
      NOT( OR(
        AND($M$5=1, OR(WEEKDAY(R$6,2)=6, WEEKDAY(R$6,2)=7)),
        AND($M$5=17,  WEEKDAY(R$6,2)=6),
        AND($M$5=11,  WEEKDAY(R$6,2)=7)
      ))
    ),
    INDEX(reference!$H$1:$I$9, MATCH($M201, reference!$H$1:$H$9, 0), 2),
    ""
  ),
"")</f>
        <v/>
      </c>
      <c r="S201" s="53" t="str">
        <f>IFERROR(
  IF(
    AND(
      S$6&gt;=$I201, S$6&lt;=$J201, $Q$2="Yes",
      NOT( OR(
        AND($M$5=1, OR(WEEKDAY(S$6,2)=6, WEEKDAY(S$6,2)=7)),
        AND($M$5=17,  WEEKDAY(S$6,2)=6),
        AND($M$5=11,  WEEKDAY(S$6,2)=7)
      ))
    ),
    INDEX(reference!$H$1:$I$9, MATCH($M201, reference!$H$1:$H$9, 0), 2),
    ""
  ),
"")</f>
        <v/>
      </c>
      <c r="T201" s="53" t="str">
        <f>IFERROR(
  IF(
    AND(
      T$6&gt;=$I201, T$6&lt;=$J201, $Q$2="Yes",
      NOT( OR(
        AND($M$5=1, OR(WEEKDAY(T$6,2)=6, WEEKDAY(T$6,2)=7)),
        AND($M$5=17,  WEEKDAY(T$6,2)=6),
        AND($M$5=11,  WEEKDAY(T$6,2)=7)
      ))
    ),
    INDEX(reference!$H$1:$I$9, MATCH($M201, reference!$H$1:$H$9, 0), 2),
    ""
  ),
"")</f>
        <v/>
      </c>
      <c r="U201" s="53" t="str">
        <f>IFERROR(
  IF(
    AND(
      U$6&gt;=$I201, U$6&lt;=$J201, $Q$2="Yes",
      NOT( OR(
        AND($M$5=1, OR(WEEKDAY(U$6,2)=6, WEEKDAY(U$6,2)=7)),
        AND($M$5=17,  WEEKDAY(U$6,2)=6),
        AND($M$5=11,  WEEKDAY(U$6,2)=7)
      ))
    ),
    INDEX(reference!$H$1:$I$9, MATCH($M201, reference!$H$1:$H$9, 0), 2),
    ""
  ),
"")</f>
        <v/>
      </c>
      <c r="V201" s="53" t="str">
        <f>IFERROR(
  IF(
    AND(
      V$6&gt;=$I201, V$6&lt;=$J201, $Q$2="Yes",
      NOT( OR(
        AND($M$5=1, OR(WEEKDAY(V$6,2)=6, WEEKDAY(V$6,2)=7)),
        AND($M$5=17,  WEEKDAY(V$6,2)=6),
        AND($M$5=11,  WEEKDAY(V$6,2)=7)
      ))
    ),
    INDEX(reference!$H$1:$I$9, MATCH($M201, reference!$H$1:$H$9, 0), 2),
    ""
  ),
"")</f>
        <v/>
      </c>
      <c r="W201" s="53" t="str">
        <f>IFERROR(
  IF(
    AND(
      W$6&gt;=$I201, W$6&lt;=$J201, $Q$2="Yes",
      NOT( OR(
        AND($M$5=1, OR(WEEKDAY(W$6,2)=6, WEEKDAY(W$6,2)=7)),
        AND($M$5=17,  WEEKDAY(W$6,2)=6),
        AND($M$5=11,  WEEKDAY(W$6,2)=7)
      ))
    ),
    INDEX(reference!$H$1:$I$9, MATCH($M201, reference!$H$1:$H$9, 0), 2),
    ""
  ),
"")</f>
        <v/>
      </c>
      <c r="X201" s="53" t="str">
        <f>IFERROR(
  IF(
    AND(
      X$6&gt;=$I201, X$6&lt;=$J201, $Q$2="Yes",
      NOT( OR(
        AND($M$5=1, OR(WEEKDAY(X$6,2)=6, WEEKDAY(X$6,2)=7)),
        AND($M$5=17,  WEEKDAY(X$6,2)=6),
        AND($M$5=11,  WEEKDAY(X$6,2)=7)
      ))
    ),
    INDEX(reference!$H$1:$I$9, MATCH($M201, reference!$H$1:$H$9, 0), 2),
    ""
  ),
"")</f>
        <v/>
      </c>
      <c r="Y201" s="53" t="str">
        <f>IFERROR(
  IF(
    AND(
      Y$6&gt;=$I201, Y$6&lt;=$J201, $Q$2="Yes",
      NOT( OR(
        AND($M$5=1, OR(WEEKDAY(Y$6,2)=6, WEEKDAY(Y$6,2)=7)),
        AND($M$5=17,  WEEKDAY(Y$6,2)=6),
        AND($M$5=11,  WEEKDAY(Y$6,2)=7)
      ))
    ),
    INDEX(reference!$H$1:$I$9, MATCH($M201, reference!$H$1:$H$9, 0), 2),
    ""
  ),
"")</f>
        <v/>
      </c>
      <c r="Z201" s="53" t="str">
        <f>IFERROR(
  IF(
    AND(
      Z$6&gt;=$I201, Z$6&lt;=$J201, $Q$2="Yes",
      NOT( OR(
        AND($M$5=1, OR(WEEKDAY(Z$6,2)=6, WEEKDAY(Z$6,2)=7)),
        AND($M$5=17,  WEEKDAY(Z$6,2)=6),
        AND($M$5=11,  WEEKDAY(Z$6,2)=7)
      ))
    ),
    INDEX(reference!$H$1:$I$9, MATCH($M201, reference!$H$1:$H$9, 0), 2),
    ""
  ),
"")</f>
        <v/>
      </c>
      <c r="AA201" s="53" t="str">
        <f>IFERROR(
  IF(
    AND(
      AA$6&gt;=$I201, AA$6&lt;=$J201, $Q$2="Yes",
      NOT( OR(
        AND($M$5=1, OR(WEEKDAY(AA$6,2)=6, WEEKDAY(AA$6,2)=7)),
        AND($M$5=17,  WEEKDAY(AA$6,2)=6),
        AND($M$5=11,  WEEKDAY(AA$6,2)=7)
      ))
    ),
    INDEX(reference!$H$1:$I$9, MATCH($M201, reference!$H$1:$H$9, 0), 2),
    ""
  ),
"")</f>
        <v/>
      </c>
      <c r="AB201" s="53" t="str">
        <f>IFERROR(
  IF(
    AND(
      AB$6&gt;=$I201, AB$6&lt;=$J201, $Q$2="Yes",
      NOT( OR(
        AND($M$5=1, OR(WEEKDAY(AB$6,2)=6, WEEKDAY(AB$6,2)=7)),
        AND($M$5=17,  WEEKDAY(AB$6,2)=6),
        AND($M$5=11,  WEEKDAY(AB$6,2)=7)
      ))
    ),
    INDEX(reference!$H$1:$I$9, MATCH($M201, reference!$H$1:$H$9, 0), 2),
    ""
  ),
"")</f>
        <v/>
      </c>
      <c r="AC201" s="53" t="str">
        <f>IFERROR(
  IF(
    AND(
      AC$6&gt;=$I201, AC$6&lt;=$J201, $Q$2="Yes",
      NOT( OR(
        AND($M$5=1, OR(WEEKDAY(AC$6,2)=6, WEEKDAY(AC$6,2)=7)),
        AND($M$5=17,  WEEKDAY(AC$6,2)=6),
        AND($M$5=11,  WEEKDAY(AC$6,2)=7)
      ))
    ),
    INDEX(reference!$H$1:$I$9, MATCH($M201, reference!$H$1:$H$9, 0), 2),
    ""
  ),
"")</f>
        <v/>
      </c>
      <c r="AD201" s="53" t="str">
        <f>IFERROR(
  IF(
    AND(
      AD$6&gt;=$I201, AD$6&lt;=$J201, $Q$2="Yes",
      NOT( OR(
        AND($M$5=1, OR(WEEKDAY(AD$6,2)=6, WEEKDAY(AD$6,2)=7)),
        AND($M$5=17,  WEEKDAY(AD$6,2)=6),
        AND($M$5=11,  WEEKDAY(AD$6,2)=7)
      ))
    ),
    INDEX(reference!$H$1:$I$9, MATCH($M201, reference!$H$1:$H$9, 0), 2),
    ""
  ),
"")</f>
        <v/>
      </c>
      <c r="AE201" s="53" t="str">
        <f>IFERROR(
  IF(
    AND(
      AE$6&gt;=$I201, AE$6&lt;=$J201, $Q$2="Yes",
      NOT( OR(
        AND($M$5=1, OR(WEEKDAY(AE$6,2)=6, WEEKDAY(AE$6,2)=7)),
        AND($M$5=17,  WEEKDAY(AE$6,2)=6),
        AND($M$5=11,  WEEKDAY(AE$6,2)=7)
      ))
    ),
    INDEX(reference!$H$1:$I$9, MATCH($M201, reference!$H$1:$H$9, 0), 2),
    ""
  ),
"")</f>
        <v/>
      </c>
      <c r="AF201" s="53" t="str">
        <f>IFERROR(
  IF(
    AND(
      AF$6&gt;=$I201, AF$6&lt;=$J201, $Q$2="Yes",
      NOT( OR(
        AND($M$5=1, OR(WEEKDAY(AF$6,2)=6, WEEKDAY(AF$6,2)=7)),
        AND($M$5=17,  WEEKDAY(AF$6,2)=6),
        AND($M$5=11,  WEEKDAY(AF$6,2)=7)
      ))
    ),
    INDEX(reference!$H$1:$I$9, MATCH($M201, reference!$H$1:$H$9, 0), 2),
    ""
  ),
"")</f>
        <v/>
      </c>
      <c r="AG201" s="53" t="str">
        <f>IFERROR(
  IF(
    AND(
      AG$6&gt;=$I201, AG$6&lt;=$J201, $Q$2="Yes",
      NOT( OR(
        AND($M$5=1, OR(WEEKDAY(AG$6,2)=6, WEEKDAY(AG$6,2)=7)),
        AND($M$5=17,  WEEKDAY(AG$6,2)=6),
        AND($M$5=11,  WEEKDAY(AG$6,2)=7)
      ))
    ),
    INDEX(reference!$H$1:$I$9, MATCH($M201, reference!$H$1:$H$9, 0), 2),
    ""
  ),
"")</f>
        <v/>
      </c>
      <c r="AH201" s="53" t="str">
        <f>IFERROR(
  IF(
    AND(
      AH$6&gt;=$I201, AH$6&lt;=$J201, $Q$2="Yes",
      NOT( OR(
        AND($M$5=1, OR(WEEKDAY(AH$6,2)=6, WEEKDAY(AH$6,2)=7)),
        AND($M$5=17,  WEEKDAY(AH$6,2)=6),
        AND($M$5=11,  WEEKDAY(AH$6,2)=7)
      ))
    ),
    INDEX(reference!$H$1:$I$9, MATCH($M201, reference!$H$1:$H$9, 0), 2),
    ""
  ),
"")</f>
        <v/>
      </c>
      <c r="AI201" s="53" t="str">
        <f>IFERROR(
  IF(
    AND(
      AI$6&gt;=$I201, AI$6&lt;=$J201, $Q$2="Yes",
      NOT( OR(
        AND($M$5=1, OR(WEEKDAY(AI$6,2)=6, WEEKDAY(AI$6,2)=7)),
        AND($M$5=17,  WEEKDAY(AI$6,2)=6),
        AND($M$5=11,  WEEKDAY(AI$6,2)=7)
      ))
    ),
    INDEX(reference!$H$1:$I$9, MATCH($M201, reference!$H$1:$H$9, 0), 2),
    ""
  ),
"")</f>
        <v/>
      </c>
      <c r="AJ201" s="53" t="str">
        <f>IFERROR(
  IF(
    AND(
      AJ$6&gt;=$I201, AJ$6&lt;=$J201, $Q$2="Yes",
      NOT( OR(
        AND($M$5=1, OR(WEEKDAY(AJ$6,2)=6, WEEKDAY(AJ$6,2)=7)),
        AND($M$5=17,  WEEKDAY(AJ$6,2)=6),
        AND($M$5=11,  WEEKDAY(AJ$6,2)=7)
      ))
    ),
    INDEX(reference!$H$1:$I$9, MATCH($M201, reference!$H$1:$H$9, 0), 2),
    ""
  ),
"")</f>
        <v/>
      </c>
      <c r="AK201" s="53" t="str">
        <f>IFERROR(
  IF(
    AND(
      AK$6&gt;=$I201, AK$6&lt;=$J201, $Q$2="Yes",
      NOT( OR(
        AND($M$5=1, OR(WEEKDAY(AK$6,2)=6, WEEKDAY(AK$6,2)=7)),
        AND($M$5=17,  WEEKDAY(AK$6,2)=6),
        AND($M$5=11,  WEEKDAY(AK$6,2)=7)
      ))
    ),
    INDEX(reference!$H$1:$I$9, MATCH($M201, reference!$H$1:$H$9, 0), 2),
    ""
  ),
"")</f>
        <v/>
      </c>
      <c r="AL201" s="53" t="str">
        <f>IFERROR(
  IF(
    AND(
      AL$6&gt;=$I201, AL$6&lt;=$J201, $Q$2="Yes",
      NOT( OR(
        AND($M$5=1, OR(WEEKDAY(AL$6,2)=6, WEEKDAY(AL$6,2)=7)),
        AND($M$5=17,  WEEKDAY(AL$6,2)=6),
        AND($M$5=11,  WEEKDAY(AL$6,2)=7)
      ))
    ),
    INDEX(reference!$H$1:$I$9, MATCH($M201, reference!$H$1:$H$9, 0), 2),
    ""
  ),
"")</f>
        <v/>
      </c>
      <c r="AM201" s="53" t="str">
        <f>IFERROR(
  IF(
    AND(
      AM$6&gt;=$I201, AM$6&lt;=$J201, $Q$2="Yes",
      NOT( OR(
        AND($M$5=1, OR(WEEKDAY(AM$6,2)=6, WEEKDAY(AM$6,2)=7)),
        AND($M$5=17,  WEEKDAY(AM$6,2)=6),
        AND($M$5=11,  WEEKDAY(AM$6,2)=7)
      ))
    ),
    INDEX(reference!$H$1:$I$9, MATCH($M201, reference!$H$1:$H$9, 0), 2),
    ""
  ),
"")</f>
        <v/>
      </c>
      <c r="AN201" s="53" t="str">
        <f>IFERROR(
  IF(
    AND(
      AN$6&gt;=$I201, AN$6&lt;=$J201, $Q$2="Yes",
      NOT( OR(
        AND($M$5=1, OR(WEEKDAY(AN$6,2)=6, WEEKDAY(AN$6,2)=7)),
        AND($M$5=17,  WEEKDAY(AN$6,2)=6),
        AND($M$5=11,  WEEKDAY(AN$6,2)=7)
      ))
    ),
    INDEX(reference!$H$1:$I$9, MATCH($M201, reference!$H$1:$H$9, 0), 2),
    ""
  ),
"")</f>
        <v/>
      </c>
      <c r="AO201" s="53" t="str">
        <f>IFERROR(
  IF(
    AND(
      AO$6&gt;=$I201, AO$6&lt;=$J201, $Q$2="Yes",
      NOT( OR(
        AND($M$5=1, OR(WEEKDAY(AO$6,2)=6, WEEKDAY(AO$6,2)=7)),
        AND($M$5=17,  WEEKDAY(AO$6,2)=6),
        AND($M$5=11,  WEEKDAY(AO$6,2)=7)
      ))
    ),
    INDEX(reference!$H$1:$I$9, MATCH($M201, reference!$H$1:$H$9, 0), 2),
    ""
  ),
"")</f>
        <v/>
      </c>
      <c r="AP201" s="53" t="str">
        <f>IFERROR(
  IF(
    AND(
      AP$6&gt;=$I201, AP$6&lt;=$J201, $Q$2="Yes",
      NOT( OR(
        AND($M$5=1, OR(WEEKDAY(AP$6,2)=6, WEEKDAY(AP$6,2)=7)),
        AND($M$5=17,  WEEKDAY(AP$6,2)=6),
        AND($M$5=11,  WEEKDAY(AP$6,2)=7)
      ))
    ),
    INDEX(reference!$H$1:$I$9, MATCH($M201, reference!$H$1:$H$9, 0), 2),
    ""
  ),
"")</f>
        <v/>
      </c>
      <c r="AQ201" s="53" t="str">
        <f>IFERROR(
  IF(
    AND(
      AQ$6&gt;=$I201, AQ$6&lt;=$J201, $Q$2="Yes",
      NOT( OR(
        AND($M$5=1, OR(WEEKDAY(AQ$6,2)=6, WEEKDAY(AQ$6,2)=7)),
        AND($M$5=17,  WEEKDAY(AQ$6,2)=6),
        AND($M$5=11,  WEEKDAY(AQ$6,2)=7)
      ))
    ),
    INDEX(reference!$H$1:$I$9, MATCH($M201, reference!$H$1:$H$9, 0), 2),
    ""
  ),
"")</f>
        <v/>
      </c>
      <c r="AR201" s="53" t="str">
        <f>IFERROR(
  IF(
    AND(
      AR$6&gt;=$I201, AR$6&lt;=$J201, $Q$2="Yes",
      NOT( OR(
        AND($M$5=1, OR(WEEKDAY(AR$6,2)=6, WEEKDAY(AR$6,2)=7)),
        AND($M$5=17,  WEEKDAY(AR$6,2)=6),
        AND($M$5=11,  WEEKDAY(AR$6,2)=7)
      ))
    ),
    INDEX(reference!$H$1:$I$9, MATCH($M201, reference!$H$1:$H$9, 0), 2),
    ""
  ),
"")</f>
        <v/>
      </c>
      <c r="AS201" s="53" t="str">
        <f>IFERROR(
  IF(
    AND(
      AS$6&gt;=$I201, AS$6&lt;=$J201, $Q$2="Yes",
      NOT( OR(
        AND($M$5=1, OR(WEEKDAY(AS$6,2)=6, WEEKDAY(AS$6,2)=7)),
        AND($M$5=17,  WEEKDAY(AS$6,2)=6),
        AND($M$5=11,  WEEKDAY(AS$6,2)=7)
      ))
    ),
    INDEX(reference!$H$1:$I$9, MATCH($M201, reference!$H$1:$H$9, 0), 2),
    ""
  ),
"")</f>
        <v/>
      </c>
      <c r="AT201" s="53" t="str">
        <f>IFERROR(
  IF(
    AND(
      AT$6&gt;=$I201, AT$6&lt;=$J201, $Q$2="Yes",
      NOT( OR(
        AND($M$5=1, OR(WEEKDAY(AT$6,2)=6, WEEKDAY(AT$6,2)=7)),
        AND($M$5=17,  WEEKDAY(AT$6,2)=6),
        AND($M$5=11,  WEEKDAY(AT$6,2)=7)
      ))
    ),
    INDEX(reference!$H$1:$I$9, MATCH($M201, reference!$H$1:$H$9, 0), 2),
    ""
  ),
"")</f>
        <v/>
      </c>
      <c r="AU201" s="53" t="str">
        <f>IFERROR(
  IF(
    AND(
      AU$6&gt;=$I201, AU$6&lt;=$J201, $Q$2="Yes",
      NOT( OR(
        AND($M$5=1, OR(WEEKDAY(AU$6,2)=6, WEEKDAY(AU$6,2)=7)),
        AND($M$5=17,  WEEKDAY(AU$6,2)=6),
        AND($M$5=11,  WEEKDAY(AU$6,2)=7)
      ))
    ),
    INDEX(reference!$H$1:$I$9, MATCH($M201, reference!$H$1:$H$9, 0), 2),
    ""
  ),
"")</f>
        <v/>
      </c>
      <c r="AV201" s="53" t="str">
        <f>IFERROR(
  IF(
    AND(
      AV$6&gt;=$I201, AV$6&lt;=$J201, $Q$2="Yes",
      NOT( OR(
        AND($M$5=1, OR(WEEKDAY(AV$6,2)=6, WEEKDAY(AV$6,2)=7)),
        AND($M$5=17,  WEEKDAY(AV$6,2)=6),
        AND($M$5=11,  WEEKDAY(AV$6,2)=7)
      ))
    ),
    INDEX(reference!$H$1:$I$9, MATCH($M201, reference!$H$1:$H$9, 0), 2),
    ""
  ),
"")</f>
        <v/>
      </c>
      <c r="AW201" s="53" t="str">
        <f>IFERROR(
  IF(
    AND(
      AW$6&gt;=$I201, AW$6&lt;=$J201, $Q$2="Yes",
      NOT( OR(
        AND($M$5=1, OR(WEEKDAY(AW$6,2)=6, WEEKDAY(AW$6,2)=7)),
        AND($M$5=17,  WEEKDAY(AW$6,2)=6),
        AND($M$5=11,  WEEKDAY(AW$6,2)=7)
      ))
    ),
    INDEX(reference!$H$1:$I$9, MATCH($M201, reference!$H$1:$H$9, 0), 2),
    ""
  ),
"")</f>
        <v/>
      </c>
      <c r="AX201" s="53" t="str">
        <f>IFERROR(
  IF(
    AND(
      AX$6&gt;=$I201, AX$6&lt;=$J201, $Q$2="Yes",
      NOT( OR(
        AND($M$5=1, OR(WEEKDAY(AX$6,2)=6, WEEKDAY(AX$6,2)=7)),
        AND($M$5=17,  WEEKDAY(AX$6,2)=6),
        AND($M$5=11,  WEEKDAY(AX$6,2)=7)
      ))
    ),
    INDEX(reference!$H$1:$I$9, MATCH($M201, reference!$H$1:$H$9, 0), 2),
    ""
  ),
"")</f>
        <v/>
      </c>
      <c r="AY201" s="53" t="str">
        <f>IFERROR(
  IF(
    AND(
      AY$6&gt;=$I201, AY$6&lt;=$J201, $Q$2="Yes",
      NOT( OR(
        AND($M$5=1, OR(WEEKDAY(AY$6,2)=6, WEEKDAY(AY$6,2)=7)),
        AND($M$5=17,  WEEKDAY(AY$6,2)=6),
        AND($M$5=11,  WEEKDAY(AY$6,2)=7)
      ))
    ),
    INDEX(reference!$H$1:$I$9, MATCH($M201, reference!$H$1:$H$9, 0), 2),
    ""
  ),
"")</f>
        <v/>
      </c>
      <c r="AZ201" s="53" t="str">
        <f>IFERROR(
  IF(
    AND(
      AZ$6&gt;=$I201, AZ$6&lt;=$J201, $Q$2="Yes",
      NOT( OR(
        AND($M$5=1, OR(WEEKDAY(AZ$6,2)=6, WEEKDAY(AZ$6,2)=7)),
        AND($M$5=17,  WEEKDAY(AZ$6,2)=6),
        AND($M$5=11,  WEEKDAY(AZ$6,2)=7)
      ))
    ),
    INDEX(reference!$H$1:$I$9, MATCH($M201, reference!$H$1:$H$9, 0), 2),
    ""
  ),
"")</f>
        <v/>
      </c>
      <c r="BA201" s="53" t="str">
        <f>IFERROR(
  IF(
    AND(
      BA$6&gt;=$I201, BA$6&lt;=$J201, $Q$2="Yes",
      NOT( OR(
        AND($M$5=1, OR(WEEKDAY(BA$6,2)=6, WEEKDAY(BA$6,2)=7)),
        AND($M$5=17,  WEEKDAY(BA$6,2)=6),
        AND($M$5=11,  WEEKDAY(BA$6,2)=7)
      ))
    ),
    INDEX(reference!$H$1:$I$9, MATCH($M201, reference!$H$1:$H$9, 0), 2),
    ""
  ),
"")</f>
        <v/>
      </c>
      <c r="BB201" s="53" t="str">
        <f>IFERROR(
  IF(
    AND(
      BB$6&gt;=$I201, BB$6&lt;=$J201, $Q$2="Yes",
      NOT( OR(
        AND($M$5=1, OR(WEEKDAY(BB$6,2)=6, WEEKDAY(BB$6,2)=7)),
        AND($M$5=17,  WEEKDAY(BB$6,2)=6),
        AND($M$5=11,  WEEKDAY(BB$6,2)=7)
      ))
    ),
    INDEX(reference!$H$1:$I$9, MATCH($M201, reference!$H$1:$H$9, 0), 2),
    ""
  ),
"")</f>
        <v/>
      </c>
      <c r="BC201" s="53" t="str">
        <f>IFERROR(
  IF(
    AND(
      BC$6&gt;=$I201, BC$6&lt;=$J201, $Q$2="Yes",
      NOT( OR(
        AND($M$5=1, OR(WEEKDAY(BC$6,2)=6, WEEKDAY(BC$6,2)=7)),
        AND($M$5=17,  WEEKDAY(BC$6,2)=6),
        AND($M$5=11,  WEEKDAY(BC$6,2)=7)
      ))
    ),
    INDEX(reference!$H$1:$I$9, MATCH($M201, reference!$H$1:$H$9, 0), 2),
    ""
  ),
"")</f>
        <v/>
      </c>
      <c r="BD201" s="53" t="str">
        <f>IFERROR(
  IF(
    AND(
      BD$6&gt;=$I201, BD$6&lt;=$J201, $Q$2="Yes",
      NOT( OR(
        AND($M$5=1, OR(WEEKDAY(BD$6,2)=6, WEEKDAY(BD$6,2)=7)),
        AND($M$5=17,  WEEKDAY(BD$6,2)=6),
        AND($M$5=11,  WEEKDAY(BD$6,2)=7)
      ))
    ),
    INDEX(reference!$H$1:$I$9, MATCH($M201, reference!$H$1:$H$9, 0), 2),
    ""
  ),
"")</f>
        <v/>
      </c>
      <c r="BE201" s="53" t="str">
        <f>IFERROR(
  IF(
    AND(
      BE$6&gt;=$I201, BE$6&lt;=$J201, $Q$2="Yes",
      NOT( OR(
        AND($M$5=1, OR(WEEKDAY(BE$6,2)=6, WEEKDAY(BE$6,2)=7)),
        AND($M$5=17,  WEEKDAY(BE$6,2)=6),
        AND($M$5=11,  WEEKDAY(BE$6,2)=7)
      ))
    ),
    INDEX(reference!$H$1:$I$9, MATCH($M201, reference!$H$1:$H$9, 0), 2),
    ""
  ),
"")</f>
        <v/>
      </c>
      <c r="BF201" s="53" t="str">
        <f>IFERROR(
  IF(
    AND(
      BF$6&gt;=$I201, BF$6&lt;=$J201, $Q$2="Yes",
      NOT( OR(
        AND($M$5=1, OR(WEEKDAY(BF$6,2)=6, WEEKDAY(BF$6,2)=7)),
        AND($M$5=17,  WEEKDAY(BF$6,2)=6),
        AND($M$5=11,  WEEKDAY(BF$6,2)=7)
      ))
    ),
    INDEX(reference!$H$1:$I$9, MATCH($M201, reference!$H$1:$H$9, 0), 2),
    ""
  ),
"")</f>
        <v/>
      </c>
      <c r="BG201" s="53" t="str">
        <f>IFERROR(
  IF(
    AND(
      BG$6&gt;=$I201, BG$6&lt;=$J201, $Q$2="Yes",
      NOT( OR(
        AND($M$5=1, OR(WEEKDAY(BG$6,2)=6, WEEKDAY(BG$6,2)=7)),
        AND($M$5=17,  WEEKDAY(BG$6,2)=6),
        AND($M$5=11,  WEEKDAY(BG$6,2)=7)
      ))
    ),
    INDEX(reference!$H$1:$I$9, MATCH($M201, reference!$H$1:$H$9, 0), 2),
    ""
  ),
"")</f>
        <v/>
      </c>
      <c r="BH201" s="53" t="str">
        <f>IFERROR(
  IF(
    AND(
      BH$6&gt;=$I201, BH$6&lt;=$J201, $Q$2="Yes",
      NOT( OR(
        AND($M$5=1, OR(WEEKDAY(BH$6,2)=6, WEEKDAY(BH$6,2)=7)),
        AND($M$5=17,  WEEKDAY(BH$6,2)=6),
        AND($M$5=11,  WEEKDAY(BH$6,2)=7)
      ))
    ),
    INDEX(reference!$H$1:$I$9, MATCH($M201, reference!$H$1:$H$9, 0), 2),
    ""
  ),
"")</f>
        <v/>
      </c>
      <c r="BI201" s="53" t="str">
        <f>IFERROR(
  IF(
    AND(
      BI$6&gt;=$I201, BI$6&lt;=$J201, $Q$2="Yes",
      NOT( OR(
        AND($M$5=1, OR(WEEKDAY(BI$6,2)=6, WEEKDAY(BI$6,2)=7)),
        AND($M$5=17,  WEEKDAY(BI$6,2)=6),
        AND($M$5=11,  WEEKDAY(BI$6,2)=7)
      ))
    ),
    INDEX(reference!$H$1:$I$9, MATCH($M201, reference!$H$1:$H$9, 0), 2),
    ""
  ),
"")</f>
        <v/>
      </c>
      <c r="BJ201" s="53" t="str">
        <f>IFERROR(
  IF(
    AND(
      BJ$6&gt;=$I201, BJ$6&lt;=$J201, $Q$2="Yes",
      NOT( OR(
        AND($M$5=1, OR(WEEKDAY(BJ$6,2)=6, WEEKDAY(BJ$6,2)=7)),
        AND($M$5=17,  WEEKDAY(BJ$6,2)=6),
        AND($M$5=11,  WEEKDAY(BJ$6,2)=7)
      ))
    ),
    INDEX(reference!$H$1:$I$9, MATCH($M201, reference!$H$1:$H$9, 0), 2),
    ""
  ),
"")</f>
        <v/>
      </c>
      <c r="BK201" s="53" t="str">
        <f>IFERROR(
  IF(
    AND(
      BK$6&gt;=$I201, BK$6&lt;=$J201, $Q$2="Yes",
      NOT( OR(
        AND($M$5=1, OR(WEEKDAY(BK$6,2)=6, WEEKDAY(BK$6,2)=7)),
        AND($M$5=17,  WEEKDAY(BK$6,2)=6),
        AND($M$5=11,  WEEKDAY(BK$6,2)=7)
      ))
    ),
    INDEX(reference!$H$1:$I$9, MATCH($M201, reference!$H$1:$H$9, 0), 2),
    ""
  ),
"")</f>
        <v/>
      </c>
      <c r="BL201" s="53" t="str">
        <f>IFERROR(
  IF(
    AND(
      BL$6&gt;=$I201, BL$6&lt;=$J201, $Q$2="Yes",
      NOT( OR(
        AND($M$5=1, OR(WEEKDAY(BL$6,2)=6, WEEKDAY(BL$6,2)=7)),
        AND($M$5=17,  WEEKDAY(BL$6,2)=6),
        AND($M$5=11,  WEEKDAY(BL$6,2)=7)
      ))
    ),
    INDEX(reference!$H$1:$I$9, MATCH($M201, reference!$H$1:$H$9, 0), 2),
    ""
  ),
"")</f>
        <v/>
      </c>
      <c r="BM201" s="53" t="str">
        <f>IFERROR(
  IF(
    AND(
      BM$6&gt;=$I201, BM$6&lt;=$J201, $Q$2="Yes",
      NOT( OR(
        AND($M$5=1, OR(WEEKDAY(BM$6,2)=6, WEEKDAY(BM$6,2)=7)),
        AND($M$5=17,  WEEKDAY(BM$6,2)=6),
        AND($M$5=11,  WEEKDAY(BM$6,2)=7)
      ))
    ),
    INDEX(reference!$H$1:$I$9, MATCH($M201, reference!$H$1:$H$9, 0), 2),
    ""
  ),
"")</f>
        <v/>
      </c>
      <c r="BN201" s="53" t="str">
        <f>IFERROR(
  IF(
    AND(
      BN$6&gt;=$I201, BN$6&lt;=$J201, $Q$2="Yes",
      NOT( OR(
        AND($M$5=1, OR(WEEKDAY(BN$6,2)=6, WEEKDAY(BN$6,2)=7)),
        AND($M$5=17,  WEEKDAY(BN$6,2)=6),
        AND($M$5=11,  WEEKDAY(BN$6,2)=7)
      ))
    ),
    INDEX(reference!$H$1:$I$9, MATCH($M201, reference!$H$1:$H$9, 0), 2),
    ""
  ),
"")</f>
        <v/>
      </c>
      <c r="BO201" s="53" t="str">
        <f>IFERROR(
  IF(
    AND(
      BO$6&gt;=$I201, BO$6&lt;=$J201, $Q$2="Yes",
      NOT( OR(
        AND($M$5=1, OR(WEEKDAY(BO$6,2)=6, WEEKDAY(BO$6,2)=7)),
        AND($M$5=17,  WEEKDAY(BO$6,2)=6),
        AND($M$5=11,  WEEKDAY(BO$6,2)=7)
      ))
    ),
    INDEX(reference!$H$1:$I$9, MATCH($M201, reference!$H$1:$H$9, 0), 2),
    ""
  ),
"")</f>
        <v/>
      </c>
      <c r="BP201" s="53" t="str">
        <f>IFERROR(
  IF(
    AND(
      BP$6&gt;=$I201, BP$6&lt;=$J201, $Q$2="Yes",
      NOT( OR(
        AND($M$5=1, OR(WEEKDAY(BP$6,2)=6, WEEKDAY(BP$6,2)=7)),
        AND($M$5=17,  WEEKDAY(BP$6,2)=6),
        AND($M$5=11,  WEEKDAY(BP$6,2)=7)
      ))
    ),
    INDEX(reference!$H$1:$I$9, MATCH($M201, reference!$H$1:$H$9, 0), 2),
    ""
  ),
"")</f>
        <v/>
      </c>
      <c r="BQ201" s="53" t="str">
        <f>IFERROR(
  IF(
    AND(
      BQ$6&gt;=$I201, BQ$6&lt;=$J201, $Q$2="Yes",
      NOT( OR(
        AND($M$5=1, OR(WEEKDAY(BQ$6,2)=6, WEEKDAY(BQ$6,2)=7)),
        AND($M$5=17,  WEEKDAY(BQ$6,2)=6),
        AND($M$5=11,  WEEKDAY(BQ$6,2)=7)
      ))
    ),
    INDEX(reference!$H$1:$I$9, MATCH($M201, reference!$H$1:$H$9, 0), 2),
    ""
  ),
"")</f>
        <v/>
      </c>
    </row>
  </sheetData>
  <mergeCells count="11">
    <mergeCell ref="BK4:BQ4"/>
    <mergeCell ref="AB4:AH4"/>
    <mergeCell ref="AI4:AO4"/>
    <mergeCell ref="AP4:AV4"/>
    <mergeCell ref="AW4:BC4"/>
    <mergeCell ref="BD4:BJ4"/>
    <mergeCell ref="H2:I3"/>
    <mergeCell ref="N2:P2"/>
    <mergeCell ref="Q2:S2"/>
    <mergeCell ref="N4:T4"/>
    <mergeCell ref="U4:AA4"/>
  </mergeCells>
  <conditionalFormatting sqref="F7:F201">
    <cfRule type="expression" dxfId="77" priority="42">
      <formula>AND(RIGHT($C7,1)="0",OR($D7=2,$D7=3))</formula>
    </cfRule>
    <cfRule type="expression" dxfId="76" priority="43">
      <formula>RIGHT($C7,1)="0"</formula>
    </cfRule>
    <cfRule type="expression" dxfId="75" priority="24">
      <formula>AND(RIGHT($C7,1)="1",OR($D7=2,$D7=3))</formula>
    </cfRule>
    <cfRule type="expression" dxfId="74" priority="25">
      <formula>RIGHT($C7,1)="1"</formula>
    </cfRule>
    <cfRule type="expression" dxfId="73" priority="26">
      <formula>AND(RIGHT($C7,1)="2",OR($D7=2,$D7=3))</formula>
    </cfRule>
    <cfRule type="expression" dxfId="72" priority="27">
      <formula>RIGHT($C7,1)="2"</formula>
    </cfRule>
    <cfRule type="expression" dxfId="71" priority="28">
      <formula>AND(RIGHT($C7,1)="3",OR($D7=2,$D7=3))</formula>
    </cfRule>
    <cfRule type="expression" dxfId="70" priority="29">
      <formula>RIGHT($C7,1)="3"</formula>
    </cfRule>
    <cfRule type="expression" dxfId="69" priority="30">
      <formula>AND(RIGHT($C7,1)="4",OR($D7=2,$D7=3))</formula>
    </cfRule>
    <cfRule type="expression" dxfId="68" priority="31">
      <formula>RIGHT($C7,1)="4"</formula>
    </cfRule>
    <cfRule type="expression" dxfId="67" priority="32">
      <formula>AND(RIGHT($C7,1)="5",OR($D7=2,$D7=3))</formula>
    </cfRule>
    <cfRule type="expression" dxfId="66" priority="33">
      <formula>RIGHT($C7,1)="5"</formula>
    </cfRule>
    <cfRule type="expression" dxfId="65" priority="34">
      <formula>AND(RIGHT($C7,1)="6",OR($D7=2,$D7=3))</formula>
    </cfRule>
    <cfRule type="expression" dxfId="64" priority="35">
      <formula>RIGHT($C7,1)="6"</formula>
    </cfRule>
    <cfRule type="expression" dxfId="63" priority="36">
      <formula>AND(RIGHT($C7,1)="7",OR($D7=2,$D7=3))</formula>
    </cfRule>
    <cfRule type="expression" dxfId="62" priority="37">
      <formula>RIGHT($C7,1)="7"</formula>
    </cfRule>
    <cfRule type="expression" dxfId="61" priority="38">
      <formula>AND(RIGHT($C7,1)="8",OR($D7=2,$D7=3))</formula>
    </cfRule>
    <cfRule type="expression" dxfId="60" priority="39">
      <formula>RIGHT($C7,1)="8"</formula>
    </cfRule>
    <cfRule type="expression" dxfId="59" priority="40">
      <formula>AND(RIGHT($C7,1)="9",OR($D7=2,$D7=3))</formula>
    </cfRule>
    <cfRule type="expression" dxfId="58" priority="41">
      <formula>RIGHT($C7,1)="9"</formula>
    </cfRule>
  </conditionalFormatting>
  <conditionalFormatting sqref="F7:M28">
    <cfRule type="expression" dxfId="57" priority="72">
      <formula>$G7="◯"</formula>
    </cfRule>
    <cfRule type="expression" dxfId="56" priority="71">
      <formula>$G7="◯"</formula>
    </cfRule>
  </conditionalFormatting>
  <conditionalFormatting sqref="I7:J201">
    <cfRule type="expression" dxfId="55" priority="68">
      <formula>DateFmt="EU"</formula>
    </cfRule>
  </conditionalFormatting>
  <conditionalFormatting sqref="K3:K4">
    <cfRule type="expression" dxfId="54" priority="69">
      <formula>DateFmt="EU"</formula>
    </cfRule>
  </conditionalFormatting>
  <conditionalFormatting sqref="N6:BQ6">
    <cfRule type="expression" dxfId="53" priority="70">
      <formula>DateFmt="EU"</formula>
    </cfRule>
  </conditionalFormatting>
  <conditionalFormatting sqref="N7:BQ201">
    <cfRule type="expression" dxfId="52" priority="49" stopIfTrue="1">
      <formula>AND($K7&lt;&gt;"",N$6&gt;=$I7, N$6&lt;=$J7,$C7=1,$D7=1)</formula>
    </cfRule>
    <cfRule type="expression" dxfId="51" priority="51" stopIfTrue="1">
      <formula>AND($K7&lt;&gt;"",N$6&gt;=$I7, N$6&lt;=$J7,$C7=2,$D7=1)</formula>
    </cfRule>
    <cfRule type="expression" dxfId="50" priority="52" stopIfTrue="1">
      <formula>AND($K7&lt;&gt;"",N$6&gt;=$I7, N$6&lt;=$J7,$C7=3,$D7&lt;&gt;1)</formula>
    </cfRule>
    <cfRule type="expression" dxfId="49" priority="53" stopIfTrue="1">
      <formula>AND($K7&lt;&gt;"",N$6&gt;=$I7, N$6&lt;=$J7,$C7=3,$D7=1)</formula>
    </cfRule>
    <cfRule type="expression" dxfId="48" priority="54" stopIfTrue="1">
      <formula>AND($K7&lt;&gt;"",N$6&gt;=$I7, N$6&lt;=$J7,$C7=4,$D7&lt;&gt;1)</formula>
    </cfRule>
    <cfRule type="expression" dxfId="47" priority="55" stopIfTrue="1">
      <formula>AND($K7&lt;&gt;"",N$6&gt;=$I7, N$6&lt;=$J7,$C7=4,$D7=1)</formula>
    </cfRule>
    <cfRule type="expression" dxfId="46" priority="56" stopIfTrue="1">
      <formula>AND($K7&lt;&gt;"",N$6&gt;=$I7, N$6&lt;=$J7,$C7=5,$D7&lt;&gt;1)</formula>
    </cfRule>
    <cfRule type="expression" dxfId="45" priority="57" stopIfTrue="1">
      <formula>AND($K7&lt;&gt;"",N$6&gt;=$I7, N$6&lt;=$J7,$C7=5,$D7=1)</formula>
    </cfRule>
    <cfRule type="expression" dxfId="44" priority="58" stopIfTrue="1">
      <formula>AND($K7&lt;&gt;"",N$6&gt;=$I7, N$6&lt;=$J7,$C7=6,$D7&lt;&gt;1)</formula>
    </cfRule>
    <cfRule type="expression" dxfId="43" priority="59" stopIfTrue="1">
      <formula>AND($K7&lt;&gt;"",N$6&gt;=$I7, N$6&lt;=$J7,$C7=6,$D7=1)</formula>
    </cfRule>
    <cfRule type="expression" dxfId="42" priority="60" stopIfTrue="1">
      <formula>AND($K7&lt;&gt;"",N$6&gt;=$I7, N$6&lt;=$J7,$C7=7,$D7&lt;&gt;1)</formula>
    </cfRule>
    <cfRule type="expression" dxfId="41" priority="61" stopIfTrue="1">
      <formula>AND($K7&lt;&gt;"",N$6&gt;=$I7, N$6&lt;=$J7,$C7=7,$D7=1)</formula>
    </cfRule>
    <cfRule type="expression" dxfId="40" priority="62" stopIfTrue="1">
      <formula>AND($K7&lt;&gt;"",N$6&gt;=$I7, N$6&lt;=$J7,$C7=8,$D7&lt;&gt;1)</formula>
    </cfRule>
    <cfRule type="expression" dxfId="39" priority="63" stopIfTrue="1">
      <formula>AND($K7&lt;&gt;"",N$6&gt;=$I7, N$6&lt;=$J7,$C7=8,$D7=1)</formula>
    </cfRule>
    <cfRule type="expression" dxfId="38" priority="64" stopIfTrue="1">
      <formula>AND($K7&lt;&gt;"",N$6&gt;=$I7, N$6&lt;=$J7,$C7=9,$D7&lt;&gt;1)</formula>
    </cfRule>
    <cfRule type="expression" dxfId="37" priority="65" stopIfTrue="1">
      <formula>AND($K7&lt;&gt;"",N$6&gt;=$I7, N$6&lt;=$J7,$C7=9,$D7=1)</formula>
    </cfRule>
    <cfRule type="expression" dxfId="36" priority="66" stopIfTrue="1">
      <formula>AND($K7&lt;&gt;"",N$6&gt;=$I7, N$6&lt;=$J7,$C7=0,$D7&lt;&gt;1)</formula>
    </cfRule>
    <cfRule type="expression" dxfId="35" priority="67" stopIfTrue="1">
      <formula>AND($K7&lt;&gt;"",N$6&gt;=$I7, N$6&lt;=$J7,$C7=0,$D7=1)</formula>
    </cfRule>
    <cfRule type="expression" dxfId="34" priority="50" stopIfTrue="1">
      <formula>AND($K7&lt;&gt;"",N$6&gt;=$I7, N$6&lt;=$J7,$C7=2,$D7&lt;&gt;1)</formula>
    </cfRule>
    <cfRule type="expression" dxfId="33" priority="48" stopIfTrue="1">
      <formula>AND($K7&lt;&gt;"",N$6&gt;=$I7, N$6&lt;=$J7,$C7=1,$D7&lt;&gt;1)</formula>
    </cfRule>
    <cfRule type="expression" dxfId="32" priority="44" stopIfTrue="1">
      <formula>AND($M$5=11, TEXT(N$6,"ddd")="Sun")</formula>
    </cfRule>
    <cfRule type="expression" dxfId="31" priority="2" stopIfTrue="1">
      <formula>AND($M$5=17, TEXT(N$6,"ddd")="Sat")</formula>
    </cfRule>
    <cfRule type="expression" dxfId="30" priority="1" stopIfTrue="1">
      <formula>AND($M$5=1, OR(TEXT(N$6,"ddd")="Sat", TEXT(N$6,"ddd")="Sun"))</formula>
    </cfRule>
  </conditionalFormatting>
  <dataValidations count="3">
    <dataValidation type="list" allowBlank="1" showErrorMessage="1" sqref="Q2" xr:uid="{00000000-0002-0000-0300-000001000000}">
      <formula1>"Yes,No"</formula1>
    </dataValidation>
    <dataValidation type="list" allowBlank="1" showErrorMessage="1" sqref="M3" xr:uid="{00000000-0002-0000-0300-000002000000}">
      <formula1>"Sat &amp; Sun,Sat Only,Sun Only,No"</formula1>
    </dataValidation>
    <dataValidation type="list" allowBlank="1" showErrorMessage="1" sqref="G7:G201" xr:uid="{00000000-0002-0000-0300-000004000000}">
      <formula1>"◯,◆,★"</formula1>
    </dataValidation>
  </dataValidations>
  <printOptions horizontalCentered="1" gridLines="1"/>
  <pageMargins left="0.7" right="0.7" top="0.75" bottom="0.75" header="0" footer="0"/>
  <pageSetup fitToHeight="0" pageOrder="overThenDown" orientation="portrait" cellComments="atEnd"/>
  <extLst>
    <ext xmlns:x14="http://schemas.microsoft.com/office/spreadsheetml/2009/9/main" uri="{CCE6A557-97BC-4b89-ADB6-D9C93CAAB3DF}">
      <x14:dataValidations xmlns:xm="http://schemas.microsoft.com/office/excel/2006/main" count="2">
        <x14:dataValidation type="list" allowBlank="1" showErrorMessage="1" xr:uid="{00000000-0002-0000-0300-000003000000}">
          <x14:formula1>
            <xm:f>Setup!$C$40:$C$48</xm:f>
          </x14:formula1>
          <xm:sqref>M7:M201</xm:sqref>
        </x14:dataValidation>
        <x14:dataValidation type="list" allowBlank="1" showErrorMessage="1" xr:uid="{00000000-0002-0000-0300-000000000000}">
          <x14:formula1>
            <xm:f>Setup!$C$26:$C$31</xm:f>
          </x14:formula1>
          <xm:sqref>L7:L201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K201"/>
  <sheetViews>
    <sheetView showGridLines="0" topLeftCell="D1" zoomScale="140" zoomScaleNormal="140" workbookViewId="0">
      <selection activeCell="D1" sqref="D1"/>
    </sheetView>
  </sheetViews>
  <sheetFormatPr baseColWidth="10" defaultColWidth="12.6640625" defaultRowHeight="15.75" customHeight="1" x14ac:dyDescent="0.15"/>
  <cols>
    <col min="1" max="1" width="12.6640625" hidden="1" customWidth="1"/>
    <col min="2" max="3" width="5.1640625" hidden="1" customWidth="1"/>
    <col min="4" max="4" width="0.6640625" customWidth="1"/>
    <col min="5" max="5" width="31.33203125" customWidth="1"/>
    <col min="6" max="7" width="5.1640625" hidden="1" customWidth="1"/>
    <col min="8" max="8" width="0.6640625" customWidth="1"/>
    <col min="9" max="9" width="31.33203125" customWidth="1"/>
    <col min="10" max="11" width="5.1640625" hidden="1" customWidth="1"/>
    <col min="12" max="12" width="0.6640625" customWidth="1"/>
    <col min="13" max="13" width="31.33203125" customWidth="1"/>
    <col min="14" max="15" width="5.1640625" hidden="1" customWidth="1"/>
    <col min="16" max="16" width="0.6640625" customWidth="1"/>
    <col min="17" max="17" width="31.33203125" customWidth="1"/>
    <col min="18" max="19" width="5.1640625" hidden="1" customWidth="1"/>
    <col min="20" max="20" width="0.6640625" customWidth="1"/>
    <col min="21" max="21" width="31.33203125" customWidth="1"/>
    <col min="22" max="23" width="5.1640625" hidden="1" customWidth="1"/>
    <col min="24" max="24" width="0.6640625" customWidth="1"/>
    <col min="25" max="25" width="31.33203125" customWidth="1"/>
    <col min="26" max="27" width="5.1640625" hidden="1" customWidth="1"/>
    <col min="28" max="28" width="0.6640625" customWidth="1"/>
    <col min="29" max="29" width="31.33203125" customWidth="1"/>
    <col min="30" max="31" width="5.1640625" hidden="1" customWidth="1"/>
    <col min="32" max="32" width="0.6640625" customWidth="1"/>
    <col min="33" max="33" width="31.33203125" customWidth="1"/>
    <col min="34" max="35" width="5.1640625" hidden="1" customWidth="1"/>
    <col min="36" max="36" width="0.6640625" customWidth="1"/>
    <col min="37" max="37" width="31.33203125" customWidth="1"/>
  </cols>
  <sheetData>
    <row r="1" spans="1:37" ht="22.5" customHeight="1" x14ac:dyDescent="0.15">
      <c r="A1" s="2"/>
      <c r="B1" s="24"/>
      <c r="C1" s="54"/>
      <c r="D1" s="54"/>
      <c r="E1" s="148" t="s">
        <v>45</v>
      </c>
      <c r="F1" s="130"/>
      <c r="G1" s="130"/>
      <c r="H1" s="130"/>
      <c r="I1" s="130"/>
      <c r="J1" s="55"/>
      <c r="K1" s="55"/>
      <c r="L1" s="55"/>
      <c r="M1" s="25"/>
      <c r="N1" s="55"/>
      <c r="O1" s="55"/>
      <c r="P1" s="55"/>
      <c r="Q1" s="25"/>
      <c r="R1" s="55"/>
      <c r="S1" s="55"/>
      <c r="T1" s="55"/>
      <c r="U1" s="25"/>
      <c r="V1" s="55"/>
      <c r="W1" s="55"/>
      <c r="X1" s="55"/>
      <c r="Y1" s="25"/>
      <c r="Z1" s="55"/>
      <c r="AA1" s="55"/>
      <c r="AB1" s="55"/>
      <c r="AC1" s="25"/>
      <c r="AD1" s="55"/>
      <c r="AE1" s="55"/>
      <c r="AF1" s="55"/>
      <c r="AG1" s="25"/>
      <c r="AH1" s="55"/>
      <c r="AI1" s="55"/>
      <c r="AJ1" s="55"/>
      <c r="AK1" s="26"/>
    </row>
    <row r="2" spans="1:37" ht="22.5" customHeight="1" x14ac:dyDescent="0.15">
      <c r="A2" s="1"/>
      <c r="B2" s="56"/>
      <c r="C2" s="1"/>
      <c r="D2" s="1"/>
      <c r="E2" s="127"/>
      <c r="F2" s="127"/>
      <c r="G2" s="127"/>
      <c r="H2" s="127"/>
      <c r="I2" s="127"/>
      <c r="J2" s="28"/>
      <c r="K2" s="28"/>
      <c r="L2" s="28"/>
      <c r="M2" s="33"/>
      <c r="N2" s="28"/>
      <c r="O2" s="28"/>
      <c r="P2" s="28"/>
      <c r="Q2" s="33"/>
      <c r="R2" s="28"/>
      <c r="S2" s="28"/>
      <c r="T2" s="28"/>
      <c r="U2" s="33"/>
      <c r="V2" s="28"/>
      <c r="W2" s="28"/>
      <c r="X2" s="28"/>
      <c r="Y2" s="33"/>
      <c r="Z2" s="28"/>
      <c r="AA2" s="28"/>
      <c r="AB2" s="28"/>
      <c r="AC2" s="33"/>
      <c r="AD2" s="28"/>
      <c r="AE2" s="28"/>
      <c r="AF2" s="28"/>
      <c r="AG2" s="33"/>
      <c r="AH2" s="28"/>
      <c r="AI2" s="28"/>
      <c r="AJ2" s="28"/>
      <c r="AK2" s="57"/>
    </row>
    <row r="3" spans="1:37" ht="22.5" customHeight="1" x14ac:dyDescent="0.15">
      <c r="A3" s="1"/>
      <c r="B3" s="56"/>
      <c r="C3" s="1"/>
      <c r="D3" s="1"/>
      <c r="E3" s="34" t="s">
        <v>46</v>
      </c>
      <c r="F3" s="58"/>
      <c r="G3" s="58"/>
      <c r="H3" s="58"/>
      <c r="I3" s="58"/>
      <c r="J3" s="58"/>
      <c r="K3" s="58"/>
      <c r="L3" s="58"/>
      <c r="M3" s="33"/>
      <c r="N3" s="58"/>
      <c r="O3" s="58"/>
      <c r="P3" s="58"/>
      <c r="Q3" s="33"/>
      <c r="R3" s="58"/>
      <c r="S3" s="58"/>
      <c r="T3" s="58"/>
      <c r="U3" s="33"/>
      <c r="V3" s="58"/>
      <c r="W3" s="58"/>
      <c r="X3" s="58"/>
      <c r="Y3" s="33"/>
      <c r="Z3" s="58"/>
      <c r="AA3" s="58"/>
      <c r="AB3" s="58"/>
      <c r="AC3" s="33"/>
      <c r="AD3" s="58"/>
      <c r="AE3" s="58"/>
      <c r="AF3" s="58"/>
      <c r="AG3" s="33"/>
      <c r="AH3" s="58"/>
      <c r="AI3" s="58"/>
      <c r="AJ3" s="58"/>
      <c r="AK3" s="57"/>
    </row>
    <row r="4" spans="1:37" ht="22.5" customHeight="1" x14ac:dyDescent="0.15">
      <c r="A4" s="1" t="str">
        <f ca="1">IFERROR(__xludf.DUMMYFUNCTION("IFERROR(SPLIT(M3, "" → "",FALSE,TRUE),"""")"),"")</f>
        <v/>
      </c>
      <c r="B4" s="59"/>
      <c r="C4" s="60"/>
      <c r="D4" s="60"/>
      <c r="E4" s="60"/>
      <c r="F4" s="60"/>
      <c r="G4" s="60"/>
      <c r="H4" s="60"/>
      <c r="I4" s="60"/>
      <c r="J4" s="60"/>
      <c r="K4" s="60"/>
      <c r="L4" s="60"/>
      <c r="M4" s="39"/>
      <c r="N4" s="60"/>
      <c r="O4" s="60"/>
      <c r="P4" s="60"/>
      <c r="Q4" s="39"/>
      <c r="R4" s="60"/>
      <c r="S4" s="60"/>
      <c r="T4" s="60"/>
      <c r="U4" s="39"/>
      <c r="V4" s="60"/>
      <c r="W4" s="60"/>
      <c r="X4" s="60"/>
      <c r="Y4" s="39"/>
      <c r="Z4" s="60"/>
      <c r="AA4" s="60"/>
      <c r="AB4" s="60"/>
      <c r="AC4" s="39"/>
      <c r="AD4" s="60"/>
      <c r="AE4" s="60"/>
      <c r="AF4" s="60"/>
      <c r="AG4" s="39"/>
      <c r="AH4" s="60"/>
      <c r="AI4" s="60"/>
      <c r="AJ4" s="60"/>
      <c r="AK4" s="61"/>
    </row>
    <row r="5" spans="1:37" ht="30" customHeight="1" x14ac:dyDescent="0.15">
      <c r="A5" s="62" t="s">
        <v>47</v>
      </c>
      <c r="B5" s="63"/>
      <c r="C5" s="1"/>
      <c r="D5" s="1"/>
      <c r="E5" s="64" t="s">
        <v>0</v>
      </c>
      <c r="F5" s="63"/>
      <c r="G5" s="1"/>
      <c r="H5" s="1"/>
      <c r="I5" s="64" t="s">
        <v>1</v>
      </c>
      <c r="J5" s="63"/>
      <c r="K5" s="1"/>
      <c r="L5" s="1"/>
      <c r="M5" s="64" t="s">
        <v>4</v>
      </c>
      <c r="N5" s="63"/>
      <c r="O5" s="1"/>
      <c r="P5" s="1"/>
      <c r="Q5" s="64" t="s">
        <v>2</v>
      </c>
      <c r="R5" s="63"/>
      <c r="S5" s="1"/>
      <c r="T5" s="1"/>
      <c r="U5" s="64" t="s">
        <v>27</v>
      </c>
      <c r="V5" s="63"/>
      <c r="W5" s="1"/>
      <c r="X5" s="1"/>
      <c r="Y5" s="64" t="s">
        <v>3</v>
      </c>
      <c r="Z5" s="63"/>
      <c r="AA5" s="1"/>
      <c r="AB5" s="1"/>
      <c r="AC5" s="64"/>
      <c r="AD5" s="63"/>
      <c r="AE5" s="1"/>
      <c r="AF5" s="1"/>
      <c r="AG5" s="64"/>
      <c r="AH5" s="63"/>
      <c r="AI5" s="1"/>
      <c r="AJ5" s="1"/>
      <c r="AK5" s="64"/>
    </row>
    <row r="6" spans="1:37" ht="22.5" customHeight="1" x14ac:dyDescent="0.15">
      <c r="A6" s="65">
        <v>1</v>
      </c>
      <c r="B6" s="66" t="str">
        <f t="array" ref="B6">IFERROR(INDEX(Gantt!$C:$C, MATCH(E$5&amp;"-"&amp;$A6,Gantt!$B:$B,0),1),"")</f>
        <v/>
      </c>
      <c r="C6" s="67" t="str">
        <f t="array" ref="C6">IFERROR(INDEX(Gantt!$D:$D, MATCH(E$5&amp;"-"&amp;$A6,Gantt!$B:$B,0),1),"")</f>
        <v/>
      </c>
      <c r="D6" s="47"/>
      <c r="E6" s="68" t="str">
        <f t="array" ref="E6">IFERROR(INDEX(Gantt!$H:$H, MATCH(E$5&amp;"-"&amp;$A6,Gantt!$B:$B,0),1),"")</f>
        <v/>
      </c>
      <c r="F6" s="66" t="str">
        <f t="array" ref="F6">IFERROR(INDEX(Gantt!$C:$C, MATCH(I$5&amp;"-"&amp;$A6,Gantt!$B:$B,0),1),"")</f>
        <v/>
      </c>
      <c r="G6" s="67" t="str">
        <f t="array" ref="G6">IFERROR(INDEX(Gantt!$D:$D, MATCH(I$5&amp;"-"&amp;$A6,Gantt!$B:$B,0),1),"")</f>
        <v/>
      </c>
      <c r="H6" s="47"/>
      <c r="I6" s="68" t="str">
        <f t="array" ref="I6">IFERROR(INDEX(Gantt!$H:$H, MATCH(I$5&amp;"-"&amp;$A6,Gantt!$B:$B,0),1),"")</f>
        <v/>
      </c>
      <c r="J6" s="66" t="str">
        <f t="array" ref="J6">IFERROR(INDEX(Gantt!$C:$C, MATCH(M$5&amp;"-"&amp;$A6,Gantt!$B:$B,0),1),"")</f>
        <v/>
      </c>
      <c r="K6" s="67" t="str">
        <f t="array" ref="K6">IFERROR(INDEX(Gantt!$D:$D, MATCH(M$5&amp;"-"&amp;$A6,Gantt!$B:$B,0),1),"")</f>
        <v/>
      </c>
      <c r="L6" s="47"/>
      <c r="M6" s="68" t="str">
        <f t="array" ref="M6">IFERROR(INDEX(Gantt!$H:$H, MATCH(M$5&amp;"-"&amp;$A6,Gantt!$B:$B,0),1),"")</f>
        <v/>
      </c>
      <c r="N6" s="66" t="str">
        <f t="array" ref="N6">IFERROR(INDEX(Gantt!$C:$C, MATCH(Q$5&amp;"-"&amp;$A6,Gantt!$B:$B,0),1),"")</f>
        <v/>
      </c>
      <c r="O6" s="67" t="str">
        <f t="array" ref="O6">IFERROR(INDEX(Gantt!$D:$D, MATCH(Q$5&amp;"-"&amp;$A6,Gantt!$B:$B,0),1),"")</f>
        <v/>
      </c>
      <c r="P6" s="47"/>
      <c r="Q6" s="68" t="str">
        <f t="array" ref="Q6">IFERROR(INDEX(Gantt!$H:$H, MATCH(Q$5&amp;"-"&amp;$A6,Gantt!$B:$B,0),1),"")</f>
        <v/>
      </c>
      <c r="R6" s="66" t="str">
        <f t="array" ref="R6">IFERROR(INDEX(Gantt!$C:$C, MATCH(U$5&amp;"-"&amp;$A6,Gantt!$B:$B,0),1),"")</f>
        <v/>
      </c>
      <c r="S6" s="67" t="str">
        <f t="array" ref="S6">IFERROR(INDEX(Gantt!$D:$D, MATCH(U$5&amp;"-"&amp;$A6,Gantt!$B:$B,0),1),"")</f>
        <v/>
      </c>
      <c r="T6" s="47"/>
      <c r="U6" s="68" t="str">
        <f t="array" ref="U6">IFERROR(INDEX(Gantt!$H:$H, MATCH(U$5&amp;"-"&amp;$A6,Gantt!$B:$B,0),1),"")</f>
        <v/>
      </c>
      <c r="V6" s="66" t="str">
        <f t="array" ref="V6">IFERROR(INDEX(Gantt!$C:$C, MATCH(Y$5&amp;"-"&amp;$A6,Gantt!$B:$B,0),1),"")</f>
        <v/>
      </c>
      <c r="W6" s="67" t="str">
        <f t="array" ref="W6">IFERROR(INDEX(Gantt!$D:$D, MATCH(Y$5&amp;"-"&amp;$A6,Gantt!$B:$B,0),1),"")</f>
        <v/>
      </c>
      <c r="X6" s="47"/>
      <c r="Y6" s="68" t="str">
        <f t="array" ref="Y6">IFERROR(INDEX(Gantt!$H:$H, MATCH(Y$5&amp;"-"&amp;$A6,Gantt!$B:$B,0),1),"")</f>
        <v/>
      </c>
      <c r="Z6" s="66" t="str">
        <f t="array" ref="Z6">IFERROR(INDEX(Gantt!$C:$C, MATCH(AC$5&amp;"-"&amp;$A6,Gantt!$B:$B,0),1),"")</f>
        <v/>
      </c>
      <c r="AA6" s="67" t="str">
        <f t="array" ref="AA6">IFERROR(INDEX(Gantt!$D:$D, MATCH(AC$5&amp;"-"&amp;$A6,Gantt!$B:$B,0),1),"")</f>
        <v/>
      </c>
      <c r="AB6" s="47"/>
      <c r="AC6" s="68" t="str">
        <f t="array" ref="AC6">IFERROR(INDEX(Gantt!$H:$H, MATCH(AC$5&amp;"-"&amp;$A6,Gantt!$B:$B,0),1),"")</f>
        <v/>
      </c>
      <c r="AD6" s="66" t="str">
        <f t="array" ref="AD6">IFERROR(INDEX(Gantt!$C:$C, MATCH(AG$5&amp;"-"&amp;$A6,Gantt!$B:$B,0),1),"")</f>
        <v/>
      </c>
      <c r="AE6" s="67" t="str">
        <f t="array" ref="AE6">IFERROR(INDEX(Gantt!$D:$D, MATCH(AG$5&amp;"-"&amp;$A6,Gantt!$B:$B,0),1),"")</f>
        <v/>
      </c>
      <c r="AF6" s="47"/>
      <c r="AG6" s="68" t="str">
        <f t="array" ref="AG6">IFERROR(INDEX(Gantt!$H:$H, MATCH(AG$5&amp;"-"&amp;$A6,Gantt!$B:$B,0),1),"")</f>
        <v/>
      </c>
      <c r="AH6" s="66" t="str">
        <f t="array" ref="AH6">IFERROR(INDEX(Gantt!$C:$C, MATCH(AK$5&amp;"-"&amp;$A6,Gantt!$B:$B,0),1),"")</f>
        <v/>
      </c>
      <c r="AI6" s="67" t="str">
        <f t="array" ref="AI6">IFERROR(INDEX(Gantt!$D:$D, MATCH(AK$5&amp;"-"&amp;$A6,Gantt!$B:$B,0),1),"")</f>
        <v/>
      </c>
      <c r="AJ6" s="47"/>
      <c r="AK6" s="68" t="str">
        <f t="array" ref="AK6">IFERROR(INDEX(Gantt!$H:$H, MATCH(AK$5&amp;"-"&amp;$A6,Gantt!$B:$B,0),1),"")</f>
        <v/>
      </c>
    </row>
    <row r="7" spans="1:37" ht="22.5" customHeight="1" x14ac:dyDescent="0.15">
      <c r="A7" s="46">
        <v>1</v>
      </c>
      <c r="B7" s="66" t="str">
        <f t="array" ref="B7">IFERROR(INDEX(Gantt!$C:$C, MATCH(E$5&amp;"-"&amp;$A7,Gantt!$B:$B,0),1),"")</f>
        <v/>
      </c>
      <c r="C7" s="67" t="str">
        <f t="array" ref="C7">IFERROR(INDEX(Gantt!$D:$D, MATCH(E$5&amp;"-"&amp;$A7,Gantt!$B:$B,0),1),"")</f>
        <v/>
      </c>
      <c r="D7" s="47"/>
      <c r="E7" s="69" t="str">
        <f>IFERROR(INDEX(Gantt!$L:$L, MATCH(E$5&amp;"-"&amp;$A7,Gantt!$B:$B,0),1),"")</f>
        <v/>
      </c>
      <c r="F7" s="66" t="str">
        <f t="array" ref="F7">IFERROR(INDEX(Gantt!$C:$C, MATCH(I$5&amp;"-"&amp;$A7,Gantt!$B:$B,0),1),"")</f>
        <v/>
      </c>
      <c r="G7" s="67" t="str">
        <f t="array" ref="G7">IFERROR(INDEX(Gantt!$D:$D, MATCH(I$5&amp;"-"&amp;$A7,Gantt!$B:$B,0),1),"")</f>
        <v/>
      </c>
      <c r="H7" s="47"/>
      <c r="I7" s="69" t="str">
        <f>IFERROR(INDEX(Gantt!$L:$L, MATCH(I$5&amp;"-"&amp;$A7,Gantt!$B:$B,0),1),"")</f>
        <v/>
      </c>
      <c r="J7" s="66" t="str">
        <f t="array" ref="J7">IFERROR(INDEX(Gantt!$C:$C, MATCH(M$5&amp;"-"&amp;$A7,Gantt!$B:$B,0),1),"")</f>
        <v/>
      </c>
      <c r="K7" s="67" t="str">
        <f t="array" ref="K7">IFERROR(INDEX(Gantt!$D:$D, MATCH(M$5&amp;"-"&amp;$A7,Gantt!$B:$B,0),1),"")</f>
        <v/>
      </c>
      <c r="L7" s="47"/>
      <c r="M7" s="69" t="str">
        <f>IFERROR(INDEX(Gantt!$L:$L, MATCH(M$5&amp;"-"&amp;$A7,Gantt!$B:$B,0),1),"")</f>
        <v/>
      </c>
      <c r="N7" s="66" t="str">
        <f t="array" ref="N7">IFERROR(INDEX(Gantt!$C:$C, MATCH(Q$5&amp;"-"&amp;$A7,Gantt!$B:$B,0),1),"")</f>
        <v/>
      </c>
      <c r="O7" s="67" t="str">
        <f t="array" ref="O7">IFERROR(INDEX(Gantt!$D:$D, MATCH(Q$5&amp;"-"&amp;$A7,Gantt!$B:$B,0),1),"")</f>
        <v/>
      </c>
      <c r="P7" s="47"/>
      <c r="Q7" s="69" t="str">
        <f>IFERROR(INDEX(Gantt!$L:$L, MATCH(Q$5&amp;"-"&amp;$A7,Gantt!$B:$B,0),1),"")</f>
        <v/>
      </c>
      <c r="R7" s="66" t="str">
        <f t="array" ref="R7">IFERROR(INDEX(Gantt!$C:$C, MATCH(U$5&amp;"-"&amp;$A7,Gantt!$B:$B,0),1),"")</f>
        <v/>
      </c>
      <c r="S7" s="67" t="str">
        <f t="array" ref="S7">IFERROR(INDEX(Gantt!$D:$D, MATCH(U$5&amp;"-"&amp;$A7,Gantt!$B:$B,0),1),"")</f>
        <v/>
      </c>
      <c r="T7" s="47"/>
      <c r="U7" s="69" t="str">
        <f>IFERROR(INDEX(Gantt!$L:$L, MATCH(U$5&amp;"-"&amp;$A7,Gantt!$B:$B,0),1),"")</f>
        <v/>
      </c>
      <c r="V7" s="66" t="str">
        <f t="array" ref="V7">IFERROR(INDEX(Gantt!$C:$C, MATCH(Y$5&amp;"-"&amp;$A7,Gantt!$B:$B,0),1),"")</f>
        <v/>
      </c>
      <c r="W7" s="67" t="str">
        <f t="array" ref="W7">IFERROR(INDEX(Gantt!$D:$D, MATCH(Y$5&amp;"-"&amp;$A7,Gantt!$B:$B,0),1),"")</f>
        <v/>
      </c>
      <c r="X7" s="47"/>
      <c r="Y7" s="69" t="str">
        <f>IFERROR(INDEX(Gantt!$L:$L, MATCH(Y$5&amp;"-"&amp;$A7,Gantt!$B:$B,0),1),"")</f>
        <v/>
      </c>
      <c r="Z7" s="66" t="str">
        <f t="array" ref="Z7">IFERROR(INDEX(Gantt!$C:$C, MATCH(AC$5&amp;"-"&amp;$A7,Gantt!$B:$B,0),1),"")</f>
        <v/>
      </c>
      <c r="AA7" s="67" t="str">
        <f t="array" ref="AA7">IFERROR(INDEX(Gantt!$D:$D, MATCH(AC$5&amp;"-"&amp;$A7,Gantt!$B:$B,0),1),"")</f>
        <v/>
      </c>
      <c r="AB7" s="47"/>
      <c r="AC7" s="69" t="str">
        <f>IFERROR(INDEX(Gantt!$L:$L, MATCH(AC$5&amp;"-"&amp;$A7,Gantt!$B:$B,0),1),"")</f>
        <v/>
      </c>
      <c r="AD7" s="66" t="str">
        <f t="array" ref="AD7">IFERROR(INDEX(Gantt!$C:$C, MATCH(AG$5&amp;"-"&amp;$A7,Gantt!$B:$B,0),1),"")</f>
        <v/>
      </c>
      <c r="AE7" s="67" t="str">
        <f t="array" ref="AE7">IFERROR(INDEX(Gantt!$D:$D, MATCH(AG$5&amp;"-"&amp;$A7,Gantt!$B:$B,0),1),"")</f>
        <v/>
      </c>
      <c r="AF7" s="47"/>
      <c r="AG7" s="69" t="str">
        <f>IFERROR(INDEX(Gantt!$L:$L, MATCH(AG$5&amp;"-"&amp;$A7,Gantt!$B:$B,0),1),"")</f>
        <v/>
      </c>
      <c r="AH7" s="66" t="str">
        <f t="array" ref="AH7">IFERROR(INDEX(Gantt!$C:$C, MATCH(AK$5&amp;"-"&amp;$A7,Gantt!$B:$B,0),1),"")</f>
        <v/>
      </c>
      <c r="AI7" s="67" t="str">
        <f t="array" ref="AI7">IFERROR(INDEX(Gantt!$D:$D, MATCH(AK$5&amp;"-"&amp;$A7,Gantt!$B:$B,0),1),"")</f>
        <v/>
      </c>
      <c r="AJ7" s="47"/>
      <c r="AK7" s="69" t="str">
        <f>IFERROR(INDEX(Gantt!$L:$L, MATCH(AK$5&amp;"-"&amp;$A7,Gantt!$B:$B,0),1),"")</f>
        <v/>
      </c>
    </row>
    <row r="8" spans="1:37" ht="22.5" customHeight="1" x14ac:dyDescent="0.15">
      <c r="A8" s="46">
        <v>1</v>
      </c>
      <c r="B8" s="66" t="str">
        <f t="array" ref="B8">IFERROR(INDEX(Gantt!$C:$C, MATCH(E$5&amp;"-"&amp;$A8,Gantt!$B:$B,0),1),"")</f>
        <v/>
      </c>
      <c r="C8" s="67" t="str">
        <f t="array" ref="C8">IFERROR(INDEX(Gantt!$D:$D, MATCH(E$5&amp;"-"&amp;$A8,Gantt!$B:$B,0),1),"")</f>
        <v/>
      </c>
      <c r="D8" s="47"/>
      <c r="E8" s="70" t="str">
        <f>IFERROR("Start Date: "&amp;TEXT(INDEX(Gantt!$I:$I, MATCH(E$5&amp;"-"&amp;$A8,Gantt!$B:$B,0),1),IF(DateFmt="EU","dd/mm/yyyy","mm/dd/yyyy")),"")</f>
        <v/>
      </c>
      <c r="F8" s="66" t="str">
        <f t="array" ref="F8">IFERROR(INDEX(Gantt!$C:$C, MATCH(I$5&amp;"-"&amp;$A8,Gantt!$B:$B,0),1),"")</f>
        <v/>
      </c>
      <c r="G8" s="67" t="str">
        <f t="array" ref="G8">IFERROR(INDEX(Gantt!$D:$D, MATCH(I$5&amp;"-"&amp;$A8,Gantt!$B:$B,0),1),"")</f>
        <v/>
      </c>
      <c r="H8" s="47"/>
      <c r="I8" s="70" t="str">
        <f>IFERROR("Start Date: "&amp;TEXT(INDEX(Gantt!$I:$I, MATCH(I$5&amp;"-"&amp;$A8,Gantt!$B:$B,0),1),IF(DateFmt="EU","dd/mm/yyyy","mm/dd/yyyy")),"")</f>
        <v/>
      </c>
      <c r="J8" s="66" t="str">
        <f t="array" ref="J8">IFERROR(INDEX(Gantt!$C:$C, MATCH(M$5&amp;"-"&amp;$A8,Gantt!$B:$B,0),1),"")</f>
        <v/>
      </c>
      <c r="K8" s="67" t="str">
        <f t="array" ref="K8">IFERROR(INDEX(Gantt!$D:$D, MATCH(M$5&amp;"-"&amp;$A8,Gantt!$B:$B,0),1),"")</f>
        <v/>
      </c>
      <c r="L8" s="47"/>
      <c r="M8" s="70" t="str">
        <f>IFERROR("Start Date: "&amp;TEXT(INDEX(Gantt!$I:$I, MATCH(M$5&amp;"-"&amp;$A8,Gantt!$B:$B,0),1),IF(DateFmt="EU","dd/mm/yyyy","mm/dd/yyyy")),"")</f>
        <v/>
      </c>
      <c r="N8" s="66" t="str">
        <f t="array" ref="N8">IFERROR(INDEX(Gantt!$C:$C, MATCH(Q$5&amp;"-"&amp;$A8,Gantt!$B:$B,0),1),"")</f>
        <v/>
      </c>
      <c r="O8" s="67" t="str">
        <f t="array" ref="O8">IFERROR(INDEX(Gantt!$D:$D, MATCH(Q$5&amp;"-"&amp;$A8,Gantt!$B:$B,0),1),"")</f>
        <v/>
      </c>
      <c r="P8" s="47"/>
      <c r="Q8" s="70" t="str">
        <f>IFERROR("Start Date: "&amp;TEXT(INDEX(Gantt!$I:$I, MATCH(Q$5&amp;"-"&amp;$A8,Gantt!$B:$B,0),1),IF(DateFmt="EU","dd/mm/yyyy","mm/dd/yyyy")),"")</f>
        <v/>
      </c>
      <c r="R8" s="66" t="str">
        <f t="array" ref="R8">IFERROR(INDEX(Gantt!$C:$C, MATCH(U$5&amp;"-"&amp;$A8,Gantt!$B:$B,0),1),"")</f>
        <v/>
      </c>
      <c r="S8" s="67" t="str">
        <f t="array" ref="S8">IFERROR(INDEX(Gantt!$D:$D, MATCH(U$5&amp;"-"&amp;$A8,Gantt!$B:$B,0),1),"")</f>
        <v/>
      </c>
      <c r="T8" s="47"/>
      <c r="U8" s="70" t="str">
        <f>IFERROR("Start Date: "&amp;TEXT(INDEX(Gantt!$I:$I, MATCH(U$5&amp;"-"&amp;$A8,Gantt!$B:$B,0),1),IF(DateFmt="EU","dd/mm/yyyy","mm/dd/yyyy")),"")</f>
        <v/>
      </c>
      <c r="V8" s="66" t="str">
        <f t="array" ref="V8">IFERROR(INDEX(Gantt!$C:$C, MATCH(Y$5&amp;"-"&amp;$A8,Gantt!$B:$B,0),1),"")</f>
        <v/>
      </c>
      <c r="W8" s="67" t="str">
        <f t="array" ref="W8">IFERROR(INDEX(Gantt!$D:$D, MATCH(Y$5&amp;"-"&amp;$A8,Gantt!$B:$B,0),1),"")</f>
        <v/>
      </c>
      <c r="X8" s="47"/>
      <c r="Y8" s="70" t="str">
        <f>IFERROR("Start Date: "&amp;TEXT(INDEX(Gantt!$I:$I, MATCH(Y$5&amp;"-"&amp;$A8,Gantt!$B:$B,0),1),IF(DateFmt="EU","dd/mm/yyyy","mm/dd/yyyy")),"")</f>
        <v/>
      </c>
      <c r="Z8" s="66" t="str">
        <f t="array" ref="Z8">IFERROR(INDEX(Gantt!$C:$C, MATCH(AC$5&amp;"-"&amp;$A8,Gantt!$B:$B,0),1),"")</f>
        <v/>
      </c>
      <c r="AA8" s="67" t="str">
        <f t="array" ref="AA8">IFERROR(INDEX(Gantt!$D:$D, MATCH(AC$5&amp;"-"&amp;$A8,Gantt!$B:$B,0),1),"")</f>
        <v/>
      </c>
      <c r="AB8" s="47"/>
      <c r="AC8" s="70" t="str">
        <f>IFERROR("Start Date: "&amp;TEXT(INDEX(Gantt!$I:$I, MATCH(AC$5&amp;"-"&amp;$A8,Gantt!$B:$B,0),1),IF(DateFmt="EU","dd/mm/yyyy","mm/dd/yyyy")),"")</f>
        <v/>
      </c>
      <c r="AD8" s="66" t="str">
        <f t="array" ref="AD8">IFERROR(INDEX(Gantt!$C:$C, MATCH(AG$5&amp;"-"&amp;$A8,Gantt!$B:$B,0),1),"")</f>
        <v/>
      </c>
      <c r="AE8" s="67" t="str">
        <f t="array" ref="AE8">IFERROR(INDEX(Gantt!$D:$D, MATCH(AG$5&amp;"-"&amp;$A8,Gantt!$B:$B,0),1),"")</f>
        <v/>
      </c>
      <c r="AF8" s="47"/>
      <c r="AG8" s="70" t="str">
        <f>IFERROR("Start Date: "&amp;TEXT(INDEX(Gantt!$I:$I, MATCH(AG$5&amp;"-"&amp;$A8,Gantt!$B:$B,0),1),IF(DateFmt="EU","dd/mm/yyyy","mm/dd/yyyy")),"")</f>
        <v/>
      </c>
      <c r="AH8" s="66" t="str">
        <f t="array" ref="AH8">IFERROR(INDEX(Gantt!$C:$C, MATCH(AK$5&amp;"-"&amp;$A8,Gantt!$B:$B,0),1),"")</f>
        <v/>
      </c>
      <c r="AI8" s="67" t="str">
        <f t="array" ref="AI8">IFERROR(INDEX(Gantt!$D:$D, MATCH(AK$5&amp;"-"&amp;$A8,Gantt!$B:$B,0),1),"")</f>
        <v/>
      </c>
      <c r="AJ8" s="47"/>
      <c r="AK8" s="70" t="str">
        <f>IFERROR("Start Date: "&amp;TEXT(INDEX(Gantt!$I:$I, MATCH(AK$5&amp;"-"&amp;$A8,Gantt!$B:$B,0),1),IF(DateFmt="EU","dd/mm/yyyy","mm/dd/yyyy")),"")</f>
        <v/>
      </c>
    </row>
    <row r="9" spans="1:37" ht="22.5" customHeight="1" x14ac:dyDescent="0.15">
      <c r="A9" s="46">
        <v>1</v>
      </c>
      <c r="B9" s="66" t="str">
        <f t="array" ref="B9">IFERROR(INDEX(Gantt!$C:$C, MATCH(E$5&amp;"-"&amp;$A9,Gantt!$B:$B,0),1),"")</f>
        <v/>
      </c>
      <c r="C9" s="67" t="str">
        <f t="array" ref="C9">IFERROR(INDEX(Gantt!$D:$D, MATCH(E$5&amp;"-"&amp;$A9,Gantt!$B:$B,0),1),"")</f>
        <v/>
      </c>
      <c r="D9" s="47"/>
      <c r="E9" s="71" t="str">
        <f>IFERROR("End Date: "&amp;TEXT(INDEX(Gantt!$J:$J, MATCH(E$5&amp;"-"&amp;$A9,Gantt!$B:$B,0),1),IF(DateFmt="EU","dd/mm/yyyy","mm/dd/yyyy")),"")</f>
        <v/>
      </c>
      <c r="F9" s="66" t="str">
        <f t="array" ref="F9">IFERROR(INDEX(Gantt!$C:$C, MATCH(I$5&amp;"-"&amp;$A9,Gantt!$B:$B,0),1),"")</f>
        <v/>
      </c>
      <c r="G9" s="67" t="str">
        <f t="array" ref="G9">IFERROR(INDEX(Gantt!$D:$D, MATCH(I$5&amp;"-"&amp;$A9,Gantt!$B:$B,0),1),"")</f>
        <v/>
      </c>
      <c r="H9" s="47"/>
      <c r="I9" s="71" t="str">
        <f>IFERROR("End Date: "&amp;TEXT(INDEX(Gantt!$J:$J, MATCH(I$5&amp;"-"&amp;$A9,Gantt!$B:$B,0),1),IF(DateFmt="EU","dd/mm/yyyy","mm/dd/yyyy")),"")</f>
        <v/>
      </c>
      <c r="J9" s="66" t="str">
        <f t="array" ref="J9">IFERROR(INDEX(Gantt!$C:$C, MATCH(M$5&amp;"-"&amp;$A9,Gantt!$B:$B,0),1),"")</f>
        <v/>
      </c>
      <c r="K9" s="67" t="str">
        <f t="array" ref="K9">IFERROR(INDEX(Gantt!$D:$D, MATCH(M$5&amp;"-"&amp;$A9,Gantt!$B:$B,0),1),"")</f>
        <v/>
      </c>
      <c r="L9" s="47"/>
      <c r="M9" s="71" t="str">
        <f>IFERROR("End Date: "&amp;TEXT(INDEX(Gantt!$J:$J, MATCH(M$5&amp;"-"&amp;$A9,Gantt!$B:$B,0),1),IF(DateFmt="EU","dd/mm/yyyy","mm/dd/yyyy")),"")</f>
        <v/>
      </c>
      <c r="N9" s="66" t="str">
        <f t="array" ref="N9">IFERROR(INDEX(Gantt!$C:$C, MATCH(Q$5&amp;"-"&amp;$A9,Gantt!$B:$B,0),1),"")</f>
        <v/>
      </c>
      <c r="O9" s="67" t="str">
        <f t="array" ref="O9">IFERROR(INDEX(Gantt!$D:$D, MATCH(Q$5&amp;"-"&amp;$A9,Gantt!$B:$B,0),1),"")</f>
        <v/>
      </c>
      <c r="P9" s="47"/>
      <c r="Q9" s="71" t="str">
        <f>IFERROR("End Date: "&amp;TEXT(INDEX(Gantt!$J:$J, MATCH(Q$5&amp;"-"&amp;$A9,Gantt!$B:$B,0),1),IF(DateFmt="EU","dd/mm/yyyy","mm/dd/yyyy")),"")</f>
        <v/>
      </c>
      <c r="R9" s="66" t="str">
        <f t="array" ref="R9">IFERROR(INDEX(Gantt!$C:$C, MATCH(U$5&amp;"-"&amp;$A9,Gantt!$B:$B,0),1),"")</f>
        <v/>
      </c>
      <c r="S9" s="67" t="str">
        <f t="array" ref="S9">IFERROR(INDEX(Gantt!$D:$D, MATCH(U$5&amp;"-"&amp;$A9,Gantt!$B:$B,0),1),"")</f>
        <v/>
      </c>
      <c r="T9" s="47"/>
      <c r="U9" s="71" t="str">
        <f>IFERROR("End Date: "&amp;TEXT(INDEX(Gantt!$J:$J, MATCH(U$5&amp;"-"&amp;$A9,Gantt!$B:$B,0),1),IF(DateFmt="EU","dd/mm/yyyy","mm/dd/yyyy")),"")</f>
        <v/>
      </c>
      <c r="V9" s="66" t="str">
        <f t="array" ref="V9">IFERROR(INDEX(Gantt!$C:$C, MATCH(Y$5&amp;"-"&amp;$A9,Gantt!$B:$B,0),1),"")</f>
        <v/>
      </c>
      <c r="W9" s="67" t="str">
        <f t="array" ref="W9">IFERROR(INDEX(Gantt!$D:$D, MATCH(Y$5&amp;"-"&amp;$A9,Gantt!$B:$B,0),1),"")</f>
        <v/>
      </c>
      <c r="X9" s="47"/>
      <c r="Y9" s="71" t="str">
        <f>IFERROR("End Date: "&amp;TEXT(INDEX(Gantt!$J:$J, MATCH(Y$5&amp;"-"&amp;$A9,Gantt!$B:$B,0),1),IF(DateFmt="EU","dd/mm/yyyy","mm/dd/yyyy")),"")</f>
        <v/>
      </c>
      <c r="Z9" s="66" t="str">
        <f t="array" ref="Z9">IFERROR(INDEX(Gantt!$C:$C, MATCH(AC$5&amp;"-"&amp;$A9,Gantt!$B:$B,0),1),"")</f>
        <v/>
      </c>
      <c r="AA9" s="67" t="str">
        <f t="array" ref="AA9">IFERROR(INDEX(Gantt!$D:$D, MATCH(AC$5&amp;"-"&amp;$A9,Gantt!$B:$B,0),1),"")</f>
        <v/>
      </c>
      <c r="AB9" s="47"/>
      <c r="AC9" s="71" t="str">
        <f>IFERROR("End Date: "&amp;TEXT(INDEX(Gantt!$J:$J, MATCH(AC$5&amp;"-"&amp;$A9,Gantt!$B:$B,0),1),IF(DateFmt="EU","dd/mm/yyyy","mm/dd/yyyy")),"")</f>
        <v/>
      </c>
      <c r="AD9" s="66" t="str">
        <f t="array" ref="AD9">IFERROR(INDEX(Gantt!$C:$C, MATCH(AG$5&amp;"-"&amp;$A9,Gantt!$B:$B,0),1),"")</f>
        <v/>
      </c>
      <c r="AE9" s="67" t="str">
        <f t="array" ref="AE9">IFERROR(INDEX(Gantt!$D:$D, MATCH(AG$5&amp;"-"&amp;$A9,Gantt!$B:$B,0),1),"")</f>
        <v/>
      </c>
      <c r="AF9" s="47"/>
      <c r="AG9" s="71" t="str">
        <f>IFERROR("End Date: "&amp;TEXT(INDEX(Gantt!$J:$J, MATCH(AG$5&amp;"-"&amp;$A9,Gantt!$B:$B,0),1),IF(DateFmt="EU","dd/mm/yyyy","mm/dd/yyyy")),"")</f>
        <v/>
      </c>
      <c r="AH9" s="66" t="str">
        <f t="array" ref="AH9">IFERROR(INDEX(Gantt!$C:$C, MATCH(AK$5&amp;"-"&amp;$A9,Gantt!$B:$B,0),1),"")</f>
        <v/>
      </c>
      <c r="AI9" s="67" t="str">
        <f t="array" ref="AI9">IFERROR(INDEX(Gantt!$D:$D, MATCH(AK$5&amp;"-"&amp;$A9,Gantt!$B:$B,0),1),"")</f>
        <v/>
      </c>
      <c r="AJ9" s="47"/>
      <c r="AK9" s="71" t="str">
        <f>IFERROR("End Date: "&amp;TEXT(INDEX(Gantt!$J:$J, MATCH(AK$5&amp;"-"&amp;$A9,Gantt!$B:$B,0),1),IF(DateFmt="EU","dd/mm/yyyy","mm/dd/yyyy")),"")</f>
        <v/>
      </c>
    </row>
    <row r="10" spans="1:37" ht="22.5" customHeight="1" x14ac:dyDescent="0.15">
      <c r="A10" s="65">
        <f t="shared" ref="A10:A200" si="0">A6+1</f>
        <v>2</v>
      </c>
      <c r="B10" s="66" t="str">
        <f t="array" ref="B10">IFERROR(INDEX(Gantt!$C:$C, MATCH(E$5&amp;"-"&amp;$A10,Gantt!$B:$B,0),1),"")</f>
        <v/>
      </c>
      <c r="C10" s="67" t="str">
        <f t="array" ref="C10">IFERROR(INDEX(Gantt!$D:$D, MATCH(E$5&amp;"-"&amp;$A10,Gantt!$B:$B,0),1),"")</f>
        <v/>
      </c>
      <c r="D10" s="47"/>
      <c r="E10" s="68" t="str">
        <f t="array" ref="E10">IFERROR(INDEX(Gantt!$H:$H, MATCH(E$5&amp;"-"&amp;$A10,Gantt!$B:$B,0),1),"")</f>
        <v/>
      </c>
      <c r="F10" s="66" t="str">
        <f t="array" ref="F10">IFERROR(INDEX(Gantt!$C:$C, MATCH(I$5&amp;"-"&amp;$A10,Gantt!$B:$B,0),1),"")</f>
        <v/>
      </c>
      <c r="G10" s="67" t="str">
        <f t="array" ref="G10">IFERROR(INDEX(Gantt!$D:$D, MATCH(I$5&amp;"-"&amp;$A10,Gantt!$B:$B,0),1),"")</f>
        <v/>
      </c>
      <c r="H10" s="47"/>
      <c r="I10" s="68" t="str">
        <f t="array" ref="I10">IFERROR(INDEX(Gantt!$H:$H, MATCH(I$5&amp;"-"&amp;$A10,Gantt!$B:$B,0),1),"")</f>
        <v/>
      </c>
      <c r="J10" s="66" t="str">
        <f t="array" ref="J10">IFERROR(INDEX(Gantt!$C:$C, MATCH(M$5&amp;"-"&amp;$A10,Gantt!$B:$B,0),1),"")</f>
        <v/>
      </c>
      <c r="K10" s="67" t="str">
        <f t="array" ref="K10">IFERROR(INDEX(Gantt!$D:$D, MATCH(M$5&amp;"-"&amp;$A10,Gantt!$B:$B,0),1),"")</f>
        <v/>
      </c>
      <c r="L10" s="47"/>
      <c r="M10" s="68" t="str">
        <f t="array" ref="M10">IFERROR(INDEX(Gantt!$H:$H, MATCH(M$5&amp;"-"&amp;$A10,Gantt!$B:$B,0),1),"")</f>
        <v/>
      </c>
      <c r="N10" s="66" t="str">
        <f t="array" ref="N10">IFERROR(INDEX(Gantt!$C:$C, MATCH(Q$5&amp;"-"&amp;$A10,Gantt!$B:$B,0),1),"")</f>
        <v/>
      </c>
      <c r="O10" s="67" t="str">
        <f t="array" ref="O10">IFERROR(INDEX(Gantt!$D:$D, MATCH(Q$5&amp;"-"&amp;$A10,Gantt!$B:$B,0),1),"")</f>
        <v/>
      </c>
      <c r="P10" s="47"/>
      <c r="Q10" s="68" t="str">
        <f t="array" ref="Q10">IFERROR(INDEX(Gantt!$H:$H, MATCH(Q$5&amp;"-"&amp;$A10,Gantt!$B:$B,0),1),"")</f>
        <v/>
      </c>
      <c r="R10" s="66" t="str">
        <f t="array" ref="R10">IFERROR(INDEX(Gantt!$C:$C, MATCH(U$5&amp;"-"&amp;$A10,Gantt!$B:$B,0),1),"")</f>
        <v/>
      </c>
      <c r="S10" s="67" t="str">
        <f t="array" ref="S10">IFERROR(INDEX(Gantt!$D:$D, MATCH(U$5&amp;"-"&amp;$A10,Gantt!$B:$B,0),1),"")</f>
        <v/>
      </c>
      <c r="T10" s="47"/>
      <c r="U10" s="68" t="str">
        <f t="array" ref="U10">IFERROR(INDEX(Gantt!$H:$H, MATCH(U$5&amp;"-"&amp;$A10,Gantt!$B:$B,0),1),"")</f>
        <v/>
      </c>
      <c r="V10" s="66" t="str">
        <f t="array" ref="V10">IFERROR(INDEX(Gantt!$C:$C, MATCH(Y$5&amp;"-"&amp;$A10,Gantt!$B:$B,0),1),"")</f>
        <v/>
      </c>
      <c r="W10" s="67" t="str">
        <f t="array" ref="W10">IFERROR(INDEX(Gantt!$D:$D, MATCH(Y$5&amp;"-"&amp;$A10,Gantt!$B:$B,0),1),"")</f>
        <v/>
      </c>
      <c r="X10" s="47"/>
      <c r="Y10" s="68" t="str">
        <f t="array" ref="Y10">IFERROR(INDEX(Gantt!$H:$H, MATCH(Y$5&amp;"-"&amp;$A10,Gantt!$B:$B,0),1),"")</f>
        <v/>
      </c>
      <c r="Z10" s="66" t="str">
        <f t="array" ref="Z10">IFERROR(INDEX(Gantt!$C:$C, MATCH(AC$5&amp;"-"&amp;$A10,Gantt!$B:$B,0),1),"")</f>
        <v/>
      </c>
      <c r="AA10" s="67" t="str">
        <f t="array" ref="AA10">IFERROR(INDEX(Gantt!$D:$D, MATCH(AC$5&amp;"-"&amp;$A10,Gantt!$B:$B,0),1),"")</f>
        <v/>
      </c>
      <c r="AB10" s="47"/>
      <c r="AC10" s="68" t="str">
        <f t="array" ref="AC10">IFERROR(INDEX(Gantt!$H:$H, MATCH(AC$5&amp;"-"&amp;$A10,Gantt!$B:$B,0),1),"")</f>
        <v/>
      </c>
      <c r="AD10" s="66" t="str">
        <f t="array" ref="AD10">IFERROR(INDEX(Gantt!$C:$C, MATCH(AG$5&amp;"-"&amp;$A10,Gantt!$B:$B,0),1),"")</f>
        <v/>
      </c>
      <c r="AE10" s="67" t="str">
        <f t="array" ref="AE10">IFERROR(INDEX(Gantt!$D:$D, MATCH(AG$5&amp;"-"&amp;$A10,Gantt!$B:$B,0),1),"")</f>
        <v/>
      </c>
      <c r="AF10" s="47"/>
      <c r="AG10" s="68" t="str">
        <f t="array" ref="AG10">IFERROR(INDEX(Gantt!$H:$H, MATCH(AG$5&amp;"-"&amp;$A10,Gantt!$B:$B,0),1),"")</f>
        <v/>
      </c>
      <c r="AH10" s="66" t="str">
        <f t="array" ref="AH10">IFERROR(INDEX(Gantt!$C:$C, MATCH(AK$5&amp;"-"&amp;$A10,Gantt!$B:$B,0),1),"")</f>
        <v/>
      </c>
      <c r="AI10" s="67" t="str">
        <f t="array" ref="AI10">IFERROR(INDEX(Gantt!$D:$D, MATCH(AK$5&amp;"-"&amp;$A10,Gantt!$B:$B,0),1),"")</f>
        <v/>
      </c>
      <c r="AJ10" s="47"/>
      <c r="AK10" s="68" t="str">
        <f t="array" ref="AK10">IFERROR(INDEX(Gantt!$H:$H, MATCH(AK$5&amp;"-"&amp;$A10,Gantt!$B:$B,0),1),"")</f>
        <v/>
      </c>
    </row>
    <row r="11" spans="1:37" ht="22.5" customHeight="1" x14ac:dyDescent="0.15">
      <c r="A11" s="46">
        <f t="shared" si="0"/>
        <v>2</v>
      </c>
      <c r="B11" s="66" t="str">
        <f t="array" ref="B11">IFERROR(INDEX(Gantt!$C:$C, MATCH(E$5&amp;"-"&amp;$A11,Gantt!$B:$B,0),1),"")</f>
        <v/>
      </c>
      <c r="C11" s="67" t="str">
        <f t="array" ref="C11">IFERROR(INDEX(Gantt!$D:$D, MATCH(E$5&amp;"-"&amp;$A11,Gantt!$B:$B,0),1),"")</f>
        <v/>
      </c>
      <c r="D11" s="47"/>
      <c r="E11" s="69" t="str">
        <f>IFERROR(INDEX(Gantt!$L:$L, MATCH(E$5&amp;"-"&amp;$A11,Gantt!$B:$B,0),1),"")</f>
        <v/>
      </c>
      <c r="F11" s="66" t="str">
        <f t="array" ref="F11">IFERROR(INDEX(Gantt!$C:$C, MATCH(I$5&amp;"-"&amp;$A11,Gantt!$B:$B,0),1),"")</f>
        <v/>
      </c>
      <c r="G11" s="67" t="str">
        <f t="array" ref="G11">IFERROR(INDEX(Gantt!$D:$D, MATCH(I$5&amp;"-"&amp;$A11,Gantt!$B:$B,0),1),"")</f>
        <v/>
      </c>
      <c r="H11" s="47"/>
      <c r="I11" s="69" t="str">
        <f>IFERROR(INDEX(Gantt!$L:$L, MATCH(I$5&amp;"-"&amp;$A11,Gantt!$B:$B,0),1),"")</f>
        <v/>
      </c>
      <c r="J11" s="66" t="str">
        <f t="array" ref="J11">IFERROR(INDEX(Gantt!$C:$C, MATCH(M$5&amp;"-"&amp;$A11,Gantt!$B:$B,0),1),"")</f>
        <v/>
      </c>
      <c r="K11" s="67" t="str">
        <f t="array" ref="K11">IFERROR(INDEX(Gantt!$D:$D, MATCH(M$5&amp;"-"&amp;$A11,Gantt!$B:$B,0),1),"")</f>
        <v/>
      </c>
      <c r="L11" s="47"/>
      <c r="M11" s="69" t="str">
        <f>IFERROR(INDEX(Gantt!$L:$L, MATCH(M$5&amp;"-"&amp;$A11,Gantt!$B:$B,0),1),"")</f>
        <v/>
      </c>
      <c r="N11" s="66" t="str">
        <f t="array" ref="N11">IFERROR(INDEX(Gantt!$C:$C, MATCH(Q$5&amp;"-"&amp;$A11,Gantt!$B:$B,0),1),"")</f>
        <v/>
      </c>
      <c r="O11" s="67" t="str">
        <f t="array" ref="O11">IFERROR(INDEX(Gantt!$D:$D, MATCH(Q$5&amp;"-"&amp;$A11,Gantt!$B:$B,0),1),"")</f>
        <v/>
      </c>
      <c r="P11" s="47"/>
      <c r="Q11" s="69" t="str">
        <f>IFERROR(INDEX(Gantt!$L:$L, MATCH(Q$5&amp;"-"&amp;$A11,Gantt!$B:$B,0),1),"")</f>
        <v/>
      </c>
      <c r="R11" s="66" t="str">
        <f t="array" ref="R11">IFERROR(INDEX(Gantt!$C:$C, MATCH(U$5&amp;"-"&amp;$A11,Gantt!$B:$B,0),1),"")</f>
        <v/>
      </c>
      <c r="S11" s="67" t="str">
        <f t="array" ref="S11">IFERROR(INDEX(Gantt!$D:$D, MATCH(U$5&amp;"-"&amp;$A11,Gantt!$B:$B,0),1),"")</f>
        <v/>
      </c>
      <c r="T11" s="47"/>
      <c r="U11" s="69" t="str">
        <f>IFERROR(INDEX(Gantt!$L:$L, MATCH(U$5&amp;"-"&amp;$A11,Gantt!$B:$B,0),1),"")</f>
        <v/>
      </c>
      <c r="V11" s="66" t="str">
        <f t="array" ref="V11">IFERROR(INDEX(Gantt!$C:$C, MATCH(Y$5&amp;"-"&amp;$A11,Gantt!$B:$B,0),1),"")</f>
        <v/>
      </c>
      <c r="W11" s="67" t="str">
        <f t="array" ref="W11">IFERROR(INDEX(Gantt!$D:$D, MATCH(Y$5&amp;"-"&amp;$A11,Gantt!$B:$B,0),1),"")</f>
        <v/>
      </c>
      <c r="X11" s="47"/>
      <c r="Y11" s="69" t="str">
        <f>IFERROR(INDEX(Gantt!$L:$L, MATCH(Y$5&amp;"-"&amp;$A11,Gantt!$B:$B,0),1),"")</f>
        <v/>
      </c>
      <c r="Z11" s="66" t="str">
        <f t="array" ref="Z11">IFERROR(INDEX(Gantt!$C:$C, MATCH(AC$5&amp;"-"&amp;$A11,Gantt!$B:$B,0),1),"")</f>
        <v/>
      </c>
      <c r="AA11" s="67" t="str">
        <f t="array" ref="AA11">IFERROR(INDEX(Gantt!$D:$D, MATCH(AC$5&amp;"-"&amp;$A11,Gantt!$B:$B,0),1),"")</f>
        <v/>
      </c>
      <c r="AB11" s="47"/>
      <c r="AC11" s="69" t="str">
        <f>IFERROR(INDEX(Gantt!$L:$L, MATCH(AC$5&amp;"-"&amp;$A11,Gantt!$B:$B,0),1),"")</f>
        <v/>
      </c>
      <c r="AD11" s="66" t="str">
        <f t="array" ref="AD11">IFERROR(INDEX(Gantt!$C:$C, MATCH(AG$5&amp;"-"&amp;$A11,Gantt!$B:$B,0),1),"")</f>
        <v/>
      </c>
      <c r="AE11" s="67" t="str">
        <f t="array" ref="AE11">IFERROR(INDEX(Gantt!$D:$D, MATCH(AG$5&amp;"-"&amp;$A11,Gantt!$B:$B,0),1),"")</f>
        <v/>
      </c>
      <c r="AF11" s="47"/>
      <c r="AG11" s="69" t="str">
        <f>IFERROR(INDEX(Gantt!$L:$L, MATCH(AG$5&amp;"-"&amp;$A11,Gantt!$B:$B,0),1),"")</f>
        <v/>
      </c>
      <c r="AH11" s="66" t="str">
        <f t="array" ref="AH11">IFERROR(INDEX(Gantt!$C:$C, MATCH(AK$5&amp;"-"&amp;$A11,Gantt!$B:$B,0),1),"")</f>
        <v/>
      </c>
      <c r="AI11" s="67" t="str">
        <f t="array" ref="AI11">IFERROR(INDEX(Gantt!$D:$D, MATCH(AK$5&amp;"-"&amp;$A11,Gantt!$B:$B,0),1),"")</f>
        <v/>
      </c>
      <c r="AJ11" s="47"/>
      <c r="AK11" s="69" t="str">
        <f>IFERROR(INDEX(Gantt!$L:$L, MATCH(AK$5&amp;"-"&amp;$A11,Gantt!$B:$B,0),1),"")</f>
        <v/>
      </c>
    </row>
    <row r="12" spans="1:37" ht="22.5" customHeight="1" x14ac:dyDescent="0.15">
      <c r="A12" s="46">
        <f t="shared" si="0"/>
        <v>2</v>
      </c>
      <c r="B12" s="66" t="str">
        <f t="array" ref="B12">IFERROR(INDEX(Gantt!$C:$C, MATCH(E$5&amp;"-"&amp;$A12,Gantt!$B:$B,0),1),"")</f>
        <v/>
      </c>
      <c r="C12" s="67" t="str">
        <f t="array" ref="C12">IFERROR(INDEX(Gantt!$D:$D, MATCH(E$5&amp;"-"&amp;$A12,Gantt!$B:$B,0),1),"")</f>
        <v/>
      </c>
      <c r="D12" s="47"/>
      <c r="E12" s="70" t="str">
        <f>IFERROR("Start Date: "&amp;TEXT(INDEX(Gantt!$I:$I, MATCH(E$5&amp;"-"&amp;$A12,Gantt!$B:$B,0),1),IF(DateFmt="EU","dd/mm/yyyy","mm/dd/yyyy")),"")</f>
        <v/>
      </c>
      <c r="F12" s="66" t="str">
        <f t="array" ref="F12">IFERROR(INDEX(Gantt!$C:$C, MATCH(I$5&amp;"-"&amp;$A12,Gantt!$B:$B,0),1),"")</f>
        <v/>
      </c>
      <c r="G12" s="67" t="str">
        <f t="array" ref="G12">IFERROR(INDEX(Gantt!$D:$D, MATCH(I$5&amp;"-"&amp;$A12,Gantt!$B:$B,0),1),"")</f>
        <v/>
      </c>
      <c r="H12" s="47"/>
      <c r="I12" s="70" t="str">
        <f>IFERROR("Start Date: "&amp;TEXT(INDEX(Gantt!$I:$I, MATCH(I$5&amp;"-"&amp;$A12,Gantt!$B:$B,0),1),IF(DateFmt="EU","dd/mm/yyyy","mm/dd/yyyy")),"")</f>
        <v/>
      </c>
      <c r="J12" s="66" t="str">
        <f t="array" ref="J12">IFERROR(INDEX(Gantt!$C:$C, MATCH(M$5&amp;"-"&amp;$A12,Gantt!$B:$B,0),1),"")</f>
        <v/>
      </c>
      <c r="K12" s="67" t="str">
        <f t="array" ref="K12">IFERROR(INDEX(Gantt!$D:$D, MATCH(M$5&amp;"-"&amp;$A12,Gantt!$B:$B,0),1),"")</f>
        <v/>
      </c>
      <c r="L12" s="47"/>
      <c r="M12" s="70" t="str">
        <f>IFERROR("Start Date: "&amp;TEXT(INDEX(Gantt!$I:$I, MATCH(M$5&amp;"-"&amp;$A12,Gantt!$B:$B,0),1),IF(DateFmt="EU","dd/mm/yyyy","mm/dd/yyyy")),"")</f>
        <v/>
      </c>
      <c r="N12" s="66" t="str">
        <f t="array" ref="N12">IFERROR(INDEX(Gantt!$C:$C, MATCH(Q$5&amp;"-"&amp;$A12,Gantt!$B:$B,0),1),"")</f>
        <v/>
      </c>
      <c r="O12" s="67" t="str">
        <f t="array" ref="O12">IFERROR(INDEX(Gantt!$D:$D, MATCH(Q$5&amp;"-"&amp;$A12,Gantt!$B:$B,0),1),"")</f>
        <v/>
      </c>
      <c r="P12" s="47"/>
      <c r="Q12" s="70" t="str">
        <f>IFERROR("Start Date: "&amp;TEXT(INDEX(Gantt!$I:$I, MATCH(Q$5&amp;"-"&amp;$A12,Gantt!$B:$B,0),1),IF(DateFmt="EU","dd/mm/yyyy","mm/dd/yyyy")),"")</f>
        <v/>
      </c>
      <c r="R12" s="66" t="str">
        <f t="array" ref="R12">IFERROR(INDEX(Gantt!$C:$C, MATCH(U$5&amp;"-"&amp;$A12,Gantt!$B:$B,0),1),"")</f>
        <v/>
      </c>
      <c r="S12" s="67" t="str">
        <f t="array" ref="S12">IFERROR(INDEX(Gantt!$D:$D, MATCH(U$5&amp;"-"&amp;$A12,Gantt!$B:$B,0),1),"")</f>
        <v/>
      </c>
      <c r="T12" s="47"/>
      <c r="U12" s="70" t="str">
        <f>IFERROR("Start Date: "&amp;TEXT(INDEX(Gantt!$I:$I, MATCH(U$5&amp;"-"&amp;$A12,Gantt!$B:$B,0),1),IF(DateFmt="EU","dd/mm/yyyy","mm/dd/yyyy")),"")</f>
        <v/>
      </c>
      <c r="V12" s="66" t="str">
        <f t="array" ref="V12">IFERROR(INDEX(Gantt!$C:$C, MATCH(Y$5&amp;"-"&amp;$A12,Gantt!$B:$B,0),1),"")</f>
        <v/>
      </c>
      <c r="W12" s="67" t="str">
        <f t="array" ref="W12">IFERROR(INDEX(Gantt!$D:$D, MATCH(Y$5&amp;"-"&amp;$A12,Gantt!$B:$B,0),1),"")</f>
        <v/>
      </c>
      <c r="X12" s="47"/>
      <c r="Y12" s="70" t="str">
        <f>IFERROR("Start Date: "&amp;TEXT(INDEX(Gantt!$I:$I, MATCH(Y$5&amp;"-"&amp;$A12,Gantt!$B:$B,0),1),IF(DateFmt="EU","dd/mm/yyyy","mm/dd/yyyy")),"")</f>
        <v/>
      </c>
      <c r="Z12" s="66" t="str">
        <f t="array" ref="Z12">IFERROR(INDEX(Gantt!$C:$C, MATCH(AC$5&amp;"-"&amp;$A12,Gantt!$B:$B,0),1),"")</f>
        <v/>
      </c>
      <c r="AA12" s="67" t="str">
        <f t="array" ref="AA12">IFERROR(INDEX(Gantt!$D:$D, MATCH(AC$5&amp;"-"&amp;$A12,Gantt!$B:$B,0),1),"")</f>
        <v/>
      </c>
      <c r="AB12" s="47"/>
      <c r="AC12" s="70" t="str">
        <f>IFERROR("Start Date: "&amp;TEXT(INDEX(Gantt!$I:$I, MATCH(AC$5&amp;"-"&amp;$A12,Gantt!$B:$B,0),1),IF(DateFmt="EU","dd/mm/yyyy","mm/dd/yyyy")),"")</f>
        <v/>
      </c>
      <c r="AD12" s="66" t="str">
        <f t="array" ref="AD12">IFERROR(INDEX(Gantt!$C:$C, MATCH(AG$5&amp;"-"&amp;$A12,Gantt!$B:$B,0),1),"")</f>
        <v/>
      </c>
      <c r="AE12" s="67" t="str">
        <f t="array" ref="AE12">IFERROR(INDEX(Gantt!$D:$D, MATCH(AG$5&amp;"-"&amp;$A12,Gantt!$B:$B,0),1),"")</f>
        <v/>
      </c>
      <c r="AF12" s="47"/>
      <c r="AG12" s="70" t="str">
        <f>IFERROR("Start Date: "&amp;TEXT(INDEX(Gantt!$I:$I, MATCH(AG$5&amp;"-"&amp;$A12,Gantt!$B:$B,0),1),IF(DateFmt="EU","dd/mm/yyyy","mm/dd/yyyy")),"")</f>
        <v/>
      </c>
      <c r="AH12" s="66" t="str">
        <f t="array" ref="AH12">IFERROR(INDEX(Gantt!$C:$C, MATCH(AK$5&amp;"-"&amp;$A12,Gantt!$B:$B,0),1),"")</f>
        <v/>
      </c>
      <c r="AI12" s="67" t="str">
        <f t="array" ref="AI12">IFERROR(INDEX(Gantt!$D:$D, MATCH(AK$5&amp;"-"&amp;$A12,Gantt!$B:$B,0),1),"")</f>
        <v/>
      </c>
      <c r="AJ12" s="47"/>
      <c r="AK12" s="70" t="str">
        <f>IFERROR("Start Date: "&amp;TEXT(INDEX(Gantt!$I:$I, MATCH(AK$5&amp;"-"&amp;$A12,Gantt!$B:$B,0),1),IF(DateFmt="EU","dd/mm/yyyy","mm/dd/yyyy")),"")</f>
        <v/>
      </c>
    </row>
    <row r="13" spans="1:37" ht="22.5" customHeight="1" x14ac:dyDescent="0.15">
      <c r="A13" s="46">
        <f t="shared" si="0"/>
        <v>2</v>
      </c>
      <c r="B13" s="66" t="str">
        <f t="array" ref="B13">IFERROR(INDEX(Gantt!$C:$C, MATCH(E$5&amp;"-"&amp;$A13,Gantt!$B:$B,0),1),"")</f>
        <v/>
      </c>
      <c r="C13" s="67" t="str">
        <f t="array" ref="C13">IFERROR(INDEX(Gantt!$D:$D, MATCH(E$5&amp;"-"&amp;$A13,Gantt!$B:$B,0),1),"")</f>
        <v/>
      </c>
      <c r="D13" s="47"/>
      <c r="E13" s="71" t="str">
        <f>IFERROR("End Date: "&amp;TEXT(INDEX(Gantt!$J:$J, MATCH(E$5&amp;"-"&amp;$A13,Gantt!$B:$B,0),1),IF(DateFmt="EU","dd/mm/yyyy","mm/dd/yyyy")),"")</f>
        <v/>
      </c>
      <c r="F13" s="66" t="str">
        <f t="array" ref="F13">IFERROR(INDEX(Gantt!$C:$C, MATCH(I$5&amp;"-"&amp;$A13,Gantt!$B:$B,0),1),"")</f>
        <v/>
      </c>
      <c r="G13" s="67" t="str">
        <f t="array" ref="G13">IFERROR(INDEX(Gantt!$D:$D, MATCH(I$5&amp;"-"&amp;$A13,Gantt!$B:$B,0),1),"")</f>
        <v/>
      </c>
      <c r="H13" s="47"/>
      <c r="I13" s="71" t="str">
        <f>IFERROR("End Date: "&amp;TEXT(INDEX(Gantt!$J:$J, MATCH(I$5&amp;"-"&amp;$A13,Gantt!$B:$B,0),1),IF(DateFmt="EU","dd/mm/yyyy","mm/dd/yyyy")),"")</f>
        <v/>
      </c>
      <c r="J13" s="66" t="str">
        <f t="array" ref="J13">IFERROR(INDEX(Gantt!$C:$C, MATCH(M$5&amp;"-"&amp;$A13,Gantt!$B:$B,0),1),"")</f>
        <v/>
      </c>
      <c r="K13" s="67" t="str">
        <f t="array" ref="K13">IFERROR(INDEX(Gantt!$D:$D, MATCH(M$5&amp;"-"&amp;$A13,Gantt!$B:$B,0),1),"")</f>
        <v/>
      </c>
      <c r="L13" s="47"/>
      <c r="M13" s="71" t="str">
        <f>IFERROR("End Date: "&amp;TEXT(INDEX(Gantt!$J:$J, MATCH(M$5&amp;"-"&amp;$A13,Gantt!$B:$B,0),1),IF(DateFmt="EU","dd/mm/yyyy","mm/dd/yyyy")),"")</f>
        <v/>
      </c>
      <c r="N13" s="66" t="str">
        <f t="array" ref="N13">IFERROR(INDEX(Gantt!$C:$C, MATCH(Q$5&amp;"-"&amp;$A13,Gantt!$B:$B,0),1),"")</f>
        <v/>
      </c>
      <c r="O13" s="67" t="str">
        <f t="array" ref="O13">IFERROR(INDEX(Gantt!$D:$D, MATCH(Q$5&amp;"-"&amp;$A13,Gantt!$B:$B,0),1),"")</f>
        <v/>
      </c>
      <c r="P13" s="47"/>
      <c r="Q13" s="71" t="str">
        <f>IFERROR("End Date: "&amp;TEXT(INDEX(Gantt!$J:$J, MATCH(Q$5&amp;"-"&amp;$A13,Gantt!$B:$B,0),1),IF(DateFmt="EU","dd/mm/yyyy","mm/dd/yyyy")),"")</f>
        <v/>
      </c>
      <c r="R13" s="66" t="str">
        <f t="array" ref="R13">IFERROR(INDEX(Gantt!$C:$C, MATCH(U$5&amp;"-"&amp;$A13,Gantt!$B:$B,0),1),"")</f>
        <v/>
      </c>
      <c r="S13" s="67" t="str">
        <f t="array" ref="S13">IFERROR(INDEX(Gantt!$D:$D, MATCH(U$5&amp;"-"&amp;$A13,Gantt!$B:$B,0),1),"")</f>
        <v/>
      </c>
      <c r="T13" s="47"/>
      <c r="U13" s="71" t="str">
        <f>IFERROR("End Date: "&amp;TEXT(INDEX(Gantt!$J:$J, MATCH(U$5&amp;"-"&amp;$A13,Gantt!$B:$B,0),1),IF(DateFmt="EU","dd/mm/yyyy","mm/dd/yyyy")),"")</f>
        <v/>
      </c>
      <c r="V13" s="66" t="str">
        <f t="array" ref="V13">IFERROR(INDEX(Gantt!$C:$C, MATCH(Y$5&amp;"-"&amp;$A13,Gantt!$B:$B,0),1),"")</f>
        <v/>
      </c>
      <c r="W13" s="67" t="str">
        <f t="array" ref="W13">IFERROR(INDEX(Gantt!$D:$D, MATCH(Y$5&amp;"-"&amp;$A13,Gantt!$B:$B,0),1),"")</f>
        <v/>
      </c>
      <c r="X13" s="47"/>
      <c r="Y13" s="71" t="str">
        <f>IFERROR("End Date: "&amp;TEXT(INDEX(Gantt!$J:$J, MATCH(Y$5&amp;"-"&amp;$A13,Gantt!$B:$B,0),1),IF(DateFmt="EU","dd/mm/yyyy","mm/dd/yyyy")),"")</f>
        <v/>
      </c>
      <c r="Z13" s="66" t="str">
        <f t="array" ref="Z13">IFERROR(INDEX(Gantt!$C:$C, MATCH(AC$5&amp;"-"&amp;$A13,Gantt!$B:$B,0),1),"")</f>
        <v/>
      </c>
      <c r="AA13" s="67" t="str">
        <f t="array" ref="AA13">IFERROR(INDEX(Gantt!$D:$D, MATCH(AC$5&amp;"-"&amp;$A13,Gantt!$B:$B,0),1),"")</f>
        <v/>
      </c>
      <c r="AB13" s="47"/>
      <c r="AC13" s="71" t="str">
        <f>IFERROR("End Date: "&amp;TEXT(INDEX(Gantt!$J:$J, MATCH(AC$5&amp;"-"&amp;$A13,Gantt!$B:$B,0),1),IF(DateFmt="EU","dd/mm/yyyy","mm/dd/yyyy")),"")</f>
        <v/>
      </c>
      <c r="AD13" s="66" t="str">
        <f t="array" ref="AD13">IFERROR(INDEX(Gantt!$C:$C, MATCH(AG$5&amp;"-"&amp;$A13,Gantt!$B:$B,0),1),"")</f>
        <v/>
      </c>
      <c r="AE13" s="67" t="str">
        <f t="array" ref="AE13">IFERROR(INDEX(Gantt!$D:$D, MATCH(AG$5&amp;"-"&amp;$A13,Gantt!$B:$B,0),1),"")</f>
        <v/>
      </c>
      <c r="AF13" s="47"/>
      <c r="AG13" s="71" t="str">
        <f>IFERROR("End Date: "&amp;TEXT(INDEX(Gantt!$J:$J, MATCH(AG$5&amp;"-"&amp;$A13,Gantt!$B:$B,0),1),IF(DateFmt="EU","dd/mm/yyyy","mm/dd/yyyy")),"")</f>
        <v/>
      </c>
      <c r="AH13" s="66" t="str">
        <f t="array" ref="AH13">IFERROR(INDEX(Gantt!$C:$C, MATCH(AK$5&amp;"-"&amp;$A13,Gantt!$B:$B,0),1),"")</f>
        <v/>
      </c>
      <c r="AI13" s="67" t="str">
        <f t="array" ref="AI13">IFERROR(INDEX(Gantt!$D:$D, MATCH(AK$5&amp;"-"&amp;$A13,Gantt!$B:$B,0),1),"")</f>
        <v/>
      </c>
      <c r="AJ13" s="47"/>
      <c r="AK13" s="71" t="str">
        <f>IFERROR("End Date: "&amp;TEXT(INDEX(Gantt!$J:$J, MATCH(AK$5&amp;"-"&amp;$A13,Gantt!$B:$B,0),1),IF(DateFmt="EU","dd/mm/yyyy","mm/dd/yyyy")),"")</f>
        <v/>
      </c>
    </row>
    <row r="14" spans="1:37" ht="22.5" customHeight="1" x14ac:dyDescent="0.15">
      <c r="A14" s="65">
        <f t="shared" si="0"/>
        <v>3</v>
      </c>
      <c r="B14" s="66" t="str">
        <f t="array" ref="B14">IFERROR(INDEX(Gantt!$C:$C, MATCH(E$5&amp;"-"&amp;$A14,Gantt!$B:$B,0),1),"")</f>
        <v/>
      </c>
      <c r="C14" s="67" t="str">
        <f t="array" ref="C14">IFERROR(INDEX(Gantt!$D:$D, MATCH(E$5&amp;"-"&amp;$A14,Gantt!$B:$B,0),1),"")</f>
        <v/>
      </c>
      <c r="D14" s="47"/>
      <c r="E14" s="68" t="str">
        <f t="array" ref="E14">IFERROR(INDEX(Gantt!$H:$H, MATCH(E$5&amp;"-"&amp;$A14,Gantt!$B:$B,0),1),"")</f>
        <v/>
      </c>
      <c r="F14" s="66" t="str">
        <f t="array" ref="F14">IFERROR(INDEX(Gantt!$C:$C, MATCH(I$5&amp;"-"&amp;$A14,Gantt!$B:$B,0),1),"")</f>
        <v/>
      </c>
      <c r="G14" s="67" t="str">
        <f t="array" ref="G14">IFERROR(INDEX(Gantt!$D:$D, MATCH(I$5&amp;"-"&amp;$A14,Gantt!$B:$B,0),1),"")</f>
        <v/>
      </c>
      <c r="H14" s="47"/>
      <c r="I14" s="68" t="str">
        <f t="array" ref="I14">IFERROR(INDEX(Gantt!$H:$H, MATCH(I$5&amp;"-"&amp;$A14,Gantt!$B:$B,0),1),"")</f>
        <v/>
      </c>
      <c r="J14" s="66" t="str">
        <f t="array" ref="J14">IFERROR(INDEX(Gantt!$C:$C, MATCH(M$5&amp;"-"&amp;$A14,Gantt!$B:$B,0),1),"")</f>
        <v/>
      </c>
      <c r="K14" s="67" t="str">
        <f t="array" ref="K14">IFERROR(INDEX(Gantt!$D:$D, MATCH(M$5&amp;"-"&amp;$A14,Gantt!$B:$B,0),1),"")</f>
        <v/>
      </c>
      <c r="L14" s="47"/>
      <c r="M14" s="68" t="str">
        <f t="array" ref="M14">IFERROR(INDEX(Gantt!$H:$H, MATCH(M$5&amp;"-"&amp;$A14,Gantt!$B:$B,0),1),"")</f>
        <v/>
      </c>
      <c r="N14" s="66" t="str">
        <f t="array" ref="N14">IFERROR(INDEX(Gantt!$C:$C, MATCH(Q$5&amp;"-"&amp;$A14,Gantt!$B:$B,0),1),"")</f>
        <v/>
      </c>
      <c r="O14" s="67" t="str">
        <f t="array" ref="O14">IFERROR(INDEX(Gantt!$D:$D, MATCH(Q$5&amp;"-"&amp;$A14,Gantt!$B:$B,0),1),"")</f>
        <v/>
      </c>
      <c r="P14" s="47"/>
      <c r="Q14" s="68" t="str">
        <f t="array" ref="Q14">IFERROR(INDEX(Gantt!$H:$H, MATCH(Q$5&amp;"-"&amp;$A14,Gantt!$B:$B,0),1),"")</f>
        <v/>
      </c>
      <c r="R14" s="66" t="str">
        <f t="array" ref="R14">IFERROR(INDEX(Gantt!$C:$C, MATCH(U$5&amp;"-"&amp;$A14,Gantt!$B:$B,0),1),"")</f>
        <v/>
      </c>
      <c r="S14" s="67" t="str">
        <f t="array" ref="S14">IFERROR(INDEX(Gantt!$D:$D, MATCH(U$5&amp;"-"&amp;$A14,Gantt!$B:$B,0),1),"")</f>
        <v/>
      </c>
      <c r="T14" s="47"/>
      <c r="U14" s="68" t="str">
        <f t="array" ref="U14">IFERROR(INDEX(Gantt!$H:$H, MATCH(U$5&amp;"-"&amp;$A14,Gantt!$B:$B,0),1),"")</f>
        <v/>
      </c>
      <c r="V14" s="66" t="str">
        <f t="array" ref="V14">IFERROR(INDEX(Gantt!$C:$C, MATCH(Y$5&amp;"-"&amp;$A14,Gantt!$B:$B,0),1),"")</f>
        <v/>
      </c>
      <c r="W14" s="67" t="str">
        <f t="array" ref="W14">IFERROR(INDEX(Gantt!$D:$D, MATCH(Y$5&amp;"-"&amp;$A14,Gantt!$B:$B,0),1),"")</f>
        <v/>
      </c>
      <c r="X14" s="47"/>
      <c r="Y14" s="68" t="str">
        <f t="array" ref="Y14">IFERROR(INDEX(Gantt!$H:$H, MATCH(Y$5&amp;"-"&amp;$A14,Gantt!$B:$B,0),1),"")</f>
        <v/>
      </c>
      <c r="Z14" s="66" t="str">
        <f t="array" ref="Z14">IFERROR(INDEX(Gantt!$C:$C, MATCH(AC$5&amp;"-"&amp;$A14,Gantt!$B:$B,0),1),"")</f>
        <v/>
      </c>
      <c r="AA14" s="67" t="str">
        <f t="array" ref="AA14">IFERROR(INDEX(Gantt!$D:$D, MATCH(AC$5&amp;"-"&amp;$A14,Gantt!$B:$B,0),1),"")</f>
        <v/>
      </c>
      <c r="AB14" s="47"/>
      <c r="AC14" s="68" t="str">
        <f t="array" ref="AC14">IFERROR(INDEX(Gantt!$H:$H, MATCH(AC$5&amp;"-"&amp;$A14,Gantt!$B:$B,0),1),"")</f>
        <v/>
      </c>
      <c r="AD14" s="66" t="str">
        <f t="array" ref="AD14">IFERROR(INDEX(Gantt!$C:$C, MATCH(AG$5&amp;"-"&amp;$A14,Gantt!$B:$B,0),1),"")</f>
        <v/>
      </c>
      <c r="AE14" s="67" t="str">
        <f t="array" ref="AE14">IFERROR(INDEX(Gantt!$D:$D, MATCH(AG$5&amp;"-"&amp;$A14,Gantt!$B:$B,0),1),"")</f>
        <v/>
      </c>
      <c r="AF14" s="47"/>
      <c r="AG14" s="68" t="str">
        <f t="array" ref="AG14">IFERROR(INDEX(Gantt!$H:$H, MATCH(AG$5&amp;"-"&amp;$A14,Gantt!$B:$B,0),1),"")</f>
        <v/>
      </c>
      <c r="AH14" s="66" t="str">
        <f t="array" ref="AH14">IFERROR(INDEX(Gantt!$C:$C, MATCH(AK$5&amp;"-"&amp;$A14,Gantt!$B:$B,0),1),"")</f>
        <v/>
      </c>
      <c r="AI14" s="67" t="str">
        <f t="array" ref="AI14">IFERROR(INDEX(Gantt!$D:$D, MATCH(AK$5&amp;"-"&amp;$A14,Gantt!$B:$B,0),1),"")</f>
        <v/>
      </c>
      <c r="AJ14" s="47"/>
      <c r="AK14" s="68" t="str">
        <f t="array" ref="AK14">IFERROR(INDEX(Gantt!$H:$H, MATCH(AK$5&amp;"-"&amp;$A14,Gantt!$B:$B,0),1),"")</f>
        <v/>
      </c>
    </row>
    <row r="15" spans="1:37" ht="22.5" customHeight="1" x14ac:dyDescent="0.15">
      <c r="A15" s="46">
        <f t="shared" si="0"/>
        <v>3</v>
      </c>
      <c r="B15" s="66" t="str">
        <f t="array" ref="B15">IFERROR(INDEX(Gantt!$C:$C, MATCH(E$5&amp;"-"&amp;$A15,Gantt!$B:$B,0),1),"")</f>
        <v/>
      </c>
      <c r="C15" s="67" t="str">
        <f t="array" ref="C15">IFERROR(INDEX(Gantt!$D:$D, MATCH(E$5&amp;"-"&amp;$A15,Gantt!$B:$B,0),1),"")</f>
        <v/>
      </c>
      <c r="D15" s="47"/>
      <c r="E15" s="69" t="str">
        <f>IFERROR(INDEX(Gantt!$L:$L, MATCH(E$5&amp;"-"&amp;$A15,Gantt!$B:$B,0),1),"")</f>
        <v/>
      </c>
      <c r="F15" s="66" t="str">
        <f t="array" ref="F15">IFERROR(INDEX(Gantt!$C:$C, MATCH(I$5&amp;"-"&amp;$A15,Gantt!$B:$B,0),1),"")</f>
        <v/>
      </c>
      <c r="G15" s="67" t="str">
        <f t="array" ref="G15">IFERROR(INDEX(Gantt!$D:$D, MATCH(I$5&amp;"-"&amp;$A15,Gantt!$B:$B,0),1),"")</f>
        <v/>
      </c>
      <c r="H15" s="47"/>
      <c r="I15" s="69" t="str">
        <f>IFERROR(INDEX(Gantt!$L:$L, MATCH(I$5&amp;"-"&amp;$A15,Gantt!$B:$B,0),1),"")</f>
        <v/>
      </c>
      <c r="J15" s="66" t="str">
        <f t="array" ref="J15">IFERROR(INDEX(Gantt!$C:$C, MATCH(M$5&amp;"-"&amp;$A15,Gantt!$B:$B,0),1),"")</f>
        <v/>
      </c>
      <c r="K15" s="67" t="str">
        <f t="array" ref="K15">IFERROR(INDEX(Gantt!$D:$D, MATCH(M$5&amp;"-"&amp;$A15,Gantt!$B:$B,0),1),"")</f>
        <v/>
      </c>
      <c r="L15" s="47"/>
      <c r="M15" s="69" t="str">
        <f>IFERROR(INDEX(Gantt!$L:$L, MATCH(M$5&amp;"-"&amp;$A15,Gantt!$B:$B,0),1),"")</f>
        <v/>
      </c>
      <c r="N15" s="66" t="str">
        <f t="array" ref="N15">IFERROR(INDEX(Gantt!$C:$C, MATCH(Q$5&amp;"-"&amp;$A15,Gantt!$B:$B,0),1),"")</f>
        <v/>
      </c>
      <c r="O15" s="67" t="str">
        <f t="array" ref="O15">IFERROR(INDEX(Gantt!$D:$D, MATCH(Q$5&amp;"-"&amp;$A15,Gantt!$B:$B,0),1),"")</f>
        <v/>
      </c>
      <c r="P15" s="47"/>
      <c r="Q15" s="69" t="str">
        <f>IFERROR(INDEX(Gantt!$L:$L, MATCH(Q$5&amp;"-"&amp;$A15,Gantt!$B:$B,0),1),"")</f>
        <v/>
      </c>
      <c r="R15" s="66" t="str">
        <f t="array" ref="R15">IFERROR(INDEX(Gantt!$C:$C, MATCH(U$5&amp;"-"&amp;$A15,Gantt!$B:$B,0),1),"")</f>
        <v/>
      </c>
      <c r="S15" s="67" t="str">
        <f t="array" ref="S15">IFERROR(INDEX(Gantt!$D:$D, MATCH(U$5&amp;"-"&amp;$A15,Gantt!$B:$B,0),1),"")</f>
        <v/>
      </c>
      <c r="T15" s="47"/>
      <c r="U15" s="69" t="str">
        <f>IFERROR(INDEX(Gantt!$L:$L, MATCH(U$5&amp;"-"&amp;$A15,Gantt!$B:$B,0),1),"")</f>
        <v/>
      </c>
      <c r="V15" s="66" t="str">
        <f t="array" ref="V15">IFERROR(INDEX(Gantt!$C:$C, MATCH(Y$5&amp;"-"&amp;$A15,Gantt!$B:$B,0),1),"")</f>
        <v/>
      </c>
      <c r="W15" s="67" t="str">
        <f t="array" ref="W15">IFERROR(INDEX(Gantt!$D:$D, MATCH(Y$5&amp;"-"&amp;$A15,Gantt!$B:$B,0),1),"")</f>
        <v/>
      </c>
      <c r="X15" s="47"/>
      <c r="Y15" s="69" t="str">
        <f>IFERROR(INDEX(Gantt!$L:$L, MATCH(Y$5&amp;"-"&amp;$A15,Gantt!$B:$B,0),1),"")</f>
        <v/>
      </c>
      <c r="Z15" s="66" t="str">
        <f t="array" ref="Z15">IFERROR(INDEX(Gantt!$C:$C, MATCH(AC$5&amp;"-"&amp;$A15,Gantt!$B:$B,0),1),"")</f>
        <v/>
      </c>
      <c r="AA15" s="67" t="str">
        <f t="array" ref="AA15">IFERROR(INDEX(Gantt!$D:$D, MATCH(AC$5&amp;"-"&amp;$A15,Gantt!$B:$B,0),1),"")</f>
        <v/>
      </c>
      <c r="AB15" s="47"/>
      <c r="AC15" s="69" t="str">
        <f>IFERROR(INDEX(Gantt!$L:$L, MATCH(AC$5&amp;"-"&amp;$A15,Gantt!$B:$B,0),1),"")</f>
        <v/>
      </c>
      <c r="AD15" s="66" t="str">
        <f t="array" ref="AD15">IFERROR(INDEX(Gantt!$C:$C, MATCH(AG$5&amp;"-"&amp;$A15,Gantt!$B:$B,0),1),"")</f>
        <v/>
      </c>
      <c r="AE15" s="67" t="str">
        <f t="array" ref="AE15">IFERROR(INDEX(Gantt!$D:$D, MATCH(AG$5&amp;"-"&amp;$A15,Gantt!$B:$B,0),1),"")</f>
        <v/>
      </c>
      <c r="AF15" s="47"/>
      <c r="AG15" s="69" t="str">
        <f>IFERROR(INDEX(Gantt!$L:$L, MATCH(AG$5&amp;"-"&amp;$A15,Gantt!$B:$B,0),1),"")</f>
        <v/>
      </c>
      <c r="AH15" s="66" t="str">
        <f t="array" ref="AH15">IFERROR(INDEX(Gantt!$C:$C, MATCH(AK$5&amp;"-"&amp;$A15,Gantt!$B:$B,0),1),"")</f>
        <v/>
      </c>
      <c r="AI15" s="67" t="str">
        <f t="array" ref="AI15">IFERROR(INDEX(Gantt!$D:$D, MATCH(AK$5&amp;"-"&amp;$A15,Gantt!$B:$B,0),1),"")</f>
        <v/>
      </c>
      <c r="AJ15" s="47"/>
      <c r="AK15" s="69" t="str">
        <f>IFERROR(INDEX(Gantt!$L:$L, MATCH(AK$5&amp;"-"&amp;$A15,Gantt!$B:$B,0),1),"")</f>
        <v/>
      </c>
    </row>
    <row r="16" spans="1:37" ht="22.5" customHeight="1" x14ac:dyDescent="0.15">
      <c r="A16" s="46">
        <f t="shared" si="0"/>
        <v>3</v>
      </c>
      <c r="B16" s="66" t="str">
        <f t="array" ref="B16">IFERROR(INDEX(Gantt!$C:$C, MATCH(E$5&amp;"-"&amp;$A16,Gantt!$B:$B,0),1),"")</f>
        <v/>
      </c>
      <c r="C16" s="67" t="str">
        <f t="array" ref="C16">IFERROR(INDEX(Gantt!$D:$D, MATCH(E$5&amp;"-"&amp;$A16,Gantt!$B:$B,0),1),"")</f>
        <v/>
      </c>
      <c r="D16" s="47"/>
      <c r="E16" s="70" t="str">
        <f>IFERROR("Start Date: "&amp;TEXT(INDEX(Gantt!$I:$I, MATCH(E$5&amp;"-"&amp;$A16,Gantt!$B:$B,0),1),IF(DateFmt="EU","dd/mm/yyyy","mm/dd/yyyy")),"")</f>
        <v/>
      </c>
      <c r="F16" s="66" t="str">
        <f t="array" ref="F16">IFERROR(INDEX(Gantt!$C:$C, MATCH(I$5&amp;"-"&amp;$A16,Gantt!$B:$B,0),1),"")</f>
        <v/>
      </c>
      <c r="G16" s="67" t="str">
        <f t="array" ref="G16">IFERROR(INDEX(Gantt!$D:$D, MATCH(I$5&amp;"-"&amp;$A16,Gantt!$B:$B,0),1),"")</f>
        <v/>
      </c>
      <c r="H16" s="47"/>
      <c r="I16" s="70" t="str">
        <f>IFERROR("Start Date: "&amp;TEXT(INDEX(Gantt!$I:$I, MATCH(I$5&amp;"-"&amp;$A16,Gantt!$B:$B,0),1),IF(DateFmt="EU","dd/mm/yyyy","mm/dd/yyyy")),"")</f>
        <v/>
      </c>
      <c r="J16" s="66" t="str">
        <f t="array" ref="J16">IFERROR(INDEX(Gantt!$C:$C, MATCH(M$5&amp;"-"&amp;$A16,Gantt!$B:$B,0),1),"")</f>
        <v/>
      </c>
      <c r="K16" s="67" t="str">
        <f t="array" ref="K16">IFERROR(INDEX(Gantt!$D:$D, MATCH(M$5&amp;"-"&amp;$A16,Gantt!$B:$B,0),1),"")</f>
        <v/>
      </c>
      <c r="L16" s="47"/>
      <c r="M16" s="70" t="str">
        <f>IFERROR("Start Date: "&amp;TEXT(INDEX(Gantt!$I:$I, MATCH(M$5&amp;"-"&amp;$A16,Gantt!$B:$B,0),1),IF(DateFmt="EU","dd/mm/yyyy","mm/dd/yyyy")),"")</f>
        <v/>
      </c>
      <c r="N16" s="66" t="str">
        <f t="array" ref="N16">IFERROR(INDEX(Gantt!$C:$C, MATCH(Q$5&amp;"-"&amp;$A16,Gantt!$B:$B,0),1),"")</f>
        <v/>
      </c>
      <c r="O16" s="67" t="str">
        <f t="array" ref="O16">IFERROR(INDEX(Gantt!$D:$D, MATCH(Q$5&amp;"-"&amp;$A16,Gantt!$B:$B,0),1),"")</f>
        <v/>
      </c>
      <c r="P16" s="47"/>
      <c r="Q16" s="70" t="str">
        <f>IFERROR("Start Date: "&amp;TEXT(INDEX(Gantt!$I:$I, MATCH(Q$5&amp;"-"&amp;$A16,Gantt!$B:$B,0),1),IF(DateFmt="EU","dd/mm/yyyy","mm/dd/yyyy")),"")</f>
        <v/>
      </c>
      <c r="R16" s="66" t="str">
        <f t="array" ref="R16">IFERROR(INDEX(Gantt!$C:$C, MATCH(U$5&amp;"-"&amp;$A16,Gantt!$B:$B,0),1),"")</f>
        <v/>
      </c>
      <c r="S16" s="67" t="str">
        <f t="array" ref="S16">IFERROR(INDEX(Gantt!$D:$D, MATCH(U$5&amp;"-"&amp;$A16,Gantt!$B:$B,0),1),"")</f>
        <v/>
      </c>
      <c r="T16" s="47"/>
      <c r="U16" s="70" t="str">
        <f>IFERROR("Start Date: "&amp;TEXT(INDEX(Gantt!$I:$I, MATCH(U$5&amp;"-"&amp;$A16,Gantt!$B:$B,0),1),IF(DateFmt="EU","dd/mm/yyyy","mm/dd/yyyy")),"")</f>
        <v/>
      </c>
      <c r="V16" s="66" t="str">
        <f t="array" ref="V16">IFERROR(INDEX(Gantt!$C:$C, MATCH(Y$5&amp;"-"&amp;$A16,Gantt!$B:$B,0),1),"")</f>
        <v/>
      </c>
      <c r="W16" s="67" t="str">
        <f t="array" ref="W16">IFERROR(INDEX(Gantt!$D:$D, MATCH(Y$5&amp;"-"&amp;$A16,Gantt!$B:$B,0),1),"")</f>
        <v/>
      </c>
      <c r="X16" s="47"/>
      <c r="Y16" s="70" t="str">
        <f>IFERROR("Start Date: "&amp;TEXT(INDEX(Gantt!$I:$I, MATCH(Y$5&amp;"-"&amp;$A16,Gantt!$B:$B,0),1),IF(DateFmt="EU","dd/mm/yyyy","mm/dd/yyyy")),"")</f>
        <v/>
      </c>
      <c r="Z16" s="66" t="str">
        <f t="array" ref="Z16">IFERROR(INDEX(Gantt!$C:$C, MATCH(AC$5&amp;"-"&amp;$A16,Gantt!$B:$B,0),1),"")</f>
        <v/>
      </c>
      <c r="AA16" s="67" t="str">
        <f t="array" ref="AA16">IFERROR(INDEX(Gantt!$D:$D, MATCH(AC$5&amp;"-"&amp;$A16,Gantt!$B:$B,0),1),"")</f>
        <v/>
      </c>
      <c r="AB16" s="47"/>
      <c r="AC16" s="70" t="str">
        <f>IFERROR("Start Date: "&amp;TEXT(INDEX(Gantt!$I:$I, MATCH(AC$5&amp;"-"&amp;$A16,Gantt!$B:$B,0),1),IF(DateFmt="EU","dd/mm/yyyy","mm/dd/yyyy")),"")</f>
        <v/>
      </c>
      <c r="AD16" s="66" t="str">
        <f t="array" ref="AD16">IFERROR(INDEX(Gantt!$C:$C, MATCH(AG$5&amp;"-"&amp;$A16,Gantt!$B:$B,0),1),"")</f>
        <v/>
      </c>
      <c r="AE16" s="67" t="str">
        <f t="array" ref="AE16">IFERROR(INDEX(Gantt!$D:$D, MATCH(AG$5&amp;"-"&amp;$A16,Gantt!$B:$B,0),1),"")</f>
        <v/>
      </c>
      <c r="AF16" s="47"/>
      <c r="AG16" s="70" t="str">
        <f>IFERROR("Start Date: "&amp;TEXT(INDEX(Gantt!$I:$I, MATCH(AG$5&amp;"-"&amp;$A16,Gantt!$B:$B,0),1),IF(DateFmt="EU","dd/mm/yyyy","mm/dd/yyyy")),"")</f>
        <v/>
      </c>
      <c r="AH16" s="66" t="str">
        <f t="array" ref="AH16">IFERROR(INDEX(Gantt!$C:$C, MATCH(AK$5&amp;"-"&amp;$A16,Gantt!$B:$B,0),1),"")</f>
        <v/>
      </c>
      <c r="AI16" s="67" t="str">
        <f t="array" ref="AI16">IFERROR(INDEX(Gantt!$D:$D, MATCH(AK$5&amp;"-"&amp;$A16,Gantt!$B:$B,0),1),"")</f>
        <v/>
      </c>
      <c r="AJ16" s="47"/>
      <c r="AK16" s="70" t="str">
        <f>IFERROR("Start Date: "&amp;TEXT(INDEX(Gantt!$I:$I, MATCH(AK$5&amp;"-"&amp;$A16,Gantt!$B:$B,0),1),IF(DateFmt="EU","dd/mm/yyyy","mm/dd/yyyy")),"")</f>
        <v/>
      </c>
    </row>
    <row r="17" spans="1:37" ht="22.5" customHeight="1" x14ac:dyDescent="0.15">
      <c r="A17" s="46">
        <f t="shared" si="0"/>
        <v>3</v>
      </c>
      <c r="B17" s="66" t="str">
        <f t="array" ref="B17">IFERROR(INDEX(Gantt!$C:$C, MATCH(E$5&amp;"-"&amp;$A17,Gantt!$B:$B,0),1),"")</f>
        <v/>
      </c>
      <c r="C17" s="67" t="str">
        <f t="array" ref="C17">IFERROR(INDEX(Gantt!$D:$D, MATCH(E$5&amp;"-"&amp;$A17,Gantt!$B:$B,0),1),"")</f>
        <v/>
      </c>
      <c r="D17" s="47"/>
      <c r="E17" s="71" t="str">
        <f>IFERROR("End Date: "&amp;TEXT(INDEX(Gantt!$J:$J, MATCH(E$5&amp;"-"&amp;$A17,Gantt!$B:$B,0),1),IF(DateFmt="EU","dd/mm/yyyy","mm/dd/yyyy")),"")</f>
        <v/>
      </c>
      <c r="F17" s="66" t="str">
        <f t="array" ref="F17">IFERROR(INDEX(Gantt!$C:$C, MATCH(I$5&amp;"-"&amp;$A17,Gantt!$B:$B,0),1),"")</f>
        <v/>
      </c>
      <c r="G17" s="67" t="str">
        <f t="array" ref="G17">IFERROR(INDEX(Gantt!$D:$D, MATCH(I$5&amp;"-"&amp;$A17,Gantt!$B:$B,0),1),"")</f>
        <v/>
      </c>
      <c r="H17" s="47"/>
      <c r="I17" s="71" t="str">
        <f>IFERROR("End Date: "&amp;TEXT(INDEX(Gantt!$J:$J, MATCH(I$5&amp;"-"&amp;$A17,Gantt!$B:$B,0),1),IF(DateFmt="EU","dd/mm/yyyy","mm/dd/yyyy")),"")</f>
        <v/>
      </c>
      <c r="J17" s="66" t="str">
        <f t="array" ref="J17">IFERROR(INDEX(Gantt!$C:$C, MATCH(M$5&amp;"-"&amp;$A17,Gantt!$B:$B,0),1),"")</f>
        <v/>
      </c>
      <c r="K17" s="67" t="str">
        <f t="array" ref="K17">IFERROR(INDEX(Gantt!$D:$D, MATCH(M$5&amp;"-"&amp;$A17,Gantt!$B:$B,0),1),"")</f>
        <v/>
      </c>
      <c r="L17" s="47"/>
      <c r="M17" s="71" t="str">
        <f>IFERROR("End Date: "&amp;TEXT(INDEX(Gantt!$J:$J, MATCH(M$5&amp;"-"&amp;$A17,Gantt!$B:$B,0),1),IF(DateFmt="EU","dd/mm/yyyy","mm/dd/yyyy")),"")</f>
        <v/>
      </c>
      <c r="N17" s="66" t="str">
        <f t="array" ref="N17">IFERROR(INDEX(Gantt!$C:$C, MATCH(Q$5&amp;"-"&amp;$A17,Gantt!$B:$B,0),1),"")</f>
        <v/>
      </c>
      <c r="O17" s="67" t="str">
        <f t="array" ref="O17">IFERROR(INDEX(Gantt!$D:$D, MATCH(Q$5&amp;"-"&amp;$A17,Gantt!$B:$B,0),1),"")</f>
        <v/>
      </c>
      <c r="P17" s="47"/>
      <c r="Q17" s="71" t="str">
        <f>IFERROR("End Date: "&amp;TEXT(INDEX(Gantt!$J:$J, MATCH(Q$5&amp;"-"&amp;$A17,Gantt!$B:$B,0),1),IF(DateFmt="EU","dd/mm/yyyy","mm/dd/yyyy")),"")</f>
        <v/>
      </c>
      <c r="R17" s="66" t="str">
        <f t="array" ref="R17">IFERROR(INDEX(Gantt!$C:$C, MATCH(U$5&amp;"-"&amp;$A17,Gantt!$B:$B,0),1),"")</f>
        <v/>
      </c>
      <c r="S17" s="67" t="str">
        <f t="array" ref="S17">IFERROR(INDEX(Gantt!$D:$D, MATCH(U$5&amp;"-"&amp;$A17,Gantt!$B:$B,0),1),"")</f>
        <v/>
      </c>
      <c r="T17" s="47"/>
      <c r="U17" s="71" t="str">
        <f>IFERROR("End Date: "&amp;TEXT(INDEX(Gantt!$J:$J, MATCH(U$5&amp;"-"&amp;$A17,Gantt!$B:$B,0),1),IF(DateFmt="EU","dd/mm/yyyy","mm/dd/yyyy")),"")</f>
        <v/>
      </c>
      <c r="V17" s="66" t="str">
        <f t="array" ref="V17">IFERROR(INDEX(Gantt!$C:$C, MATCH(Y$5&amp;"-"&amp;$A17,Gantt!$B:$B,0),1),"")</f>
        <v/>
      </c>
      <c r="W17" s="67" t="str">
        <f t="array" ref="W17">IFERROR(INDEX(Gantt!$D:$D, MATCH(Y$5&amp;"-"&amp;$A17,Gantt!$B:$B,0),1),"")</f>
        <v/>
      </c>
      <c r="X17" s="47"/>
      <c r="Y17" s="71" t="str">
        <f>IFERROR("End Date: "&amp;TEXT(INDEX(Gantt!$J:$J, MATCH(Y$5&amp;"-"&amp;$A17,Gantt!$B:$B,0),1),IF(DateFmt="EU","dd/mm/yyyy","mm/dd/yyyy")),"")</f>
        <v/>
      </c>
      <c r="Z17" s="66" t="str">
        <f t="array" ref="Z17">IFERROR(INDEX(Gantt!$C:$C, MATCH(AC$5&amp;"-"&amp;$A17,Gantt!$B:$B,0),1),"")</f>
        <v/>
      </c>
      <c r="AA17" s="67" t="str">
        <f t="array" ref="AA17">IFERROR(INDEX(Gantt!$D:$D, MATCH(AC$5&amp;"-"&amp;$A17,Gantt!$B:$B,0),1),"")</f>
        <v/>
      </c>
      <c r="AB17" s="47"/>
      <c r="AC17" s="71" t="str">
        <f>IFERROR("End Date: "&amp;TEXT(INDEX(Gantt!$J:$J, MATCH(AC$5&amp;"-"&amp;$A17,Gantt!$B:$B,0),1),IF(DateFmt="EU","dd/mm/yyyy","mm/dd/yyyy")),"")</f>
        <v/>
      </c>
      <c r="AD17" s="66" t="str">
        <f t="array" ref="AD17">IFERROR(INDEX(Gantt!$C:$C, MATCH(AG$5&amp;"-"&amp;$A17,Gantt!$B:$B,0),1),"")</f>
        <v/>
      </c>
      <c r="AE17" s="67" t="str">
        <f t="array" ref="AE17">IFERROR(INDEX(Gantt!$D:$D, MATCH(AG$5&amp;"-"&amp;$A17,Gantt!$B:$B,0),1),"")</f>
        <v/>
      </c>
      <c r="AF17" s="47"/>
      <c r="AG17" s="71" t="str">
        <f>IFERROR("End Date: "&amp;TEXT(INDEX(Gantt!$J:$J, MATCH(AG$5&amp;"-"&amp;$A17,Gantt!$B:$B,0),1),IF(DateFmt="EU","dd/mm/yyyy","mm/dd/yyyy")),"")</f>
        <v/>
      </c>
      <c r="AH17" s="66" t="str">
        <f t="array" ref="AH17">IFERROR(INDEX(Gantt!$C:$C, MATCH(AK$5&amp;"-"&amp;$A17,Gantt!$B:$B,0),1),"")</f>
        <v/>
      </c>
      <c r="AI17" s="67" t="str">
        <f t="array" ref="AI17">IFERROR(INDEX(Gantt!$D:$D, MATCH(AK$5&amp;"-"&amp;$A17,Gantt!$B:$B,0),1),"")</f>
        <v/>
      </c>
      <c r="AJ17" s="47"/>
      <c r="AK17" s="71" t="str">
        <f>IFERROR("End Date: "&amp;TEXT(INDEX(Gantt!$J:$J, MATCH(AK$5&amp;"-"&amp;$A17,Gantt!$B:$B,0),1),IF(DateFmt="EU","dd/mm/yyyy","mm/dd/yyyy")),"")</f>
        <v/>
      </c>
    </row>
    <row r="18" spans="1:37" ht="22.5" customHeight="1" x14ac:dyDescent="0.15">
      <c r="A18" s="65">
        <f t="shared" si="0"/>
        <v>4</v>
      </c>
      <c r="B18" s="66" t="str">
        <f t="array" ref="B18">IFERROR(INDEX(Gantt!$C:$C, MATCH(E$5&amp;"-"&amp;$A18,Gantt!$B:$B,0),1),"")</f>
        <v/>
      </c>
      <c r="C18" s="67" t="str">
        <f t="array" ref="C18">IFERROR(INDEX(Gantt!$D:$D, MATCH(E$5&amp;"-"&amp;$A18,Gantt!$B:$B,0),1),"")</f>
        <v/>
      </c>
      <c r="D18" s="47"/>
      <c r="E18" s="68" t="str">
        <f t="array" ref="E18">IFERROR(INDEX(Gantt!$H:$H, MATCH(E$5&amp;"-"&amp;$A18,Gantt!$B:$B,0),1),"")</f>
        <v/>
      </c>
      <c r="F18" s="66" t="str">
        <f t="array" ref="F18">IFERROR(INDEX(Gantt!$C:$C, MATCH(I$5&amp;"-"&amp;$A18,Gantt!$B:$B,0),1),"")</f>
        <v/>
      </c>
      <c r="G18" s="67" t="str">
        <f t="array" ref="G18">IFERROR(INDEX(Gantt!$D:$D, MATCH(I$5&amp;"-"&amp;$A18,Gantt!$B:$B,0),1),"")</f>
        <v/>
      </c>
      <c r="H18" s="47"/>
      <c r="I18" s="68" t="str">
        <f t="array" ref="I18">IFERROR(INDEX(Gantt!$H:$H, MATCH(I$5&amp;"-"&amp;$A18,Gantt!$B:$B,0),1),"")</f>
        <v/>
      </c>
      <c r="J18" s="66" t="str">
        <f t="array" ref="J18">IFERROR(INDEX(Gantt!$C:$C, MATCH(M$5&amp;"-"&amp;$A18,Gantt!$B:$B,0),1),"")</f>
        <v/>
      </c>
      <c r="K18" s="67" t="str">
        <f t="array" ref="K18">IFERROR(INDEX(Gantt!$D:$D, MATCH(M$5&amp;"-"&amp;$A18,Gantt!$B:$B,0),1),"")</f>
        <v/>
      </c>
      <c r="L18" s="47"/>
      <c r="M18" s="68" t="str">
        <f t="array" ref="M18">IFERROR(INDEX(Gantt!$H:$H, MATCH(M$5&amp;"-"&amp;$A18,Gantt!$B:$B,0),1),"")</f>
        <v/>
      </c>
      <c r="N18" s="66" t="str">
        <f t="array" ref="N18">IFERROR(INDEX(Gantt!$C:$C, MATCH(Q$5&amp;"-"&amp;$A18,Gantt!$B:$B,0),1),"")</f>
        <v/>
      </c>
      <c r="O18" s="67" t="str">
        <f t="array" ref="O18">IFERROR(INDEX(Gantt!$D:$D, MATCH(Q$5&amp;"-"&amp;$A18,Gantt!$B:$B,0),1),"")</f>
        <v/>
      </c>
      <c r="P18" s="47"/>
      <c r="Q18" s="68" t="str">
        <f t="array" ref="Q18">IFERROR(INDEX(Gantt!$H:$H, MATCH(Q$5&amp;"-"&amp;$A18,Gantt!$B:$B,0),1),"")</f>
        <v/>
      </c>
      <c r="R18" s="66" t="str">
        <f t="array" ref="R18">IFERROR(INDEX(Gantt!$C:$C, MATCH(U$5&amp;"-"&amp;$A18,Gantt!$B:$B,0),1),"")</f>
        <v/>
      </c>
      <c r="S18" s="67" t="str">
        <f t="array" ref="S18">IFERROR(INDEX(Gantt!$D:$D, MATCH(U$5&amp;"-"&amp;$A18,Gantt!$B:$B,0),1),"")</f>
        <v/>
      </c>
      <c r="T18" s="47"/>
      <c r="U18" s="68" t="str">
        <f t="array" ref="U18">IFERROR(INDEX(Gantt!$H:$H, MATCH(U$5&amp;"-"&amp;$A18,Gantt!$B:$B,0),1),"")</f>
        <v/>
      </c>
      <c r="V18" s="66" t="str">
        <f t="array" ref="V18">IFERROR(INDEX(Gantt!$C:$C, MATCH(Y$5&amp;"-"&amp;$A18,Gantt!$B:$B,0),1),"")</f>
        <v/>
      </c>
      <c r="W18" s="67" t="str">
        <f t="array" ref="W18">IFERROR(INDEX(Gantt!$D:$D, MATCH(Y$5&amp;"-"&amp;$A18,Gantt!$B:$B,0),1),"")</f>
        <v/>
      </c>
      <c r="X18" s="47"/>
      <c r="Y18" s="68" t="str">
        <f t="array" ref="Y18">IFERROR(INDEX(Gantt!$H:$H, MATCH(Y$5&amp;"-"&amp;$A18,Gantt!$B:$B,0),1),"")</f>
        <v/>
      </c>
      <c r="Z18" s="66" t="str">
        <f t="array" ref="Z18">IFERROR(INDEX(Gantt!$C:$C, MATCH(AC$5&amp;"-"&amp;$A18,Gantt!$B:$B,0),1),"")</f>
        <v/>
      </c>
      <c r="AA18" s="67" t="str">
        <f t="array" ref="AA18">IFERROR(INDEX(Gantt!$D:$D, MATCH(AC$5&amp;"-"&amp;$A18,Gantt!$B:$B,0),1),"")</f>
        <v/>
      </c>
      <c r="AB18" s="47"/>
      <c r="AC18" s="68" t="str">
        <f t="array" ref="AC18">IFERROR(INDEX(Gantt!$H:$H, MATCH(AC$5&amp;"-"&amp;$A18,Gantt!$B:$B,0),1),"")</f>
        <v/>
      </c>
      <c r="AD18" s="66" t="str">
        <f t="array" ref="AD18">IFERROR(INDEX(Gantt!$C:$C, MATCH(AG$5&amp;"-"&amp;$A18,Gantt!$B:$B,0),1),"")</f>
        <v/>
      </c>
      <c r="AE18" s="67" t="str">
        <f t="array" ref="AE18">IFERROR(INDEX(Gantt!$D:$D, MATCH(AG$5&amp;"-"&amp;$A18,Gantt!$B:$B,0),1),"")</f>
        <v/>
      </c>
      <c r="AF18" s="47"/>
      <c r="AG18" s="68" t="str">
        <f t="array" ref="AG18">IFERROR(INDEX(Gantt!$H:$H, MATCH(AG$5&amp;"-"&amp;$A18,Gantt!$B:$B,0),1),"")</f>
        <v/>
      </c>
      <c r="AH18" s="66" t="str">
        <f t="array" ref="AH18">IFERROR(INDEX(Gantt!$C:$C, MATCH(AK$5&amp;"-"&amp;$A18,Gantt!$B:$B,0),1),"")</f>
        <v/>
      </c>
      <c r="AI18" s="67" t="str">
        <f t="array" ref="AI18">IFERROR(INDEX(Gantt!$D:$D, MATCH(AK$5&amp;"-"&amp;$A18,Gantt!$B:$B,0),1),"")</f>
        <v/>
      </c>
      <c r="AJ18" s="47"/>
      <c r="AK18" s="68" t="str">
        <f t="array" ref="AK18">IFERROR(INDEX(Gantt!$H:$H, MATCH(AK$5&amp;"-"&amp;$A18,Gantt!$B:$B,0),1),"")</f>
        <v/>
      </c>
    </row>
    <row r="19" spans="1:37" ht="22.5" customHeight="1" x14ac:dyDescent="0.15">
      <c r="A19" s="46">
        <f t="shared" si="0"/>
        <v>4</v>
      </c>
      <c r="B19" s="66" t="str">
        <f t="array" ref="B19">IFERROR(INDEX(Gantt!$C:$C, MATCH(E$5&amp;"-"&amp;$A19,Gantt!$B:$B,0),1),"")</f>
        <v/>
      </c>
      <c r="C19" s="67" t="str">
        <f t="array" ref="C19">IFERROR(INDEX(Gantt!$D:$D, MATCH(E$5&amp;"-"&amp;$A19,Gantt!$B:$B,0),1),"")</f>
        <v/>
      </c>
      <c r="D19" s="47"/>
      <c r="E19" s="69" t="str">
        <f>IFERROR(INDEX(Gantt!$L:$L, MATCH(E$5&amp;"-"&amp;$A19,Gantt!$B:$B,0),1),"")</f>
        <v/>
      </c>
      <c r="F19" s="66" t="str">
        <f t="array" ref="F19">IFERROR(INDEX(Gantt!$C:$C, MATCH(I$5&amp;"-"&amp;$A19,Gantt!$B:$B,0),1),"")</f>
        <v/>
      </c>
      <c r="G19" s="67" t="str">
        <f t="array" ref="G19">IFERROR(INDEX(Gantt!$D:$D, MATCH(I$5&amp;"-"&amp;$A19,Gantt!$B:$B,0),1),"")</f>
        <v/>
      </c>
      <c r="H19" s="47"/>
      <c r="I19" s="69" t="str">
        <f>IFERROR(INDEX(Gantt!$L:$L, MATCH(I$5&amp;"-"&amp;$A19,Gantt!$B:$B,0),1),"")</f>
        <v/>
      </c>
      <c r="J19" s="66" t="str">
        <f t="array" ref="J19">IFERROR(INDEX(Gantt!$C:$C, MATCH(M$5&amp;"-"&amp;$A19,Gantt!$B:$B,0),1),"")</f>
        <v/>
      </c>
      <c r="K19" s="67" t="str">
        <f t="array" ref="K19">IFERROR(INDEX(Gantt!$D:$D, MATCH(M$5&amp;"-"&amp;$A19,Gantt!$B:$B,0),1),"")</f>
        <v/>
      </c>
      <c r="L19" s="47"/>
      <c r="M19" s="69" t="str">
        <f>IFERROR(INDEX(Gantt!$L:$L, MATCH(M$5&amp;"-"&amp;$A19,Gantt!$B:$B,0),1),"")</f>
        <v/>
      </c>
      <c r="N19" s="66" t="str">
        <f t="array" ref="N19">IFERROR(INDEX(Gantt!$C:$C, MATCH(Q$5&amp;"-"&amp;$A19,Gantt!$B:$B,0),1),"")</f>
        <v/>
      </c>
      <c r="O19" s="67" t="str">
        <f t="array" ref="O19">IFERROR(INDEX(Gantt!$D:$D, MATCH(Q$5&amp;"-"&amp;$A19,Gantt!$B:$B,0),1),"")</f>
        <v/>
      </c>
      <c r="P19" s="47"/>
      <c r="Q19" s="69" t="str">
        <f>IFERROR(INDEX(Gantt!$L:$L, MATCH(Q$5&amp;"-"&amp;$A19,Gantt!$B:$B,0),1),"")</f>
        <v/>
      </c>
      <c r="R19" s="66" t="str">
        <f t="array" ref="R19">IFERROR(INDEX(Gantt!$C:$C, MATCH(U$5&amp;"-"&amp;$A19,Gantt!$B:$B,0),1),"")</f>
        <v/>
      </c>
      <c r="S19" s="67" t="str">
        <f t="array" ref="S19">IFERROR(INDEX(Gantt!$D:$D, MATCH(U$5&amp;"-"&amp;$A19,Gantt!$B:$B,0),1),"")</f>
        <v/>
      </c>
      <c r="T19" s="47"/>
      <c r="U19" s="69" t="str">
        <f>IFERROR(INDEX(Gantt!$L:$L, MATCH(U$5&amp;"-"&amp;$A19,Gantt!$B:$B,0),1),"")</f>
        <v/>
      </c>
      <c r="V19" s="66" t="str">
        <f t="array" ref="V19">IFERROR(INDEX(Gantt!$C:$C, MATCH(Y$5&amp;"-"&amp;$A19,Gantt!$B:$B,0),1),"")</f>
        <v/>
      </c>
      <c r="W19" s="67" t="str">
        <f t="array" ref="W19">IFERROR(INDEX(Gantt!$D:$D, MATCH(Y$5&amp;"-"&amp;$A19,Gantt!$B:$B,0),1),"")</f>
        <v/>
      </c>
      <c r="X19" s="47"/>
      <c r="Y19" s="69" t="str">
        <f>IFERROR(INDEX(Gantt!$L:$L, MATCH(Y$5&amp;"-"&amp;$A19,Gantt!$B:$B,0),1),"")</f>
        <v/>
      </c>
      <c r="Z19" s="66" t="str">
        <f t="array" ref="Z19">IFERROR(INDEX(Gantt!$C:$C, MATCH(AC$5&amp;"-"&amp;$A19,Gantt!$B:$B,0),1),"")</f>
        <v/>
      </c>
      <c r="AA19" s="67" t="str">
        <f t="array" ref="AA19">IFERROR(INDEX(Gantt!$D:$D, MATCH(AC$5&amp;"-"&amp;$A19,Gantt!$B:$B,0),1),"")</f>
        <v/>
      </c>
      <c r="AB19" s="47"/>
      <c r="AC19" s="69" t="str">
        <f>IFERROR(INDEX(Gantt!$L:$L, MATCH(AC$5&amp;"-"&amp;$A19,Gantt!$B:$B,0),1),"")</f>
        <v/>
      </c>
      <c r="AD19" s="66" t="str">
        <f t="array" ref="AD19">IFERROR(INDEX(Gantt!$C:$C, MATCH(AG$5&amp;"-"&amp;$A19,Gantt!$B:$B,0),1),"")</f>
        <v/>
      </c>
      <c r="AE19" s="67" t="str">
        <f t="array" ref="AE19">IFERROR(INDEX(Gantt!$D:$D, MATCH(AG$5&amp;"-"&amp;$A19,Gantt!$B:$B,0),1),"")</f>
        <v/>
      </c>
      <c r="AF19" s="47"/>
      <c r="AG19" s="69" t="str">
        <f>IFERROR(INDEX(Gantt!$L:$L, MATCH(AG$5&amp;"-"&amp;$A19,Gantt!$B:$B,0),1),"")</f>
        <v/>
      </c>
      <c r="AH19" s="66" t="str">
        <f t="array" ref="AH19">IFERROR(INDEX(Gantt!$C:$C, MATCH(AK$5&amp;"-"&amp;$A19,Gantt!$B:$B,0),1),"")</f>
        <v/>
      </c>
      <c r="AI19" s="67" t="str">
        <f t="array" ref="AI19">IFERROR(INDEX(Gantt!$D:$D, MATCH(AK$5&amp;"-"&amp;$A19,Gantt!$B:$B,0),1),"")</f>
        <v/>
      </c>
      <c r="AJ19" s="47"/>
      <c r="AK19" s="69" t="str">
        <f>IFERROR(INDEX(Gantt!$L:$L, MATCH(AK$5&amp;"-"&amp;$A19,Gantt!$B:$B,0),1),"")</f>
        <v/>
      </c>
    </row>
    <row r="20" spans="1:37" ht="22.5" customHeight="1" x14ac:dyDescent="0.15">
      <c r="A20" s="46">
        <f t="shared" si="0"/>
        <v>4</v>
      </c>
      <c r="B20" s="66" t="str">
        <f t="array" ref="B20">IFERROR(INDEX(Gantt!$C:$C, MATCH(E$5&amp;"-"&amp;$A20,Gantt!$B:$B,0),1),"")</f>
        <v/>
      </c>
      <c r="C20" s="67" t="str">
        <f t="array" ref="C20">IFERROR(INDEX(Gantt!$D:$D, MATCH(E$5&amp;"-"&amp;$A20,Gantt!$B:$B,0),1),"")</f>
        <v/>
      </c>
      <c r="D20" s="47"/>
      <c r="E20" s="70" t="str">
        <f>IFERROR("Start Date: "&amp;TEXT(INDEX(Gantt!$I:$I, MATCH(E$5&amp;"-"&amp;$A20,Gantt!$B:$B,0),1),IF(DateFmt="EU","dd/mm/yyyy","mm/dd/yyyy")),"")</f>
        <v/>
      </c>
      <c r="F20" s="66" t="str">
        <f t="array" ref="F20">IFERROR(INDEX(Gantt!$C:$C, MATCH(I$5&amp;"-"&amp;$A20,Gantt!$B:$B,0),1),"")</f>
        <v/>
      </c>
      <c r="G20" s="67" t="str">
        <f t="array" ref="G20">IFERROR(INDEX(Gantt!$D:$D, MATCH(I$5&amp;"-"&amp;$A20,Gantt!$B:$B,0),1),"")</f>
        <v/>
      </c>
      <c r="H20" s="47"/>
      <c r="I20" s="70" t="str">
        <f>IFERROR("Start Date: "&amp;TEXT(INDEX(Gantt!$I:$I, MATCH(I$5&amp;"-"&amp;$A20,Gantt!$B:$B,0),1),IF(DateFmt="EU","dd/mm/yyyy","mm/dd/yyyy")),"")</f>
        <v/>
      </c>
      <c r="J20" s="66" t="str">
        <f t="array" ref="J20">IFERROR(INDEX(Gantt!$C:$C, MATCH(M$5&amp;"-"&amp;$A20,Gantt!$B:$B,0),1),"")</f>
        <v/>
      </c>
      <c r="K20" s="67" t="str">
        <f t="array" ref="K20">IFERROR(INDEX(Gantt!$D:$D, MATCH(M$5&amp;"-"&amp;$A20,Gantt!$B:$B,0),1),"")</f>
        <v/>
      </c>
      <c r="L20" s="47"/>
      <c r="M20" s="70" t="str">
        <f>IFERROR("Start Date: "&amp;TEXT(INDEX(Gantt!$I:$I, MATCH(M$5&amp;"-"&amp;$A20,Gantt!$B:$B,0),1),IF(DateFmt="EU","dd/mm/yyyy","mm/dd/yyyy")),"")</f>
        <v/>
      </c>
      <c r="N20" s="66" t="str">
        <f t="array" ref="N20">IFERROR(INDEX(Gantt!$C:$C, MATCH(Q$5&amp;"-"&amp;$A20,Gantt!$B:$B,0),1),"")</f>
        <v/>
      </c>
      <c r="O20" s="67" t="str">
        <f t="array" ref="O20">IFERROR(INDEX(Gantt!$D:$D, MATCH(Q$5&amp;"-"&amp;$A20,Gantt!$B:$B,0),1),"")</f>
        <v/>
      </c>
      <c r="P20" s="47"/>
      <c r="Q20" s="70" t="str">
        <f>IFERROR("Start Date: "&amp;TEXT(INDEX(Gantt!$I:$I, MATCH(Q$5&amp;"-"&amp;$A20,Gantt!$B:$B,0),1),IF(DateFmt="EU","dd/mm/yyyy","mm/dd/yyyy")),"")</f>
        <v/>
      </c>
      <c r="R20" s="66" t="str">
        <f t="array" ref="R20">IFERROR(INDEX(Gantt!$C:$C, MATCH(U$5&amp;"-"&amp;$A20,Gantt!$B:$B,0),1),"")</f>
        <v/>
      </c>
      <c r="S20" s="67" t="str">
        <f t="array" ref="S20">IFERROR(INDEX(Gantt!$D:$D, MATCH(U$5&amp;"-"&amp;$A20,Gantt!$B:$B,0),1),"")</f>
        <v/>
      </c>
      <c r="T20" s="47"/>
      <c r="U20" s="70" t="str">
        <f>IFERROR("Start Date: "&amp;TEXT(INDEX(Gantt!$I:$I, MATCH(U$5&amp;"-"&amp;$A20,Gantt!$B:$B,0),1),IF(DateFmt="EU","dd/mm/yyyy","mm/dd/yyyy")),"")</f>
        <v/>
      </c>
      <c r="V20" s="66" t="str">
        <f t="array" ref="V20">IFERROR(INDEX(Gantt!$C:$C, MATCH(Y$5&amp;"-"&amp;$A20,Gantt!$B:$B,0),1),"")</f>
        <v/>
      </c>
      <c r="W20" s="67" t="str">
        <f t="array" ref="W20">IFERROR(INDEX(Gantt!$D:$D, MATCH(Y$5&amp;"-"&amp;$A20,Gantt!$B:$B,0),1),"")</f>
        <v/>
      </c>
      <c r="X20" s="47"/>
      <c r="Y20" s="70" t="str">
        <f>IFERROR("Start Date: "&amp;TEXT(INDEX(Gantt!$I:$I, MATCH(Y$5&amp;"-"&amp;$A20,Gantt!$B:$B,0),1),IF(DateFmt="EU","dd/mm/yyyy","mm/dd/yyyy")),"")</f>
        <v/>
      </c>
      <c r="Z20" s="66" t="str">
        <f t="array" ref="Z20">IFERROR(INDEX(Gantt!$C:$C, MATCH(AC$5&amp;"-"&amp;$A20,Gantt!$B:$B,0),1),"")</f>
        <v/>
      </c>
      <c r="AA20" s="67" t="str">
        <f t="array" ref="AA20">IFERROR(INDEX(Gantt!$D:$D, MATCH(AC$5&amp;"-"&amp;$A20,Gantt!$B:$B,0),1),"")</f>
        <v/>
      </c>
      <c r="AB20" s="47"/>
      <c r="AC20" s="70" t="str">
        <f>IFERROR("Start Date: "&amp;TEXT(INDEX(Gantt!$I:$I, MATCH(AC$5&amp;"-"&amp;$A20,Gantt!$B:$B,0),1),IF(DateFmt="EU","dd/mm/yyyy","mm/dd/yyyy")),"")</f>
        <v/>
      </c>
      <c r="AD20" s="66" t="str">
        <f t="array" ref="AD20">IFERROR(INDEX(Gantt!$C:$C, MATCH(AG$5&amp;"-"&amp;$A20,Gantt!$B:$B,0),1),"")</f>
        <v/>
      </c>
      <c r="AE20" s="67" t="str">
        <f t="array" ref="AE20">IFERROR(INDEX(Gantt!$D:$D, MATCH(AG$5&amp;"-"&amp;$A20,Gantt!$B:$B,0),1),"")</f>
        <v/>
      </c>
      <c r="AF20" s="47"/>
      <c r="AG20" s="70" t="str">
        <f>IFERROR("Start Date: "&amp;TEXT(INDEX(Gantt!$I:$I, MATCH(AG$5&amp;"-"&amp;$A20,Gantt!$B:$B,0),1),IF(DateFmt="EU","dd/mm/yyyy","mm/dd/yyyy")),"")</f>
        <v/>
      </c>
      <c r="AH20" s="66" t="str">
        <f t="array" ref="AH20">IFERROR(INDEX(Gantt!$C:$C, MATCH(AK$5&amp;"-"&amp;$A20,Gantt!$B:$B,0),1),"")</f>
        <v/>
      </c>
      <c r="AI20" s="67" t="str">
        <f t="array" ref="AI20">IFERROR(INDEX(Gantt!$D:$D, MATCH(AK$5&amp;"-"&amp;$A20,Gantt!$B:$B,0),1),"")</f>
        <v/>
      </c>
      <c r="AJ20" s="47"/>
      <c r="AK20" s="70" t="str">
        <f>IFERROR("Start Date: "&amp;TEXT(INDEX(Gantt!$I:$I, MATCH(AK$5&amp;"-"&amp;$A20,Gantt!$B:$B,0),1),IF(DateFmt="EU","dd/mm/yyyy","mm/dd/yyyy")),"")</f>
        <v/>
      </c>
    </row>
    <row r="21" spans="1:37" ht="22.5" customHeight="1" x14ac:dyDescent="0.15">
      <c r="A21" s="46">
        <f t="shared" si="0"/>
        <v>4</v>
      </c>
      <c r="B21" s="66" t="str">
        <f t="array" ref="B21">IFERROR(INDEX(Gantt!$C:$C, MATCH(E$5&amp;"-"&amp;$A21,Gantt!$B:$B,0),1),"")</f>
        <v/>
      </c>
      <c r="C21" s="67" t="str">
        <f t="array" ref="C21">IFERROR(INDEX(Gantt!$D:$D, MATCH(E$5&amp;"-"&amp;$A21,Gantt!$B:$B,0),1),"")</f>
        <v/>
      </c>
      <c r="D21" s="47"/>
      <c r="E21" s="71" t="str">
        <f>IFERROR("End Date: "&amp;TEXT(INDEX(Gantt!$J:$J, MATCH(E$5&amp;"-"&amp;$A21,Gantt!$B:$B,0),1),IF(DateFmt="EU","dd/mm/yyyy","mm/dd/yyyy")),"")</f>
        <v/>
      </c>
      <c r="F21" s="66" t="str">
        <f t="array" ref="F21">IFERROR(INDEX(Gantt!$C:$C, MATCH(I$5&amp;"-"&amp;$A21,Gantt!$B:$B,0),1),"")</f>
        <v/>
      </c>
      <c r="G21" s="67" t="str">
        <f t="array" ref="G21">IFERROR(INDEX(Gantt!$D:$D, MATCH(I$5&amp;"-"&amp;$A21,Gantt!$B:$B,0),1),"")</f>
        <v/>
      </c>
      <c r="H21" s="47"/>
      <c r="I21" s="71" t="str">
        <f>IFERROR("End Date: "&amp;TEXT(INDEX(Gantt!$J:$J, MATCH(I$5&amp;"-"&amp;$A21,Gantt!$B:$B,0),1),IF(DateFmt="EU","dd/mm/yyyy","mm/dd/yyyy")),"")</f>
        <v/>
      </c>
      <c r="J21" s="66" t="str">
        <f t="array" ref="J21">IFERROR(INDEX(Gantt!$C:$C, MATCH(M$5&amp;"-"&amp;$A21,Gantt!$B:$B,0),1),"")</f>
        <v/>
      </c>
      <c r="K21" s="67" t="str">
        <f t="array" ref="K21">IFERROR(INDEX(Gantt!$D:$D, MATCH(M$5&amp;"-"&amp;$A21,Gantt!$B:$B,0),1),"")</f>
        <v/>
      </c>
      <c r="L21" s="47"/>
      <c r="M21" s="71" t="str">
        <f>IFERROR("End Date: "&amp;TEXT(INDEX(Gantt!$J:$J, MATCH(M$5&amp;"-"&amp;$A21,Gantt!$B:$B,0),1),IF(DateFmt="EU","dd/mm/yyyy","mm/dd/yyyy")),"")</f>
        <v/>
      </c>
      <c r="N21" s="66" t="str">
        <f t="array" ref="N21">IFERROR(INDEX(Gantt!$C:$C, MATCH(Q$5&amp;"-"&amp;$A21,Gantt!$B:$B,0),1),"")</f>
        <v/>
      </c>
      <c r="O21" s="67" t="str">
        <f t="array" ref="O21">IFERROR(INDEX(Gantt!$D:$D, MATCH(Q$5&amp;"-"&amp;$A21,Gantt!$B:$B,0),1),"")</f>
        <v/>
      </c>
      <c r="P21" s="47"/>
      <c r="Q21" s="71" t="str">
        <f>IFERROR("End Date: "&amp;TEXT(INDEX(Gantt!$J:$J, MATCH(Q$5&amp;"-"&amp;$A21,Gantt!$B:$B,0),1),IF(DateFmt="EU","dd/mm/yyyy","mm/dd/yyyy")),"")</f>
        <v/>
      </c>
      <c r="R21" s="66" t="str">
        <f t="array" ref="R21">IFERROR(INDEX(Gantt!$C:$C, MATCH(U$5&amp;"-"&amp;$A21,Gantt!$B:$B,0),1),"")</f>
        <v/>
      </c>
      <c r="S21" s="67" t="str">
        <f t="array" ref="S21">IFERROR(INDEX(Gantt!$D:$D, MATCH(U$5&amp;"-"&amp;$A21,Gantt!$B:$B,0),1),"")</f>
        <v/>
      </c>
      <c r="T21" s="47"/>
      <c r="U21" s="71" t="str">
        <f>IFERROR("End Date: "&amp;TEXT(INDEX(Gantt!$J:$J, MATCH(U$5&amp;"-"&amp;$A21,Gantt!$B:$B,0),1),IF(DateFmt="EU","dd/mm/yyyy","mm/dd/yyyy")),"")</f>
        <v/>
      </c>
      <c r="V21" s="66" t="str">
        <f t="array" ref="V21">IFERROR(INDEX(Gantt!$C:$C, MATCH(Y$5&amp;"-"&amp;$A21,Gantt!$B:$B,0),1),"")</f>
        <v/>
      </c>
      <c r="W21" s="67" t="str">
        <f t="array" ref="W21">IFERROR(INDEX(Gantt!$D:$D, MATCH(Y$5&amp;"-"&amp;$A21,Gantt!$B:$B,0),1),"")</f>
        <v/>
      </c>
      <c r="X21" s="47"/>
      <c r="Y21" s="71" t="str">
        <f>IFERROR("End Date: "&amp;TEXT(INDEX(Gantt!$J:$J, MATCH(Y$5&amp;"-"&amp;$A21,Gantt!$B:$B,0),1),IF(DateFmt="EU","dd/mm/yyyy","mm/dd/yyyy")),"")</f>
        <v/>
      </c>
      <c r="Z21" s="66" t="str">
        <f t="array" ref="Z21">IFERROR(INDEX(Gantt!$C:$C, MATCH(AC$5&amp;"-"&amp;$A21,Gantt!$B:$B,0),1),"")</f>
        <v/>
      </c>
      <c r="AA21" s="67" t="str">
        <f t="array" ref="AA21">IFERROR(INDEX(Gantt!$D:$D, MATCH(AC$5&amp;"-"&amp;$A21,Gantt!$B:$B,0),1),"")</f>
        <v/>
      </c>
      <c r="AB21" s="47"/>
      <c r="AC21" s="71" t="str">
        <f>IFERROR("End Date: "&amp;TEXT(INDEX(Gantt!$J:$J, MATCH(AC$5&amp;"-"&amp;$A21,Gantt!$B:$B,0),1),IF(DateFmt="EU","dd/mm/yyyy","mm/dd/yyyy")),"")</f>
        <v/>
      </c>
      <c r="AD21" s="66" t="str">
        <f t="array" ref="AD21">IFERROR(INDEX(Gantt!$C:$C, MATCH(AG$5&amp;"-"&amp;$A21,Gantt!$B:$B,0),1),"")</f>
        <v/>
      </c>
      <c r="AE21" s="67" t="str">
        <f t="array" ref="AE21">IFERROR(INDEX(Gantt!$D:$D, MATCH(AG$5&amp;"-"&amp;$A21,Gantt!$B:$B,0),1),"")</f>
        <v/>
      </c>
      <c r="AF21" s="47"/>
      <c r="AG21" s="71" t="str">
        <f>IFERROR("End Date: "&amp;TEXT(INDEX(Gantt!$J:$J, MATCH(AG$5&amp;"-"&amp;$A21,Gantt!$B:$B,0),1),IF(DateFmt="EU","dd/mm/yyyy","mm/dd/yyyy")),"")</f>
        <v/>
      </c>
      <c r="AH21" s="66" t="str">
        <f t="array" ref="AH21">IFERROR(INDEX(Gantt!$C:$C, MATCH(AK$5&amp;"-"&amp;$A21,Gantt!$B:$B,0),1),"")</f>
        <v/>
      </c>
      <c r="AI21" s="67" t="str">
        <f t="array" ref="AI21">IFERROR(INDEX(Gantt!$D:$D, MATCH(AK$5&amp;"-"&amp;$A21,Gantt!$B:$B,0),1),"")</f>
        <v/>
      </c>
      <c r="AJ21" s="47"/>
      <c r="AK21" s="71" t="str">
        <f>IFERROR("End Date: "&amp;TEXT(INDEX(Gantt!$J:$J, MATCH(AK$5&amp;"-"&amp;$A21,Gantt!$B:$B,0),1),IF(DateFmt="EU","dd/mm/yyyy","mm/dd/yyyy")),"")</f>
        <v/>
      </c>
    </row>
    <row r="22" spans="1:37" ht="22.5" customHeight="1" x14ac:dyDescent="0.15">
      <c r="A22" s="65">
        <f t="shared" si="0"/>
        <v>5</v>
      </c>
      <c r="B22" s="66" t="str">
        <f t="array" ref="B22">IFERROR(INDEX(Gantt!$C:$C, MATCH(E$5&amp;"-"&amp;$A22,Gantt!$B:$B,0),1),"")</f>
        <v/>
      </c>
      <c r="C22" s="67" t="str">
        <f t="array" ref="C22">IFERROR(INDEX(Gantt!$D:$D, MATCH(E$5&amp;"-"&amp;$A22,Gantt!$B:$B,0),1),"")</f>
        <v/>
      </c>
      <c r="D22" s="47"/>
      <c r="E22" s="68" t="str">
        <f t="array" ref="E22">IFERROR(INDEX(Gantt!$H:$H, MATCH(E$5&amp;"-"&amp;$A22,Gantt!$B:$B,0),1),"")</f>
        <v/>
      </c>
      <c r="F22" s="66" t="str">
        <f t="array" ref="F22">IFERROR(INDEX(Gantt!$C:$C, MATCH(I$5&amp;"-"&amp;$A22,Gantt!$B:$B,0),1),"")</f>
        <v/>
      </c>
      <c r="G22" s="67" t="str">
        <f t="array" ref="G22">IFERROR(INDEX(Gantt!$D:$D, MATCH(I$5&amp;"-"&amp;$A22,Gantt!$B:$B,0),1),"")</f>
        <v/>
      </c>
      <c r="H22" s="47"/>
      <c r="I22" s="68" t="str">
        <f t="array" ref="I22">IFERROR(INDEX(Gantt!$H:$H, MATCH(I$5&amp;"-"&amp;$A22,Gantt!$B:$B,0),1),"")</f>
        <v/>
      </c>
      <c r="J22" s="66" t="str">
        <f t="array" ref="J22">IFERROR(INDEX(Gantt!$C:$C, MATCH(M$5&amp;"-"&amp;$A22,Gantt!$B:$B,0),1),"")</f>
        <v/>
      </c>
      <c r="K22" s="67" t="str">
        <f t="array" ref="K22">IFERROR(INDEX(Gantt!$D:$D, MATCH(M$5&amp;"-"&amp;$A22,Gantt!$B:$B,0),1),"")</f>
        <v/>
      </c>
      <c r="L22" s="47"/>
      <c r="M22" s="68" t="str">
        <f t="array" ref="M22">IFERROR(INDEX(Gantt!$H:$H, MATCH(M$5&amp;"-"&amp;$A22,Gantt!$B:$B,0),1),"")</f>
        <v/>
      </c>
      <c r="N22" s="66" t="str">
        <f t="array" ref="N22">IFERROR(INDEX(Gantt!$C:$C, MATCH(Q$5&amp;"-"&amp;$A22,Gantt!$B:$B,0),1),"")</f>
        <v/>
      </c>
      <c r="O22" s="67" t="str">
        <f t="array" ref="O22">IFERROR(INDEX(Gantt!$D:$D, MATCH(Q$5&amp;"-"&amp;$A22,Gantt!$B:$B,0),1),"")</f>
        <v/>
      </c>
      <c r="P22" s="47"/>
      <c r="Q22" s="68" t="str">
        <f t="array" ref="Q22">IFERROR(INDEX(Gantt!$H:$H, MATCH(Q$5&amp;"-"&amp;$A22,Gantt!$B:$B,0),1),"")</f>
        <v/>
      </c>
      <c r="R22" s="66" t="str">
        <f t="array" ref="R22">IFERROR(INDEX(Gantt!$C:$C, MATCH(U$5&amp;"-"&amp;$A22,Gantt!$B:$B,0),1),"")</f>
        <v/>
      </c>
      <c r="S22" s="67" t="str">
        <f t="array" ref="S22">IFERROR(INDEX(Gantt!$D:$D, MATCH(U$5&amp;"-"&amp;$A22,Gantt!$B:$B,0),1),"")</f>
        <v/>
      </c>
      <c r="T22" s="47"/>
      <c r="U22" s="68" t="str">
        <f t="array" ref="U22">IFERROR(INDEX(Gantt!$H:$H, MATCH(U$5&amp;"-"&amp;$A22,Gantt!$B:$B,0),1),"")</f>
        <v/>
      </c>
      <c r="V22" s="66" t="str">
        <f t="array" ref="V22">IFERROR(INDEX(Gantt!$C:$C, MATCH(Y$5&amp;"-"&amp;$A22,Gantt!$B:$B,0),1),"")</f>
        <v/>
      </c>
      <c r="W22" s="67" t="str">
        <f t="array" ref="W22">IFERROR(INDEX(Gantt!$D:$D, MATCH(Y$5&amp;"-"&amp;$A22,Gantt!$B:$B,0),1),"")</f>
        <v/>
      </c>
      <c r="X22" s="47"/>
      <c r="Y22" s="68" t="str">
        <f t="array" ref="Y22">IFERROR(INDEX(Gantt!$H:$H, MATCH(Y$5&amp;"-"&amp;$A22,Gantt!$B:$B,0),1),"")</f>
        <v/>
      </c>
      <c r="Z22" s="66" t="str">
        <f t="array" ref="Z22">IFERROR(INDEX(Gantt!$C:$C, MATCH(AC$5&amp;"-"&amp;$A22,Gantt!$B:$B,0),1),"")</f>
        <v/>
      </c>
      <c r="AA22" s="67" t="str">
        <f t="array" ref="AA22">IFERROR(INDEX(Gantt!$D:$D, MATCH(AC$5&amp;"-"&amp;$A22,Gantt!$B:$B,0),1),"")</f>
        <v/>
      </c>
      <c r="AB22" s="47"/>
      <c r="AC22" s="68" t="str">
        <f t="array" ref="AC22">IFERROR(INDEX(Gantt!$H:$H, MATCH(AC$5&amp;"-"&amp;$A22,Gantt!$B:$B,0),1),"")</f>
        <v/>
      </c>
      <c r="AD22" s="66" t="str">
        <f t="array" ref="AD22">IFERROR(INDEX(Gantt!$C:$C, MATCH(AG$5&amp;"-"&amp;$A22,Gantt!$B:$B,0),1),"")</f>
        <v/>
      </c>
      <c r="AE22" s="67" t="str">
        <f t="array" ref="AE22">IFERROR(INDEX(Gantt!$D:$D, MATCH(AG$5&amp;"-"&amp;$A22,Gantt!$B:$B,0),1),"")</f>
        <v/>
      </c>
      <c r="AF22" s="47"/>
      <c r="AG22" s="68" t="str">
        <f t="array" ref="AG22">IFERROR(INDEX(Gantt!$H:$H, MATCH(AG$5&amp;"-"&amp;$A22,Gantt!$B:$B,0),1),"")</f>
        <v/>
      </c>
      <c r="AH22" s="66" t="str">
        <f t="array" ref="AH22">IFERROR(INDEX(Gantt!$C:$C, MATCH(AK$5&amp;"-"&amp;$A22,Gantt!$B:$B,0),1),"")</f>
        <v/>
      </c>
      <c r="AI22" s="67" t="str">
        <f t="array" ref="AI22">IFERROR(INDEX(Gantt!$D:$D, MATCH(AK$5&amp;"-"&amp;$A22,Gantt!$B:$B,0),1),"")</f>
        <v/>
      </c>
      <c r="AJ22" s="47"/>
      <c r="AK22" s="68" t="str">
        <f t="array" ref="AK22">IFERROR(INDEX(Gantt!$H:$H, MATCH(AK$5&amp;"-"&amp;$A22,Gantt!$B:$B,0),1),"")</f>
        <v/>
      </c>
    </row>
    <row r="23" spans="1:37" ht="22.5" customHeight="1" x14ac:dyDescent="0.15">
      <c r="A23" s="46">
        <f t="shared" si="0"/>
        <v>5</v>
      </c>
      <c r="B23" s="66" t="str">
        <f t="array" ref="B23">IFERROR(INDEX(Gantt!$C:$C, MATCH(E$5&amp;"-"&amp;$A23,Gantt!$B:$B,0),1),"")</f>
        <v/>
      </c>
      <c r="C23" s="67" t="str">
        <f t="array" ref="C23">IFERROR(INDEX(Gantt!$D:$D, MATCH(E$5&amp;"-"&amp;$A23,Gantt!$B:$B,0),1),"")</f>
        <v/>
      </c>
      <c r="D23" s="47"/>
      <c r="E23" s="69" t="str">
        <f>IFERROR(INDEX(Gantt!$L:$L, MATCH(E$5&amp;"-"&amp;$A23,Gantt!$B:$B,0),1),"")</f>
        <v/>
      </c>
      <c r="F23" s="66" t="str">
        <f t="array" ref="F23">IFERROR(INDEX(Gantt!$C:$C, MATCH(I$5&amp;"-"&amp;$A23,Gantt!$B:$B,0),1),"")</f>
        <v/>
      </c>
      <c r="G23" s="67" t="str">
        <f t="array" ref="G23">IFERROR(INDEX(Gantt!$D:$D, MATCH(I$5&amp;"-"&amp;$A23,Gantt!$B:$B,0),1),"")</f>
        <v/>
      </c>
      <c r="H23" s="47"/>
      <c r="I23" s="69" t="str">
        <f>IFERROR(INDEX(Gantt!$L:$L, MATCH(I$5&amp;"-"&amp;$A23,Gantt!$B:$B,0),1),"")</f>
        <v/>
      </c>
      <c r="J23" s="66" t="str">
        <f t="array" ref="J23">IFERROR(INDEX(Gantt!$C:$C, MATCH(M$5&amp;"-"&amp;$A23,Gantt!$B:$B,0),1),"")</f>
        <v/>
      </c>
      <c r="K23" s="67" t="str">
        <f t="array" ref="K23">IFERROR(INDEX(Gantt!$D:$D, MATCH(M$5&amp;"-"&amp;$A23,Gantt!$B:$B,0),1),"")</f>
        <v/>
      </c>
      <c r="L23" s="47"/>
      <c r="M23" s="69" t="str">
        <f>IFERROR(INDEX(Gantt!$L:$L, MATCH(M$5&amp;"-"&amp;$A23,Gantt!$B:$B,0),1),"")</f>
        <v/>
      </c>
      <c r="N23" s="66" t="str">
        <f t="array" ref="N23">IFERROR(INDEX(Gantt!$C:$C, MATCH(Q$5&amp;"-"&amp;$A23,Gantt!$B:$B,0),1),"")</f>
        <v/>
      </c>
      <c r="O23" s="67" t="str">
        <f t="array" ref="O23">IFERROR(INDEX(Gantt!$D:$D, MATCH(Q$5&amp;"-"&amp;$A23,Gantt!$B:$B,0),1),"")</f>
        <v/>
      </c>
      <c r="P23" s="47"/>
      <c r="Q23" s="69" t="str">
        <f>IFERROR(INDEX(Gantt!$L:$L, MATCH(Q$5&amp;"-"&amp;$A23,Gantt!$B:$B,0),1),"")</f>
        <v/>
      </c>
      <c r="R23" s="66" t="str">
        <f t="array" ref="R23">IFERROR(INDEX(Gantt!$C:$C, MATCH(U$5&amp;"-"&amp;$A23,Gantt!$B:$B,0),1),"")</f>
        <v/>
      </c>
      <c r="S23" s="67" t="str">
        <f t="array" ref="S23">IFERROR(INDEX(Gantt!$D:$D, MATCH(U$5&amp;"-"&amp;$A23,Gantt!$B:$B,0),1),"")</f>
        <v/>
      </c>
      <c r="T23" s="47"/>
      <c r="U23" s="69" t="str">
        <f>IFERROR(INDEX(Gantt!$L:$L, MATCH(U$5&amp;"-"&amp;$A23,Gantt!$B:$B,0),1),"")</f>
        <v/>
      </c>
      <c r="V23" s="66" t="str">
        <f t="array" ref="V23">IFERROR(INDEX(Gantt!$C:$C, MATCH(Y$5&amp;"-"&amp;$A23,Gantt!$B:$B,0),1),"")</f>
        <v/>
      </c>
      <c r="W23" s="67" t="str">
        <f t="array" ref="W23">IFERROR(INDEX(Gantt!$D:$D, MATCH(Y$5&amp;"-"&amp;$A23,Gantt!$B:$B,0),1),"")</f>
        <v/>
      </c>
      <c r="X23" s="47"/>
      <c r="Y23" s="69" t="str">
        <f>IFERROR(INDEX(Gantt!$L:$L, MATCH(Y$5&amp;"-"&amp;$A23,Gantt!$B:$B,0),1),"")</f>
        <v/>
      </c>
      <c r="Z23" s="66" t="str">
        <f t="array" ref="Z23">IFERROR(INDEX(Gantt!$C:$C, MATCH(AC$5&amp;"-"&amp;$A23,Gantt!$B:$B,0),1),"")</f>
        <v/>
      </c>
      <c r="AA23" s="67" t="str">
        <f t="array" ref="AA23">IFERROR(INDEX(Gantt!$D:$D, MATCH(AC$5&amp;"-"&amp;$A23,Gantt!$B:$B,0),1),"")</f>
        <v/>
      </c>
      <c r="AB23" s="47"/>
      <c r="AC23" s="69" t="str">
        <f>IFERROR(INDEX(Gantt!$L:$L, MATCH(AC$5&amp;"-"&amp;$A23,Gantt!$B:$B,0),1),"")</f>
        <v/>
      </c>
      <c r="AD23" s="66" t="str">
        <f t="array" ref="AD23">IFERROR(INDEX(Gantt!$C:$C, MATCH(AG$5&amp;"-"&amp;$A23,Gantt!$B:$B,0),1),"")</f>
        <v/>
      </c>
      <c r="AE23" s="67" t="str">
        <f t="array" ref="AE23">IFERROR(INDEX(Gantt!$D:$D, MATCH(AG$5&amp;"-"&amp;$A23,Gantt!$B:$B,0),1),"")</f>
        <v/>
      </c>
      <c r="AF23" s="47"/>
      <c r="AG23" s="69" t="str">
        <f>IFERROR(INDEX(Gantt!$L:$L, MATCH(AG$5&amp;"-"&amp;$A23,Gantt!$B:$B,0),1),"")</f>
        <v/>
      </c>
      <c r="AH23" s="66" t="str">
        <f t="array" ref="AH23">IFERROR(INDEX(Gantt!$C:$C, MATCH(AK$5&amp;"-"&amp;$A23,Gantt!$B:$B,0),1),"")</f>
        <v/>
      </c>
      <c r="AI23" s="67" t="str">
        <f t="array" ref="AI23">IFERROR(INDEX(Gantt!$D:$D, MATCH(AK$5&amp;"-"&amp;$A23,Gantt!$B:$B,0),1),"")</f>
        <v/>
      </c>
      <c r="AJ23" s="47"/>
      <c r="AK23" s="69" t="str">
        <f>IFERROR(INDEX(Gantt!$L:$L, MATCH(AK$5&amp;"-"&amp;$A23,Gantt!$B:$B,0),1),"")</f>
        <v/>
      </c>
    </row>
    <row r="24" spans="1:37" ht="22.5" customHeight="1" x14ac:dyDescent="0.15">
      <c r="A24" s="46">
        <f t="shared" si="0"/>
        <v>5</v>
      </c>
      <c r="B24" s="66" t="str">
        <f t="array" ref="B24">IFERROR(INDEX(Gantt!$C:$C, MATCH(E$5&amp;"-"&amp;$A24,Gantt!$B:$B,0),1),"")</f>
        <v/>
      </c>
      <c r="C24" s="67" t="str">
        <f t="array" ref="C24">IFERROR(INDEX(Gantt!$D:$D, MATCH(E$5&amp;"-"&amp;$A24,Gantt!$B:$B,0),1),"")</f>
        <v/>
      </c>
      <c r="D24" s="47"/>
      <c r="E24" s="70" t="str">
        <f>IFERROR("Start Date: "&amp;TEXT(INDEX(Gantt!$I:$I, MATCH(E$5&amp;"-"&amp;$A24,Gantt!$B:$B,0),1),IF(DateFmt="EU","dd/mm/yyyy","mm/dd/yyyy")),"")</f>
        <v/>
      </c>
      <c r="F24" s="66" t="str">
        <f t="array" ref="F24">IFERROR(INDEX(Gantt!$C:$C, MATCH(I$5&amp;"-"&amp;$A24,Gantt!$B:$B,0),1),"")</f>
        <v/>
      </c>
      <c r="G24" s="67" t="str">
        <f t="array" ref="G24">IFERROR(INDEX(Gantt!$D:$D, MATCH(I$5&amp;"-"&amp;$A24,Gantt!$B:$B,0),1),"")</f>
        <v/>
      </c>
      <c r="H24" s="47"/>
      <c r="I24" s="70" t="str">
        <f>IFERROR("Start Date: "&amp;TEXT(INDEX(Gantt!$I:$I, MATCH(I$5&amp;"-"&amp;$A24,Gantt!$B:$B,0),1),IF(DateFmt="EU","dd/mm/yyyy","mm/dd/yyyy")),"")</f>
        <v/>
      </c>
      <c r="J24" s="66" t="str">
        <f t="array" ref="J24">IFERROR(INDEX(Gantt!$C:$C, MATCH(M$5&amp;"-"&amp;$A24,Gantt!$B:$B,0),1),"")</f>
        <v/>
      </c>
      <c r="K24" s="67" t="str">
        <f t="array" ref="K24">IFERROR(INDEX(Gantt!$D:$D, MATCH(M$5&amp;"-"&amp;$A24,Gantt!$B:$B,0),1),"")</f>
        <v/>
      </c>
      <c r="L24" s="47"/>
      <c r="M24" s="70" t="str">
        <f>IFERROR("Start Date: "&amp;TEXT(INDEX(Gantt!$I:$I, MATCH(M$5&amp;"-"&amp;$A24,Gantt!$B:$B,0),1),IF(DateFmt="EU","dd/mm/yyyy","mm/dd/yyyy")),"")</f>
        <v/>
      </c>
      <c r="N24" s="66" t="str">
        <f t="array" ref="N24">IFERROR(INDEX(Gantt!$C:$C, MATCH(Q$5&amp;"-"&amp;$A24,Gantt!$B:$B,0),1),"")</f>
        <v/>
      </c>
      <c r="O24" s="67" t="str">
        <f t="array" ref="O24">IFERROR(INDEX(Gantt!$D:$D, MATCH(Q$5&amp;"-"&amp;$A24,Gantt!$B:$B,0),1),"")</f>
        <v/>
      </c>
      <c r="P24" s="47"/>
      <c r="Q24" s="70" t="str">
        <f>IFERROR("Start Date: "&amp;TEXT(INDEX(Gantt!$I:$I, MATCH(Q$5&amp;"-"&amp;$A24,Gantt!$B:$B,0),1),IF(DateFmt="EU","dd/mm/yyyy","mm/dd/yyyy")),"")</f>
        <v/>
      </c>
      <c r="R24" s="66" t="str">
        <f t="array" ref="R24">IFERROR(INDEX(Gantt!$C:$C, MATCH(U$5&amp;"-"&amp;$A24,Gantt!$B:$B,0),1),"")</f>
        <v/>
      </c>
      <c r="S24" s="67" t="str">
        <f t="array" ref="S24">IFERROR(INDEX(Gantt!$D:$D, MATCH(U$5&amp;"-"&amp;$A24,Gantt!$B:$B,0),1),"")</f>
        <v/>
      </c>
      <c r="T24" s="47"/>
      <c r="U24" s="70" t="str">
        <f>IFERROR("Start Date: "&amp;TEXT(INDEX(Gantt!$I:$I, MATCH(U$5&amp;"-"&amp;$A24,Gantt!$B:$B,0),1),IF(DateFmt="EU","dd/mm/yyyy","mm/dd/yyyy")),"")</f>
        <v/>
      </c>
      <c r="V24" s="66" t="str">
        <f t="array" ref="V24">IFERROR(INDEX(Gantt!$C:$C, MATCH(Y$5&amp;"-"&amp;$A24,Gantt!$B:$B,0),1),"")</f>
        <v/>
      </c>
      <c r="W24" s="67" t="str">
        <f t="array" ref="W24">IFERROR(INDEX(Gantt!$D:$D, MATCH(Y$5&amp;"-"&amp;$A24,Gantt!$B:$B,0),1),"")</f>
        <v/>
      </c>
      <c r="X24" s="47"/>
      <c r="Y24" s="70" t="str">
        <f>IFERROR("Start Date: "&amp;TEXT(INDEX(Gantt!$I:$I, MATCH(Y$5&amp;"-"&amp;$A24,Gantt!$B:$B,0),1),IF(DateFmt="EU","dd/mm/yyyy","mm/dd/yyyy")),"")</f>
        <v/>
      </c>
      <c r="Z24" s="66" t="str">
        <f t="array" ref="Z24">IFERROR(INDEX(Gantt!$C:$C, MATCH(AC$5&amp;"-"&amp;$A24,Gantt!$B:$B,0),1),"")</f>
        <v/>
      </c>
      <c r="AA24" s="67" t="str">
        <f t="array" ref="AA24">IFERROR(INDEX(Gantt!$D:$D, MATCH(AC$5&amp;"-"&amp;$A24,Gantt!$B:$B,0),1),"")</f>
        <v/>
      </c>
      <c r="AB24" s="47"/>
      <c r="AC24" s="70" t="str">
        <f>IFERROR("Start Date: "&amp;TEXT(INDEX(Gantt!$I:$I, MATCH(AC$5&amp;"-"&amp;$A24,Gantt!$B:$B,0),1),IF(DateFmt="EU","dd/mm/yyyy","mm/dd/yyyy")),"")</f>
        <v/>
      </c>
      <c r="AD24" s="66" t="str">
        <f t="array" ref="AD24">IFERROR(INDEX(Gantt!$C:$C, MATCH(AG$5&amp;"-"&amp;$A24,Gantt!$B:$B,0),1),"")</f>
        <v/>
      </c>
      <c r="AE24" s="67" t="str">
        <f t="array" ref="AE24">IFERROR(INDEX(Gantt!$D:$D, MATCH(AG$5&amp;"-"&amp;$A24,Gantt!$B:$B,0),1),"")</f>
        <v/>
      </c>
      <c r="AF24" s="47"/>
      <c r="AG24" s="70" t="str">
        <f>IFERROR("Start Date: "&amp;TEXT(INDEX(Gantt!$I:$I, MATCH(AG$5&amp;"-"&amp;$A24,Gantt!$B:$B,0),1),IF(DateFmt="EU","dd/mm/yyyy","mm/dd/yyyy")),"")</f>
        <v/>
      </c>
      <c r="AH24" s="66" t="str">
        <f t="array" ref="AH24">IFERROR(INDEX(Gantt!$C:$C, MATCH(AK$5&amp;"-"&amp;$A24,Gantt!$B:$B,0),1),"")</f>
        <v/>
      </c>
      <c r="AI24" s="67" t="str">
        <f t="array" ref="AI24">IFERROR(INDEX(Gantt!$D:$D, MATCH(AK$5&amp;"-"&amp;$A24,Gantt!$B:$B,0),1),"")</f>
        <v/>
      </c>
      <c r="AJ24" s="47"/>
      <c r="AK24" s="70" t="str">
        <f>IFERROR("Start Date: "&amp;TEXT(INDEX(Gantt!$I:$I, MATCH(AK$5&amp;"-"&amp;$A24,Gantt!$B:$B,0),1),IF(DateFmt="EU","dd/mm/yyyy","mm/dd/yyyy")),"")</f>
        <v/>
      </c>
    </row>
    <row r="25" spans="1:37" ht="22.5" customHeight="1" x14ac:dyDescent="0.15">
      <c r="A25" s="46">
        <f t="shared" si="0"/>
        <v>5</v>
      </c>
      <c r="B25" s="66" t="str">
        <f t="array" ref="B25">IFERROR(INDEX(Gantt!$C:$C, MATCH(E$5&amp;"-"&amp;$A25,Gantt!$B:$B,0),1),"")</f>
        <v/>
      </c>
      <c r="C25" s="67" t="str">
        <f t="array" ref="C25">IFERROR(INDEX(Gantt!$D:$D, MATCH(E$5&amp;"-"&amp;$A25,Gantt!$B:$B,0),1),"")</f>
        <v/>
      </c>
      <c r="D25" s="47"/>
      <c r="E25" s="71" t="str">
        <f>IFERROR("End Date: "&amp;TEXT(INDEX(Gantt!$J:$J, MATCH(E$5&amp;"-"&amp;$A25,Gantt!$B:$B,0),1),IF(DateFmt="EU","dd/mm/yyyy","mm/dd/yyyy")),"")</f>
        <v/>
      </c>
      <c r="F25" s="66" t="str">
        <f t="array" ref="F25">IFERROR(INDEX(Gantt!$C:$C, MATCH(I$5&amp;"-"&amp;$A25,Gantt!$B:$B,0),1),"")</f>
        <v/>
      </c>
      <c r="G25" s="67" t="str">
        <f t="array" ref="G25">IFERROR(INDEX(Gantt!$D:$D, MATCH(I$5&amp;"-"&amp;$A25,Gantt!$B:$B,0),1),"")</f>
        <v/>
      </c>
      <c r="H25" s="47"/>
      <c r="I25" s="71" t="str">
        <f>IFERROR("End Date: "&amp;TEXT(INDEX(Gantt!$J:$J, MATCH(I$5&amp;"-"&amp;$A25,Gantt!$B:$B,0),1),IF(DateFmt="EU","dd/mm/yyyy","mm/dd/yyyy")),"")</f>
        <v/>
      </c>
      <c r="J25" s="66" t="str">
        <f t="array" ref="J25">IFERROR(INDEX(Gantt!$C:$C, MATCH(M$5&amp;"-"&amp;$A25,Gantt!$B:$B,0),1),"")</f>
        <v/>
      </c>
      <c r="K25" s="67" t="str">
        <f t="array" ref="K25">IFERROR(INDEX(Gantt!$D:$D, MATCH(M$5&amp;"-"&amp;$A25,Gantt!$B:$B,0),1),"")</f>
        <v/>
      </c>
      <c r="L25" s="47"/>
      <c r="M25" s="71" t="str">
        <f>IFERROR("End Date: "&amp;TEXT(INDEX(Gantt!$J:$J, MATCH(M$5&amp;"-"&amp;$A25,Gantt!$B:$B,0),1),IF(DateFmt="EU","dd/mm/yyyy","mm/dd/yyyy")),"")</f>
        <v/>
      </c>
      <c r="N25" s="66" t="str">
        <f t="array" ref="N25">IFERROR(INDEX(Gantt!$C:$C, MATCH(Q$5&amp;"-"&amp;$A25,Gantt!$B:$B,0),1),"")</f>
        <v/>
      </c>
      <c r="O25" s="67" t="str">
        <f t="array" ref="O25">IFERROR(INDEX(Gantt!$D:$D, MATCH(Q$5&amp;"-"&amp;$A25,Gantt!$B:$B,0),1),"")</f>
        <v/>
      </c>
      <c r="P25" s="47"/>
      <c r="Q25" s="71" t="str">
        <f>IFERROR("End Date: "&amp;TEXT(INDEX(Gantt!$J:$J, MATCH(Q$5&amp;"-"&amp;$A25,Gantt!$B:$B,0),1),IF(DateFmt="EU","dd/mm/yyyy","mm/dd/yyyy")),"")</f>
        <v/>
      </c>
      <c r="R25" s="66" t="str">
        <f t="array" ref="R25">IFERROR(INDEX(Gantt!$C:$C, MATCH(U$5&amp;"-"&amp;$A25,Gantt!$B:$B,0),1),"")</f>
        <v/>
      </c>
      <c r="S25" s="67" t="str">
        <f t="array" ref="S25">IFERROR(INDEX(Gantt!$D:$D, MATCH(U$5&amp;"-"&amp;$A25,Gantt!$B:$B,0),1),"")</f>
        <v/>
      </c>
      <c r="T25" s="47"/>
      <c r="U25" s="71" t="str">
        <f>IFERROR("End Date: "&amp;TEXT(INDEX(Gantt!$J:$J, MATCH(U$5&amp;"-"&amp;$A25,Gantt!$B:$B,0),1),IF(DateFmt="EU","dd/mm/yyyy","mm/dd/yyyy")),"")</f>
        <v/>
      </c>
      <c r="V25" s="66" t="str">
        <f t="array" ref="V25">IFERROR(INDEX(Gantt!$C:$C, MATCH(Y$5&amp;"-"&amp;$A25,Gantt!$B:$B,0),1),"")</f>
        <v/>
      </c>
      <c r="W25" s="67" t="str">
        <f t="array" ref="W25">IFERROR(INDEX(Gantt!$D:$D, MATCH(Y$5&amp;"-"&amp;$A25,Gantt!$B:$B,0),1),"")</f>
        <v/>
      </c>
      <c r="X25" s="47"/>
      <c r="Y25" s="71" t="str">
        <f>IFERROR("End Date: "&amp;TEXT(INDEX(Gantt!$J:$J, MATCH(Y$5&amp;"-"&amp;$A25,Gantt!$B:$B,0),1),IF(DateFmt="EU","dd/mm/yyyy","mm/dd/yyyy")),"")</f>
        <v/>
      </c>
      <c r="Z25" s="66" t="str">
        <f t="array" ref="Z25">IFERROR(INDEX(Gantt!$C:$C, MATCH(AC$5&amp;"-"&amp;$A25,Gantt!$B:$B,0),1),"")</f>
        <v/>
      </c>
      <c r="AA25" s="67" t="str">
        <f t="array" ref="AA25">IFERROR(INDEX(Gantt!$D:$D, MATCH(AC$5&amp;"-"&amp;$A25,Gantt!$B:$B,0),1),"")</f>
        <v/>
      </c>
      <c r="AB25" s="47"/>
      <c r="AC25" s="71" t="str">
        <f>IFERROR("End Date: "&amp;TEXT(INDEX(Gantt!$J:$J, MATCH(AC$5&amp;"-"&amp;$A25,Gantt!$B:$B,0),1),IF(DateFmt="EU","dd/mm/yyyy","mm/dd/yyyy")),"")</f>
        <v/>
      </c>
      <c r="AD25" s="66" t="str">
        <f t="array" ref="AD25">IFERROR(INDEX(Gantt!$C:$C, MATCH(AG$5&amp;"-"&amp;$A25,Gantt!$B:$B,0),1),"")</f>
        <v/>
      </c>
      <c r="AE25" s="67" t="str">
        <f t="array" ref="AE25">IFERROR(INDEX(Gantt!$D:$D, MATCH(AG$5&amp;"-"&amp;$A25,Gantt!$B:$B,0),1),"")</f>
        <v/>
      </c>
      <c r="AF25" s="47"/>
      <c r="AG25" s="71" t="str">
        <f>IFERROR("End Date: "&amp;TEXT(INDEX(Gantt!$J:$J, MATCH(AG$5&amp;"-"&amp;$A25,Gantt!$B:$B,0),1),IF(DateFmt="EU","dd/mm/yyyy","mm/dd/yyyy")),"")</f>
        <v/>
      </c>
      <c r="AH25" s="66" t="str">
        <f t="array" ref="AH25">IFERROR(INDEX(Gantt!$C:$C, MATCH(AK$5&amp;"-"&amp;$A25,Gantt!$B:$B,0),1),"")</f>
        <v/>
      </c>
      <c r="AI25" s="67" t="str">
        <f t="array" ref="AI25">IFERROR(INDEX(Gantt!$D:$D, MATCH(AK$5&amp;"-"&amp;$A25,Gantt!$B:$B,0),1),"")</f>
        <v/>
      </c>
      <c r="AJ25" s="47"/>
      <c r="AK25" s="71" t="str">
        <f>IFERROR("End Date: "&amp;TEXT(INDEX(Gantt!$J:$J, MATCH(AK$5&amp;"-"&amp;$A25,Gantt!$B:$B,0),1),IF(DateFmt="EU","dd/mm/yyyy","mm/dd/yyyy")),"")</f>
        <v/>
      </c>
    </row>
    <row r="26" spans="1:37" ht="22.5" customHeight="1" x14ac:dyDescent="0.15">
      <c r="A26" s="65">
        <f t="shared" si="0"/>
        <v>6</v>
      </c>
      <c r="B26" s="66" t="str">
        <f t="array" ref="B26">IFERROR(INDEX(Gantt!$C:$C, MATCH(E$5&amp;"-"&amp;$A26,Gantt!$B:$B,0),1),"")</f>
        <v/>
      </c>
      <c r="C26" s="67" t="str">
        <f t="array" ref="C26">IFERROR(INDEX(Gantt!$D:$D, MATCH(E$5&amp;"-"&amp;$A26,Gantt!$B:$B,0),1),"")</f>
        <v/>
      </c>
      <c r="D26" s="47"/>
      <c r="E26" s="68" t="str">
        <f t="array" ref="E26">IFERROR(INDEX(Gantt!$H:$H, MATCH(E$5&amp;"-"&amp;$A26,Gantt!$B:$B,0),1),"")</f>
        <v/>
      </c>
      <c r="F26" s="66" t="str">
        <f t="array" ref="F26">IFERROR(INDEX(Gantt!$C:$C, MATCH(I$5&amp;"-"&amp;$A26,Gantt!$B:$B,0),1),"")</f>
        <v/>
      </c>
      <c r="G26" s="67" t="str">
        <f t="array" ref="G26">IFERROR(INDEX(Gantt!$D:$D, MATCH(I$5&amp;"-"&amp;$A26,Gantt!$B:$B,0),1),"")</f>
        <v/>
      </c>
      <c r="H26" s="47"/>
      <c r="I26" s="68" t="str">
        <f t="array" ref="I26">IFERROR(INDEX(Gantt!$H:$H, MATCH(I$5&amp;"-"&amp;$A26,Gantt!$B:$B,0),1),"")</f>
        <v/>
      </c>
      <c r="J26" s="66" t="str">
        <f t="array" ref="J26">IFERROR(INDEX(Gantt!$C:$C, MATCH(M$5&amp;"-"&amp;$A26,Gantt!$B:$B,0),1),"")</f>
        <v/>
      </c>
      <c r="K26" s="67" t="str">
        <f t="array" ref="K26">IFERROR(INDEX(Gantt!$D:$D, MATCH(M$5&amp;"-"&amp;$A26,Gantt!$B:$B,0),1),"")</f>
        <v/>
      </c>
      <c r="L26" s="47"/>
      <c r="M26" s="68" t="str">
        <f t="array" ref="M26">IFERROR(INDEX(Gantt!$H:$H, MATCH(M$5&amp;"-"&amp;$A26,Gantt!$B:$B,0),1),"")</f>
        <v/>
      </c>
      <c r="N26" s="66" t="str">
        <f t="array" ref="N26">IFERROR(INDEX(Gantt!$C:$C, MATCH(Q$5&amp;"-"&amp;$A26,Gantt!$B:$B,0),1),"")</f>
        <v/>
      </c>
      <c r="O26" s="67" t="str">
        <f t="array" ref="O26">IFERROR(INDEX(Gantt!$D:$D, MATCH(Q$5&amp;"-"&amp;$A26,Gantt!$B:$B,0),1),"")</f>
        <v/>
      </c>
      <c r="P26" s="47"/>
      <c r="Q26" s="68" t="str">
        <f t="array" ref="Q26">IFERROR(INDEX(Gantt!$H:$H, MATCH(Q$5&amp;"-"&amp;$A26,Gantt!$B:$B,0),1),"")</f>
        <v/>
      </c>
      <c r="R26" s="66" t="str">
        <f t="array" ref="R26">IFERROR(INDEX(Gantt!$C:$C, MATCH(U$5&amp;"-"&amp;$A26,Gantt!$B:$B,0),1),"")</f>
        <v/>
      </c>
      <c r="S26" s="67" t="str">
        <f t="array" ref="S26">IFERROR(INDEX(Gantt!$D:$D, MATCH(U$5&amp;"-"&amp;$A26,Gantt!$B:$B,0),1),"")</f>
        <v/>
      </c>
      <c r="T26" s="47"/>
      <c r="U26" s="68" t="str">
        <f t="array" ref="U26">IFERROR(INDEX(Gantt!$H:$H, MATCH(U$5&amp;"-"&amp;$A26,Gantt!$B:$B,0),1),"")</f>
        <v/>
      </c>
      <c r="V26" s="66" t="str">
        <f t="array" ref="V26">IFERROR(INDEX(Gantt!$C:$C, MATCH(Y$5&amp;"-"&amp;$A26,Gantt!$B:$B,0),1),"")</f>
        <v/>
      </c>
      <c r="W26" s="67" t="str">
        <f t="array" ref="W26">IFERROR(INDEX(Gantt!$D:$D, MATCH(Y$5&amp;"-"&amp;$A26,Gantt!$B:$B,0),1),"")</f>
        <v/>
      </c>
      <c r="X26" s="47"/>
      <c r="Y26" s="68" t="str">
        <f t="array" ref="Y26">IFERROR(INDEX(Gantt!$H:$H, MATCH(Y$5&amp;"-"&amp;$A26,Gantt!$B:$B,0),1),"")</f>
        <v/>
      </c>
      <c r="Z26" s="66" t="str">
        <f t="array" ref="Z26">IFERROR(INDEX(Gantt!$C:$C, MATCH(AC$5&amp;"-"&amp;$A26,Gantt!$B:$B,0),1),"")</f>
        <v/>
      </c>
      <c r="AA26" s="67" t="str">
        <f t="array" ref="AA26">IFERROR(INDEX(Gantt!$D:$D, MATCH(AC$5&amp;"-"&amp;$A26,Gantt!$B:$B,0),1),"")</f>
        <v/>
      </c>
      <c r="AB26" s="47"/>
      <c r="AC26" s="68" t="str">
        <f t="array" ref="AC26">IFERROR(INDEX(Gantt!$H:$H, MATCH(AC$5&amp;"-"&amp;$A26,Gantt!$B:$B,0),1),"")</f>
        <v/>
      </c>
      <c r="AD26" s="66" t="str">
        <f t="array" ref="AD26">IFERROR(INDEX(Gantt!$C:$C, MATCH(AG$5&amp;"-"&amp;$A26,Gantt!$B:$B,0),1),"")</f>
        <v/>
      </c>
      <c r="AE26" s="67" t="str">
        <f t="array" ref="AE26">IFERROR(INDEX(Gantt!$D:$D, MATCH(AG$5&amp;"-"&amp;$A26,Gantt!$B:$B,0),1),"")</f>
        <v/>
      </c>
      <c r="AF26" s="47"/>
      <c r="AG26" s="68" t="str">
        <f t="array" ref="AG26">IFERROR(INDEX(Gantt!$H:$H, MATCH(AG$5&amp;"-"&amp;$A26,Gantt!$B:$B,0),1),"")</f>
        <v/>
      </c>
      <c r="AH26" s="66" t="str">
        <f t="array" ref="AH26">IFERROR(INDEX(Gantt!$C:$C, MATCH(AK$5&amp;"-"&amp;$A26,Gantt!$B:$B,0),1),"")</f>
        <v/>
      </c>
      <c r="AI26" s="67" t="str">
        <f t="array" ref="AI26">IFERROR(INDEX(Gantt!$D:$D, MATCH(AK$5&amp;"-"&amp;$A26,Gantt!$B:$B,0),1),"")</f>
        <v/>
      </c>
      <c r="AJ26" s="47"/>
      <c r="AK26" s="68" t="str">
        <f t="array" ref="AK26">IFERROR(INDEX(Gantt!$H:$H, MATCH(AK$5&amp;"-"&amp;$A26,Gantt!$B:$B,0),1),"")</f>
        <v/>
      </c>
    </row>
    <row r="27" spans="1:37" ht="22.5" customHeight="1" x14ac:dyDescent="0.15">
      <c r="A27" s="46">
        <f t="shared" si="0"/>
        <v>6</v>
      </c>
      <c r="B27" s="66" t="str">
        <f t="array" ref="B27">IFERROR(INDEX(Gantt!$C:$C, MATCH(E$5&amp;"-"&amp;$A27,Gantt!$B:$B,0),1),"")</f>
        <v/>
      </c>
      <c r="C27" s="67" t="str">
        <f t="array" ref="C27">IFERROR(INDEX(Gantt!$D:$D, MATCH(E$5&amp;"-"&amp;$A27,Gantt!$B:$B,0),1),"")</f>
        <v/>
      </c>
      <c r="D27" s="47"/>
      <c r="E27" s="69" t="str">
        <f>IFERROR(INDEX(Gantt!$L:$L, MATCH(E$5&amp;"-"&amp;$A27,Gantt!$B:$B,0),1),"")</f>
        <v/>
      </c>
      <c r="F27" s="66" t="str">
        <f t="array" ref="F27">IFERROR(INDEX(Gantt!$C:$C, MATCH(I$5&amp;"-"&amp;$A27,Gantt!$B:$B,0),1),"")</f>
        <v/>
      </c>
      <c r="G27" s="67" t="str">
        <f t="array" ref="G27">IFERROR(INDEX(Gantt!$D:$D, MATCH(I$5&amp;"-"&amp;$A27,Gantt!$B:$B,0),1),"")</f>
        <v/>
      </c>
      <c r="H27" s="47"/>
      <c r="I27" s="69" t="str">
        <f>IFERROR(INDEX(Gantt!$L:$L, MATCH(I$5&amp;"-"&amp;$A27,Gantt!$B:$B,0),1),"")</f>
        <v/>
      </c>
      <c r="J27" s="66" t="str">
        <f t="array" ref="J27">IFERROR(INDEX(Gantt!$C:$C, MATCH(M$5&amp;"-"&amp;$A27,Gantt!$B:$B,0),1),"")</f>
        <v/>
      </c>
      <c r="K27" s="67" t="str">
        <f t="array" ref="K27">IFERROR(INDEX(Gantt!$D:$D, MATCH(M$5&amp;"-"&amp;$A27,Gantt!$B:$B,0),1),"")</f>
        <v/>
      </c>
      <c r="L27" s="47"/>
      <c r="M27" s="69" t="str">
        <f>IFERROR(INDEX(Gantt!$L:$L, MATCH(M$5&amp;"-"&amp;$A27,Gantt!$B:$B,0),1),"")</f>
        <v/>
      </c>
      <c r="N27" s="66" t="str">
        <f t="array" ref="N27">IFERROR(INDEX(Gantt!$C:$C, MATCH(Q$5&amp;"-"&amp;$A27,Gantt!$B:$B,0),1),"")</f>
        <v/>
      </c>
      <c r="O27" s="67" t="str">
        <f t="array" ref="O27">IFERROR(INDEX(Gantt!$D:$D, MATCH(Q$5&amp;"-"&amp;$A27,Gantt!$B:$B,0),1),"")</f>
        <v/>
      </c>
      <c r="P27" s="47"/>
      <c r="Q27" s="69" t="str">
        <f>IFERROR(INDEX(Gantt!$L:$L, MATCH(Q$5&amp;"-"&amp;$A27,Gantt!$B:$B,0),1),"")</f>
        <v/>
      </c>
      <c r="R27" s="66" t="str">
        <f t="array" ref="R27">IFERROR(INDEX(Gantt!$C:$C, MATCH(U$5&amp;"-"&amp;$A27,Gantt!$B:$B,0),1),"")</f>
        <v/>
      </c>
      <c r="S27" s="67" t="str">
        <f t="array" ref="S27">IFERROR(INDEX(Gantt!$D:$D, MATCH(U$5&amp;"-"&amp;$A27,Gantt!$B:$B,0),1),"")</f>
        <v/>
      </c>
      <c r="T27" s="47"/>
      <c r="U27" s="69" t="str">
        <f>IFERROR(INDEX(Gantt!$L:$L, MATCH(U$5&amp;"-"&amp;$A27,Gantt!$B:$B,0),1),"")</f>
        <v/>
      </c>
      <c r="V27" s="66" t="str">
        <f t="array" ref="V27">IFERROR(INDEX(Gantt!$C:$C, MATCH(Y$5&amp;"-"&amp;$A27,Gantt!$B:$B,0),1),"")</f>
        <v/>
      </c>
      <c r="W27" s="67" t="str">
        <f t="array" ref="W27">IFERROR(INDEX(Gantt!$D:$D, MATCH(Y$5&amp;"-"&amp;$A27,Gantt!$B:$B,0),1),"")</f>
        <v/>
      </c>
      <c r="X27" s="47"/>
      <c r="Y27" s="69" t="str">
        <f>IFERROR(INDEX(Gantt!$L:$L, MATCH(Y$5&amp;"-"&amp;$A27,Gantt!$B:$B,0),1),"")</f>
        <v/>
      </c>
      <c r="Z27" s="66" t="str">
        <f t="array" ref="Z27">IFERROR(INDEX(Gantt!$C:$C, MATCH(AC$5&amp;"-"&amp;$A27,Gantt!$B:$B,0),1),"")</f>
        <v/>
      </c>
      <c r="AA27" s="67" t="str">
        <f t="array" ref="AA27">IFERROR(INDEX(Gantt!$D:$D, MATCH(AC$5&amp;"-"&amp;$A27,Gantt!$B:$B,0),1),"")</f>
        <v/>
      </c>
      <c r="AB27" s="47"/>
      <c r="AC27" s="69" t="str">
        <f>IFERROR(INDEX(Gantt!$L:$L, MATCH(AC$5&amp;"-"&amp;$A27,Gantt!$B:$B,0),1),"")</f>
        <v/>
      </c>
      <c r="AD27" s="66" t="str">
        <f t="array" ref="AD27">IFERROR(INDEX(Gantt!$C:$C, MATCH(AG$5&amp;"-"&amp;$A27,Gantt!$B:$B,0),1),"")</f>
        <v/>
      </c>
      <c r="AE27" s="67" t="str">
        <f t="array" ref="AE27">IFERROR(INDEX(Gantt!$D:$D, MATCH(AG$5&amp;"-"&amp;$A27,Gantt!$B:$B,0),1),"")</f>
        <v/>
      </c>
      <c r="AF27" s="47"/>
      <c r="AG27" s="69" t="str">
        <f>IFERROR(INDEX(Gantt!$L:$L, MATCH(AG$5&amp;"-"&amp;$A27,Gantt!$B:$B,0),1),"")</f>
        <v/>
      </c>
      <c r="AH27" s="66" t="str">
        <f t="array" ref="AH27">IFERROR(INDEX(Gantt!$C:$C, MATCH(AK$5&amp;"-"&amp;$A27,Gantt!$B:$B,0),1),"")</f>
        <v/>
      </c>
      <c r="AI27" s="67" t="str">
        <f t="array" ref="AI27">IFERROR(INDEX(Gantt!$D:$D, MATCH(AK$5&amp;"-"&amp;$A27,Gantt!$B:$B,0),1),"")</f>
        <v/>
      </c>
      <c r="AJ27" s="47"/>
      <c r="AK27" s="69" t="str">
        <f>IFERROR(INDEX(Gantt!$L:$L, MATCH(AK$5&amp;"-"&amp;$A27,Gantt!$B:$B,0),1),"")</f>
        <v/>
      </c>
    </row>
    <row r="28" spans="1:37" ht="22.5" customHeight="1" x14ac:dyDescent="0.15">
      <c r="A28" s="46">
        <f t="shared" si="0"/>
        <v>6</v>
      </c>
      <c r="B28" s="66" t="str">
        <f t="array" ref="B28">IFERROR(INDEX(Gantt!$C:$C, MATCH(E$5&amp;"-"&amp;$A28,Gantt!$B:$B,0),1),"")</f>
        <v/>
      </c>
      <c r="C28" s="67" t="str">
        <f t="array" ref="C28">IFERROR(INDEX(Gantt!$D:$D, MATCH(E$5&amp;"-"&amp;$A28,Gantt!$B:$B,0),1),"")</f>
        <v/>
      </c>
      <c r="D28" s="47"/>
      <c r="E28" s="70" t="str">
        <f>IFERROR("Start Date: "&amp;TEXT(INDEX(Gantt!$I:$I, MATCH(E$5&amp;"-"&amp;$A28,Gantt!$B:$B,0),1),IF(DateFmt="EU","dd/mm/yyyy","mm/dd/yyyy")),"")</f>
        <v/>
      </c>
      <c r="F28" s="66" t="str">
        <f t="array" ref="F28">IFERROR(INDEX(Gantt!$C:$C, MATCH(I$5&amp;"-"&amp;$A28,Gantt!$B:$B,0),1),"")</f>
        <v/>
      </c>
      <c r="G28" s="67" t="str">
        <f t="array" ref="G28">IFERROR(INDEX(Gantt!$D:$D, MATCH(I$5&amp;"-"&amp;$A28,Gantt!$B:$B,0),1),"")</f>
        <v/>
      </c>
      <c r="H28" s="47"/>
      <c r="I28" s="70" t="str">
        <f>IFERROR("Start Date: "&amp;TEXT(INDEX(Gantt!$I:$I, MATCH(I$5&amp;"-"&amp;$A28,Gantt!$B:$B,0),1),IF(DateFmt="EU","dd/mm/yyyy","mm/dd/yyyy")),"")</f>
        <v/>
      </c>
      <c r="J28" s="66" t="str">
        <f t="array" ref="J28">IFERROR(INDEX(Gantt!$C:$C, MATCH(M$5&amp;"-"&amp;$A28,Gantt!$B:$B,0),1),"")</f>
        <v/>
      </c>
      <c r="K28" s="67" t="str">
        <f t="array" ref="K28">IFERROR(INDEX(Gantt!$D:$D, MATCH(M$5&amp;"-"&amp;$A28,Gantt!$B:$B,0),1),"")</f>
        <v/>
      </c>
      <c r="L28" s="47"/>
      <c r="M28" s="70" t="str">
        <f>IFERROR("Start Date: "&amp;TEXT(INDEX(Gantt!$I:$I, MATCH(M$5&amp;"-"&amp;$A28,Gantt!$B:$B,0),1),IF(DateFmt="EU","dd/mm/yyyy","mm/dd/yyyy")),"")</f>
        <v/>
      </c>
      <c r="N28" s="66" t="str">
        <f t="array" ref="N28">IFERROR(INDEX(Gantt!$C:$C, MATCH(Q$5&amp;"-"&amp;$A28,Gantt!$B:$B,0),1),"")</f>
        <v/>
      </c>
      <c r="O28" s="67" t="str">
        <f t="array" ref="O28">IFERROR(INDEX(Gantt!$D:$D, MATCH(Q$5&amp;"-"&amp;$A28,Gantt!$B:$B,0),1),"")</f>
        <v/>
      </c>
      <c r="P28" s="47"/>
      <c r="Q28" s="70" t="str">
        <f>IFERROR("Start Date: "&amp;TEXT(INDEX(Gantt!$I:$I, MATCH(Q$5&amp;"-"&amp;$A28,Gantt!$B:$B,0),1),IF(DateFmt="EU","dd/mm/yyyy","mm/dd/yyyy")),"")</f>
        <v/>
      </c>
      <c r="R28" s="66" t="str">
        <f t="array" ref="R28">IFERROR(INDEX(Gantt!$C:$C, MATCH(U$5&amp;"-"&amp;$A28,Gantt!$B:$B,0),1),"")</f>
        <v/>
      </c>
      <c r="S28" s="67" t="str">
        <f t="array" ref="S28">IFERROR(INDEX(Gantt!$D:$D, MATCH(U$5&amp;"-"&amp;$A28,Gantt!$B:$B,0),1),"")</f>
        <v/>
      </c>
      <c r="T28" s="47"/>
      <c r="U28" s="70" t="str">
        <f>IFERROR("Start Date: "&amp;TEXT(INDEX(Gantt!$I:$I, MATCH(U$5&amp;"-"&amp;$A28,Gantt!$B:$B,0),1),IF(DateFmt="EU","dd/mm/yyyy","mm/dd/yyyy")),"")</f>
        <v/>
      </c>
      <c r="V28" s="66" t="str">
        <f t="array" ref="V28">IFERROR(INDEX(Gantt!$C:$C, MATCH(Y$5&amp;"-"&amp;$A28,Gantt!$B:$B,0),1),"")</f>
        <v/>
      </c>
      <c r="W28" s="67" t="str">
        <f t="array" ref="W28">IFERROR(INDEX(Gantt!$D:$D, MATCH(Y$5&amp;"-"&amp;$A28,Gantt!$B:$B,0),1),"")</f>
        <v/>
      </c>
      <c r="X28" s="47"/>
      <c r="Y28" s="70" t="str">
        <f>IFERROR("Start Date: "&amp;TEXT(INDEX(Gantt!$I:$I, MATCH(Y$5&amp;"-"&amp;$A28,Gantt!$B:$B,0),1),IF(DateFmt="EU","dd/mm/yyyy","mm/dd/yyyy")),"")</f>
        <v/>
      </c>
      <c r="Z28" s="66" t="str">
        <f t="array" ref="Z28">IFERROR(INDEX(Gantt!$C:$C, MATCH(AC$5&amp;"-"&amp;$A28,Gantt!$B:$B,0),1),"")</f>
        <v/>
      </c>
      <c r="AA28" s="67" t="str">
        <f t="array" ref="AA28">IFERROR(INDEX(Gantt!$D:$D, MATCH(AC$5&amp;"-"&amp;$A28,Gantt!$B:$B,0),1),"")</f>
        <v/>
      </c>
      <c r="AB28" s="47"/>
      <c r="AC28" s="70" t="str">
        <f>IFERROR("Start Date: "&amp;TEXT(INDEX(Gantt!$I:$I, MATCH(AC$5&amp;"-"&amp;$A28,Gantt!$B:$B,0),1),IF(DateFmt="EU","dd/mm/yyyy","mm/dd/yyyy")),"")</f>
        <v/>
      </c>
      <c r="AD28" s="66" t="str">
        <f t="array" ref="AD28">IFERROR(INDEX(Gantt!$C:$C, MATCH(AG$5&amp;"-"&amp;$A28,Gantt!$B:$B,0),1),"")</f>
        <v/>
      </c>
      <c r="AE28" s="67" t="str">
        <f t="array" ref="AE28">IFERROR(INDEX(Gantt!$D:$D, MATCH(AG$5&amp;"-"&amp;$A28,Gantt!$B:$B,0),1),"")</f>
        <v/>
      </c>
      <c r="AF28" s="47"/>
      <c r="AG28" s="70" t="str">
        <f>IFERROR("Start Date: "&amp;TEXT(INDEX(Gantt!$I:$I, MATCH(AG$5&amp;"-"&amp;$A28,Gantt!$B:$B,0),1),IF(DateFmt="EU","dd/mm/yyyy","mm/dd/yyyy")),"")</f>
        <v/>
      </c>
      <c r="AH28" s="66" t="str">
        <f t="array" ref="AH28">IFERROR(INDEX(Gantt!$C:$C, MATCH(AK$5&amp;"-"&amp;$A28,Gantt!$B:$B,0),1),"")</f>
        <v/>
      </c>
      <c r="AI28" s="67" t="str">
        <f t="array" ref="AI28">IFERROR(INDEX(Gantt!$D:$D, MATCH(AK$5&amp;"-"&amp;$A28,Gantt!$B:$B,0),1),"")</f>
        <v/>
      </c>
      <c r="AJ28" s="47"/>
      <c r="AK28" s="70" t="str">
        <f>IFERROR("Start Date: "&amp;TEXT(INDEX(Gantt!$I:$I, MATCH(AK$5&amp;"-"&amp;$A28,Gantt!$B:$B,0),1),IF(DateFmt="EU","dd/mm/yyyy","mm/dd/yyyy")),"")</f>
        <v/>
      </c>
    </row>
    <row r="29" spans="1:37" ht="22.5" customHeight="1" x14ac:dyDescent="0.15">
      <c r="A29" s="46">
        <f t="shared" si="0"/>
        <v>6</v>
      </c>
      <c r="B29" s="66" t="str">
        <f t="array" ref="B29">IFERROR(INDEX(Gantt!$C:$C, MATCH(E$5&amp;"-"&amp;$A29,Gantt!$B:$B,0),1),"")</f>
        <v/>
      </c>
      <c r="C29" s="67" t="str">
        <f t="array" ref="C29">IFERROR(INDEX(Gantt!$D:$D, MATCH(E$5&amp;"-"&amp;$A29,Gantt!$B:$B,0),1),"")</f>
        <v/>
      </c>
      <c r="D29" s="47"/>
      <c r="E29" s="71" t="str">
        <f>IFERROR("End Date: "&amp;TEXT(INDEX(Gantt!$J:$J, MATCH(E$5&amp;"-"&amp;$A29,Gantt!$B:$B,0),1),IF(DateFmt="EU","dd/mm/yyyy","mm/dd/yyyy")),"")</f>
        <v/>
      </c>
      <c r="F29" s="66" t="str">
        <f t="array" ref="F29">IFERROR(INDEX(Gantt!$C:$C, MATCH(I$5&amp;"-"&amp;$A29,Gantt!$B:$B,0),1),"")</f>
        <v/>
      </c>
      <c r="G29" s="67" t="str">
        <f t="array" ref="G29">IFERROR(INDEX(Gantt!$D:$D, MATCH(I$5&amp;"-"&amp;$A29,Gantt!$B:$B,0),1),"")</f>
        <v/>
      </c>
      <c r="H29" s="47"/>
      <c r="I29" s="71" t="str">
        <f>IFERROR("End Date: "&amp;TEXT(INDEX(Gantt!$J:$J, MATCH(I$5&amp;"-"&amp;$A29,Gantt!$B:$B,0),1),IF(DateFmt="EU","dd/mm/yyyy","mm/dd/yyyy")),"")</f>
        <v/>
      </c>
      <c r="J29" s="66" t="str">
        <f t="array" ref="J29">IFERROR(INDEX(Gantt!$C:$C, MATCH(M$5&amp;"-"&amp;$A29,Gantt!$B:$B,0),1),"")</f>
        <v/>
      </c>
      <c r="K29" s="67" t="str">
        <f t="array" ref="K29">IFERROR(INDEX(Gantt!$D:$D, MATCH(M$5&amp;"-"&amp;$A29,Gantt!$B:$B,0),1),"")</f>
        <v/>
      </c>
      <c r="L29" s="47"/>
      <c r="M29" s="71" t="str">
        <f>IFERROR("End Date: "&amp;TEXT(INDEX(Gantt!$J:$J, MATCH(M$5&amp;"-"&amp;$A29,Gantt!$B:$B,0),1),IF(DateFmt="EU","dd/mm/yyyy","mm/dd/yyyy")),"")</f>
        <v/>
      </c>
      <c r="N29" s="66" t="str">
        <f t="array" ref="N29">IFERROR(INDEX(Gantt!$C:$C, MATCH(Q$5&amp;"-"&amp;$A29,Gantt!$B:$B,0),1),"")</f>
        <v/>
      </c>
      <c r="O29" s="67" t="str">
        <f t="array" ref="O29">IFERROR(INDEX(Gantt!$D:$D, MATCH(Q$5&amp;"-"&amp;$A29,Gantt!$B:$B,0),1),"")</f>
        <v/>
      </c>
      <c r="P29" s="47"/>
      <c r="Q29" s="71" t="str">
        <f>IFERROR("End Date: "&amp;TEXT(INDEX(Gantt!$J:$J, MATCH(Q$5&amp;"-"&amp;$A29,Gantt!$B:$B,0),1),IF(DateFmt="EU","dd/mm/yyyy","mm/dd/yyyy")),"")</f>
        <v/>
      </c>
      <c r="R29" s="66" t="str">
        <f t="array" ref="R29">IFERROR(INDEX(Gantt!$C:$C, MATCH(U$5&amp;"-"&amp;$A29,Gantt!$B:$B,0),1),"")</f>
        <v/>
      </c>
      <c r="S29" s="67" t="str">
        <f t="array" ref="S29">IFERROR(INDEX(Gantt!$D:$D, MATCH(U$5&amp;"-"&amp;$A29,Gantt!$B:$B,0),1),"")</f>
        <v/>
      </c>
      <c r="T29" s="47"/>
      <c r="U29" s="71" t="str">
        <f>IFERROR("End Date: "&amp;TEXT(INDEX(Gantt!$J:$J, MATCH(U$5&amp;"-"&amp;$A29,Gantt!$B:$B,0),1),IF(DateFmt="EU","dd/mm/yyyy","mm/dd/yyyy")),"")</f>
        <v/>
      </c>
      <c r="V29" s="66" t="str">
        <f t="array" ref="V29">IFERROR(INDEX(Gantt!$C:$C, MATCH(Y$5&amp;"-"&amp;$A29,Gantt!$B:$B,0),1),"")</f>
        <v/>
      </c>
      <c r="W29" s="67" t="str">
        <f t="array" ref="W29">IFERROR(INDEX(Gantt!$D:$D, MATCH(Y$5&amp;"-"&amp;$A29,Gantt!$B:$B,0),1),"")</f>
        <v/>
      </c>
      <c r="X29" s="47"/>
      <c r="Y29" s="71" t="str">
        <f>IFERROR("End Date: "&amp;TEXT(INDEX(Gantt!$J:$J, MATCH(Y$5&amp;"-"&amp;$A29,Gantt!$B:$B,0),1),IF(DateFmt="EU","dd/mm/yyyy","mm/dd/yyyy")),"")</f>
        <v/>
      </c>
      <c r="Z29" s="66" t="str">
        <f t="array" ref="Z29">IFERROR(INDEX(Gantt!$C:$C, MATCH(AC$5&amp;"-"&amp;$A29,Gantt!$B:$B,0),1),"")</f>
        <v/>
      </c>
      <c r="AA29" s="67" t="str">
        <f t="array" ref="AA29">IFERROR(INDEX(Gantt!$D:$D, MATCH(AC$5&amp;"-"&amp;$A29,Gantt!$B:$B,0),1),"")</f>
        <v/>
      </c>
      <c r="AB29" s="47"/>
      <c r="AC29" s="71" t="str">
        <f>IFERROR("End Date: "&amp;TEXT(INDEX(Gantt!$J:$J, MATCH(AC$5&amp;"-"&amp;$A29,Gantt!$B:$B,0),1),IF(DateFmt="EU","dd/mm/yyyy","mm/dd/yyyy")),"")</f>
        <v/>
      </c>
      <c r="AD29" s="66" t="str">
        <f t="array" ref="AD29">IFERROR(INDEX(Gantt!$C:$C, MATCH(AG$5&amp;"-"&amp;$A29,Gantt!$B:$B,0),1),"")</f>
        <v/>
      </c>
      <c r="AE29" s="67" t="str">
        <f t="array" ref="AE29">IFERROR(INDEX(Gantt!$D:$D, MATCH(AG$5&amp;"-"&amp;$A29,Gantt!$B:$B,0),1),"")</f>
        <v/>
      </c>
      <c r="AF29" s="47"/>
      <c r="AG29" s="71" t="str">
        <f>IFERROR("End Date: "&amp;TEXT(INDEX(Gantt!$J:$J, MATCH(AG$5&amp;"-"&amp;$A29,Gantt!$B:$B,0),1),IF(DateFmt="EU","dd/mm/yyyy","mm/dd/yyyy")),"")</f>
        <v/>
      </c>
      <c r="AH29" s="66" t="str">
        <f t="array" ref="AH29">IFERROR(INDEX(Gantt!$C:$C, MATCH(AK$5&amp;"-"&amp;$A29,Gantt!$B:$B,0),1),"")</f>
        <v/>
      </c>
      <c r="AI29" s="67" t="str">
        <f t="array" ref="AI29">IFERROR(INDEX(Gantt!$D:$D, MATCH(AK$5&amp;"-"&amp;$A29,Gantt!$B:$B,0),1),"")</f>
        <v/>
      </c>
      <c r="AJ29" s="47"/>
      <c r="AK29" s="71" t="str">
        <f>IFERROR("End Date: "&amp;TEXT(INDEX(Gantt!$J:$J, MATCH(AK$5&amp;"-"&amp;$A29,Gantt!$B:$B,0),1),IF(DateFmt="EU","dd/mm/yyyy","mm/dd/yyyy")),"")</f>
        <v/>
      </c>
    </row>
    <row r="30" spans="1:37" ht="22.5" customHeight="1" x14ac:dyDescent="0.15">
      <c r="A30" s="65">
        <f t="shared" si="0"/>
        <v>7</v>
      </c>
      <c r="B30" s="66" t="str">
        <f t="array" ref="B30">IFERROR(INDEX(Gantt!$C:$C, MATCH(E$5&amp;"-"&amp;$A30,Gantt!$B:$B,0),1),"")</f>
        <v/>
      </c>
      <c r="C30" s="67" t="str">
        <f t="array" ref="C30">IFERROR(INDEX(Gantt!$D:$D, MATCH(E$5&amp;"-"&amp;$A30,Gantt!$B:$B,0),1),"")</f>
        <v/>
      </c>
      <c r="D30" s="47"/>
      <c r="E30" s="68" t="str">
        <f t="array" ref="E30">IFERROR(INDEX(Gantt!$H:$H, MATCH(E$5&amp;"-"&amp;$A30,Gantt!$B:$B,0),1),"")</f>
        <v/>
      </c>
      <c r="F30" s="66" t="str">
        <f t="array" ref="F30">IFERROR(INDEX(Gantt!$C:$C, MATCH(I$5&amp;"-"&amp;$A30,Gantt!$B:$B,0),1),"")</f>
        <v/>
      </c>
      <c r="G30" s="67" t="str">
        <f t="array" ref="G30">IFERROR(INDEX(Gantt!$D:$D, MATCH(I$5&amp;"-"&amp;$A30,Gantt!$B:$B,0),1),"")</f>
        <v/>
      </c>
      <c r="H30" s="47"/>
      <c r="I30" s="68" t="str">
        <f t="array" ref="I30">IFERROR(INDEX(Gantt!$H:$H, MATCH(I$5&amp;"-"&amp;$A30,Gantt!$B:$B,0),1),"")</f>
        <v/>
      </c>
      <c r="J30" s="66" t="str">
        <f t="array" ref="J30">IFERROR(INDEX(Gantt!$C:$C, MATCH(M$5&amp;"-"&amp;$A30,Gantt!$B:$B,0),1),"")</f>
        <v/>
      </c>
      <c r="K30" s="67" t="str">
        <f t="array" ref="K30">IFERROR(INDEX(Gantt!$D:$D, MATCH(M$5&amp;"-"&amp;$A30,Gantt!$B:$B,0),1),"")</f>
        <v/>
      </c>
      <c r="L30" s="47"/>
      <c r="M30" s="68" t="str">
        <f t="array" ref="M30">IFERROR(INDEX(Gantt!$H:$H, MATCH(M$5&amp;"-"&amp;$A30,Gantt!$B:$B,0),1),"")</f>
        <v/>
      </c>
      <c r="N30" s="66" t="str">
        <f t="array" ref="N30">IFERROR(INDEX(Gantt!$C:$C, MATCH(Q$5&amp;"-"&amp;$A30,Gantt!$B:$B,0),1),"")</f>
        <v/>
      </c>
      <c r="O30" s="67" t="str">
        <f t="array" ref="O30">IFERROR(INDEX(Gantt!$D:$D, MATCH(Q$5&amp;"-"&amp;$A30,Gantt!$B:$B,0),1),"")</f>
        <v/>
      </c>
      <c r="P30" s="47"/>
      <c r="Q30" s="68" t="str">
        <f t="array" ref="Q30">IFERROR(INDEX(Gantt!$H:$H, MATCH(Q$5&amp;"-"&amp;$A30,Gantt!$B:$B,0),1),"")</f>
        <v/>
      </c>
      <c r="R30" s="66" t="str">
        <f t="array" ref="R30">IFERROR(INDEX(Gantt!$C:$C, MATCH(U$5&amp;"-"&amp;$A30,Gantt!$B:$B,0),1),"")</f>
        <v/>
      </c>
      <c r="S30" s="67" t="str">
        <f t="array" ref="S30">IFERROR(INDEX(Gantt!$D:$D, MATCH(U$5&amp;"-"&amp;$A30,Gantt!$B:$B,0),1),"")</f>
        <v/>
      </c>
      <c r="T30" s="47"/>
      <c r="U30" s="68" t="str">
        <f t="array" ref="U30">IFERROR(INDEX(Gantt!$H:$H, MATCH(U$5&amp;"-"&amp;$A30,Gantt!$B:$B,0),1),"")</f>
        <v/>
      </c>
      <c r="V30" s="66" t="str">
        <f t="array" ref="V30">IFERROR(INDEX(Gantt!$C:$C, MATCH(Y$5&amp;"-"&amp;$A30,Gantt!$B:$B,0),1),"")</f>
        <v/>
      </c>
      <c r="W30" s="67" t="str">
        <f t="array" ref="W30">IFERROR(INDEX(Gantt!$D:$D, MATCH(Y$5&amp;"-"&amp;$A30,Gantt!$B:$B,0),1),"")</f>
        <v/>
      </c>
      <c r="X30" s="47"/>
      <c r="Y30" s="68" t="str">
        <f t="array" ref="Y30">IFERROR(INDEX(Gantt!$H:$H, MATCH(Y$5&amp;"-"&amp;$A30,Gantt!$B:$B,0),1),"")</f>
        <v/>
      </c>
      <c r="Z30" s="66" t="str">
        <f t="array" ref="Z30">IFERROR(INDEX(Gantt!$C:$C, MATCH(AC$5&amp;"-"&amp;$A30,Gantt!$B:$B,0),1),"")</f>
        <v/>
      </c>
      <c r="AA30" s="67" t="str">
        <f t="array" ref="AA30">IFERROR(INDEX(Gantt!$D:$D, MATCH(AC$5&amp;"-"&amp;$A30,Gantt!$B:$B,0),1),"")</f>
        <v/>
      </c>
      <c r="AB30" s="47"/>
      <c r="AC30" s="68" t="str">
        <f t="array" ref="AC30">IFERROR(INDEX(Gantt!$H:$H, MATCH(AC$5&amp;"-"&amp;$A30,Gantt!$B:$B,0),1),"")</f>
        <v/>
      </c>
      <c r="AD30" s="66" t="str">
        <f t="array" ref="AD30">IFERROR(INDEX(Gantt!$C:$C, MATCH(AG$5&amp;"-"&amp;$A30,Gantt!$B:$B,0),1),"")</f>
        <v/>
      </c>
      <c r="AE30" s="67" t="str">
        <f t="array" ref="AE30">IFERROR(INDEX(Gantt!$D:$D, MATCH(AG$5&amp;"-"&amp;$A30,Gantt!$B:$B,0),1),"")</f>
        <v/>
      </c>
      <c r="AF30" s="47"/>
      <c r="AG30" s="68" t="str">
        <f t="array" ref="AG30">IFERROR(INDEX(Gantt!$H:$H, MATCH(AG$5&amp;"-"&amp;$A30,Gantt!$B:$B,0),1),"")</f>
        <v/>
      </c>
      <c r="AH30" s="66" t="str">
        <f t="array" ref="AH30">IFERROR(INDEX(Gantt!$C:$C, MATCH(AK$5&amp;"-"&amp;$A30,Gantt!$B:$B,0),1),"")</f>
        <v/>
      </c>
      <c r="AI30" s="67" t="str">
        <f t="array" ref="AI30">IFERROR(INDEX(Gantt!$D:$D, MATCH(AK$5&amp;"-"&amp;$A30,Gantt!$B:$B,0),1),"")</f>
        <v/>
      </c>
      <c r="AJ30" s="47"/>
      <c r="AK30" s="68" t="str">
        <f t="array" ref="AK30">IFERROR(INDEX(Gantt!$H:$H, MATCH(AK$5&amp;"-"&amp;$A30,Gantt!$B:$B,0),1),"")</f>
        <v/>
      </c>
    </row>
    <row r="31" spans="1:37" ht="22.5" customHeight="1" x14ac:dyDescent="0.15">
      <c r="A31" s="46">
        <f t="shared" si="0"/>
        <v>7</v>
      </c>
      <c r="B31" s="66" t="str">
        <f t="array" ref="B31">IFERROR(INDEX(Gantt!$C:$C, MATCH(E$5&amp;"-"&amp;$A31,Gantt!$B:$B,0),1),"")</f>
        <v/>
      </c>
      <c r="C31" s="67" t="str">
        <f t="array" ref="C31">IFERROR(INDEX(Gantt!$D:$D, MATCH(E$5&amp;"-"&amp;$A31,Gantt!$B:$B,0),1),"")</f>
        <v/>
      </c>
      <c r="D31" s="47"/>
      <c r="E31" s="69" t="str">
        <f>IFERROR(INDEX(Gantt!$L:$L, MATCH(E$5&amp;"-"&amp;$A31,Gantt!$B:$B,0),1),"")</f>
        <v/>
      </c>
      <c r="F31" s="66" t="str">
        <f t="array" ref="F31">IFERROR(INDEX(Gantt!$C:$C, MATCH(I$5&amp;"-"&amp;$A31,Gantt!$B:$B,0),1),"")</f>
        <v/>
      </c>
      <c r="G31" s="67" t="str">
        <f t="array" ref="G31">IFERROR(INDEX(Gantt!$D:$D, MATCH(I$5&amp;"-"&amp;$A31,Gantt!$B:$B,0),1),"")</f>
        <v/>
      </c>
      <c r="H31" s="47"/>
      <c r="I31" s="69" t="str">
        <f>IFERROR(INDEX(Gantt!$L:$L, MATCH(I$5&amp;"-"&amp;$A31,Gantt!$B:$B,0),1),"")</f>
        <v/>
      </c>
      <c r="J31" s="66" t="str">
        <f t="array" ref="J31">IFERROR(INDEX(Gantt!$C:$C, MATCH(M$5&amp;"-"&amp;$A31,Gantt!$B:$B,0),1),"")</f>
        <v/>
      </c>
      <c r="K31" s="67" t="str">
        <f t="array" ref="K31">IFERROR(INDEX(Gantt!$D:$D, MATCH(M$5&amp;"-"&amp;$A31,Gantt!$B:$B,0),1),"")</f>
        <v/>
      </c>
      <c r="L31" s="47"/>
      <c r="M31" s="69" t="str">
        <f>IFERROR(INDEX(Gantt!$L:$L, MATCH(M$5&amp;"-"&amp;$A31,Gantt!$B:$B,0),1),"")</f>
        <v/>
      </c>
      <c r="N31" s="66" t="str">
        <f t="array" ref="N31">IFERROR(INDEX(Gantt!$C:$C, MATCH(Q$5&amp;"-"&amp;$A31,Gantt!$B:$B,0),1),"")</f>
        <v/>
      </c>
      <c r="O31" s="67" t="str">
        <f t="array" ref="O31">IFERROR(INDEX(Gantt!$D:$D, MATCH(Q$5&amp;"-"&amp;$A31,Gantt!$B:$B,0),1),"")</f>
        <v/>
      </c>
      <c r="P31" s="47"/>
      <c r="Q31" s="69" t="str">
        <f>IFERROR(INDEX(Gantt!$L:$L, MATCH(Q$5&amp;"-"&amp;$A31,Gantt!$B:$B,0),1),"")</f>
        <v/>
      </c>
      <c r="R31" s="66" t="str">
        <f t="array" ref="R31">IFERROR(INDEX(Gantt!$C:$C, MATCH(U$5&amp;"-"&amp;$A31,Gantt!$B:$B,0),1),"")</f>
        <v/>
      </c>
      <c r="S31" s="67" t="str">
        <f t="array" ref="S31">IFERROR(INDEX(Gantt!$D:$D, MATCH(U$5&amp;"-"&amp;$A31,Gantt!$B:$B,0),1),"")</f>
        <v/>
      </c>
      <c r="T31" s="47"/>
      <c r="U31" s="69" t="str">
        <f>IFERROR(INDEX(Gantt!$L:$L, MATCH(U$5&amp;"-"&amp;$A31,Gantt!$B:$B,0),1),"")</f>
        <v/>
      </c>
      <c r="V31" s="66" t="str">
        <f t="array" ref="V31">IFERROR(INDEX(Gantt!$C:$C, MATCH(Y$5&amp;"-"&amp;$A31,Gantt!$B:$B,0),1),"")</f>
        <v/>
      </c>
      <c r="W31" s="67" t="str">
        <f t="array" ref="W31">IFERROR(INDEX(Gantt!$D:$D, MATCH(Y$5&amp;"-"&amp;$A31,Gantt!$B:$B,0),1),"")</f>
        <v/>
      </c>
      <c r="X31" s="47"/>
      <c r="Y31" s="69" t="str">
        <f>IFERROR(INDEX(Gantt!$L:$L, MATCH(Y$5&amp;"-"&amp;$A31,Gantt!$B:$B,0),1),"")</f>
        <v/>
      </c>
      <c r="Z31" s="66" t="str">
        <f t="array" ref="Z31">IFERROR(INDEX(Gantt!$C:$C, MATCH(AC$5&amp;"-"&amp;$A31,Gantt!$B:$B,0),1),"")</f>
        <v/>
      </c>
      <c r="AA31" s="67" t="str">
        <f t="array" ref="AA31">IFERROR(INDEX(Gantt!$D:$D, MATCH(AC$5&amp;"-"&amp;$A31,Gantt!$B:$B,0),1),"")</f>
        <v/>
      </c>
      <c r="AB31" s="47"/>
      <c r="AC31" s="69" t="str">
        <f>IFERROR(INDEX(Gantt!$L:$L, MATCH(AC$5&amp;"-"&amp;$A31,Gantt!$B:$B,0),1),"")</f>
        <v/>
      </c>
      <c r="AD31" s="66" t="str">
        <f t="array" ref="AD31">IFERROR(INDEX(Gantt!$C:$C, MATCH(AG$5&amp;"-"&amp;$A31,Gantt!$B:$B,0),1),"")</f>
        <v/>
      </c>
      <c r="AE31" s="67" t="str">
        <f t="array" ref="AE31">IFERROR(INDEX(Gantt!$D:$D, MATCH(AG$5&amp;"-"&amp;$A31,Gantt!$B:$B,0),1),"")</f>
        <v/>
      </c>
      <c r="AF31" s="47"/>
      <c r="AG31" s="69" t="str">
        <f>IFERROR(INDEX(Gantt!$L:$L, MATCH(AG$5&amp;"-"&amp;$A31,Gantt!$B:$B,0),1),"")</f>
        <v/>
      </c>
      <c r="AH31" s="66" t="str">
        <f t="array" ref="AH31">IFERROR(INDEX(Gantt!$C:$C, MATCH(AK$5&amp;"-"&amp;$A31,Gantt!$B:$B,0),1),"")</f>
        <v/>
      </c>
      <c r="AI31" s="67" t="str">
        <f t="array" ref="AI31">IFERROR(INDEX(Gantt!$D:$D, MATCH(AK$5&amp;"-"&amp;$A31,Gantt!$B:$B,0),1),"")</f>
        <v/>
      </c>
      <c r="AJ31" s="47"/>
      <c r="AK31" s="69" t="str">
        <f>IFERROR(INDEX(Gantt!$L:$L, MATCH(AK$5&amp;"-"&amp;$A31,Gantt!$B:$B,0),1),"")</f>
        <v/>
      </c>
    </row>
    <row r="32" spans="1:37" ht="22.5" customHeight="1" x14ac:dyDescent="0.15">
      <c r="A32" s="46">
        <f t="shared" si="0"/>
        <v>7</v>
      </c>
      <c r="B32" s="66" t="str">
        <f t="array" ref="B32">IFERROR(INDEX(Gantt!$C:$C, MATCH(E$5&amp;"-"&amp;$A32,Gantt!$B:$B,0),1),"")</f>
        <v/>
      </c>
      <c r="C32" s="67" t="str">
        <f t="array" ref="C32">IFERROR(INDEX(Gantt!$D:$D, MATCH(E$5&amp;"-"&amp;$A32,Gantt!$B:$B,0),1),"")</f>
        <v/>
      </c>
      <c r="D32" s="47"/>
      <c r="E32" s="70" t="str">
        <f>IFERROR("Start Date: "&amp;TEXT(INDEX(Gantt!$I:$I, MATCH(E$5&amp;"-"&amp;$A32,Gantt!$B:$B,0),1),IF(DateFmt="EU","dd/mm/yyyy","mm/dd/yyyy")),"")</f>
        <v/>
      </c>
      <c r="F32" s="66" t="str">
        <f t="array" ref="F32">IFERROR(INDEX(Gantt!$C:$C, MATCH(I$5&amp;"-"&amp;$A32,Gantt!$B:$B,0),1),"")</f>
        <v/>
      </c>
      <c r="G32" s="67" t="str">
        <f t="array" ref="G32">IFERROR(INDEX(Gantt!$D:$D, MATCH(I$5&amp;"-"&amp;$A32,Gantt!$B:$B,0),1),"")</f>
        <v/>
      </c>
      <c r="H32" s="47"/>
      <c r="I32" s="70" t="str">
        <f>IFERROR("Start Date: "&amp;TEXT(INDEX(Gantt!$I:$I, MATCH(I$5&amp;"-"&amp;$A32,Gantt!$B:$B,0),1),IF(DateFmt="EU","dd/mm/yyyy","mm/dd/yyyy")),"")</f>
        <v/>
      </c>
      <c r="J32" s="66" t="str">
        <f t="array" ref="J32">IFERROR(INDEX(Gantt!$C:$C, MATCH(M$5&amp;"-"&amp;$A32,Gantt!$B:$B,0),1),"")</f>
        <v/>
      </c>
      <c r="K32" s="67" t="str">
        <f t="array" ref="K32">IFERROR(INDEX(Gantt!$D:$D, MATCH(M$5&amp;"-"&amp;$A32,Gantt!$B:$B,0),1),"")</f>
        <v/>
      </c>
      <c r="L32" s="47"/>
      <c r="M32" s="70" t="str">
        <f>IFERROR("Start Date: "&amp;TEXT(INDEX(Gantt!$I:$I, MATCH(M$5&amp;"-"&amp;$A32,Gantt!$B:$B,0),1),IF(DateFmt="EU","dd/mm/yyyy","mm/dd/yyyy")),"")</f>
        <v/>
      </c>
      <c r="N32" s="66" t="str">
        <f t="array" ref="N32">IFERROR(INDEX(Gantt!$C:$C, MATCH(Q$5&amp;"-"&amp;$A32,Gantt!$B:$B,0),1),"")</f>
        <v/>
      </c>
      <c r="O32" s="67" t="str">
        <f t="array" ref="O32">IFERROR(INDEX(Gantt!$D:$D, MATCH(Q$5&amp;"-"&amp;$A32,Gantt!$B:$B,0),1),"")</f>
        <v/>
      </c>
      <c r="P32" s="47"/>
      <c r="Q32" s="70" t="str">
        <f>IFERROR("Start Date: "&amp;TEXT(INDEX(Gantt!$I:$I, MATCH(Q$5&amp;"-"&amp;$A32,Gantt!$B:$B,0),1),IF(DateFmt="EU","dd/mm/yyyy","mm/dd/yyyy")),"")</f>
        <v/>
      </c>
      <c r="R32" s="66" t="str">
        <f t="array" ref="R32">IFERROR(INDEX(Gantt!$C:$C, MATCH(U$5&amp;"-"&amp;$A32,Gantt!$B:$B,0),1),"")</f>
        <v/>
      </c>
      <c r="S32" s="67" t="str">
        <f t="array" ref="S32">IFERROR(INDEX(Gantt!$D:$D, MATCH(U$5&amp;"-"&amp;$A32,Gantt!$B:$B,0),1),"")</f>
        <v/>
      </c>
      <c r="T32" s="47"/>
      <c r="U32" s="70" t="str">
        <f>IFERROR("Start Date: "&amp;TEXT(INDEX(Gantt!$I:$I, MATCH(U$5&amp;"-"&amp;$A32,Gantt!$B:$B,0),1),IF(DateFmt="EU","dd/mm/yyyy","mm/dd/yyyy")),"")</f>
        <v/>
      </c>
      <c r="V32" s="66" t="str">
        <f t="array" ref="V32">IFERROR(INDEX(Gantt!$C:$C, MATCH(Y$5&amp;"-"&amp;$A32,Gantt!$B:$B,0),1),"")</f>
        <v/>
      </c>
      <c r="W32" s="67" t="str">
        <f t="array" ref="W32">IFERROR(INDEX(Gantt!$D:$D, MATCH(Y$5&amp;"-"&amp;$A32,Gantt!$B:$B,0),1),"")</f>
        <v/>
      </c>
      <c r="X32" s="47"/>
      <c r="Y32" s="70" t="str">
        <f>IFERROR("Start Date: "&amp;TEXT(INDEX(Gantt!$I:$I, MATCH(Y$5&amp;"-"&amp;$A32,Gantt!$B:$B,0),1),IF(DateFmt="EU","dd/mm/yyyy","mm/dd/yyyy")),"")</f>
        <v/>
      </c>
      <c r="Z32" s="66" t="str">
        <f t="array" ref="Z32">IFERROR(INDEX(Gantt!$C:$C, MATCH(AC$5&amp;"-"&amp;$A32,Gantt!$B:$B,0),1),"")</f>
        <v/>
      </c>
      <c r="AA32" s="67" t="str">
        <f t="array" ref="AA32">IFERROR(INDEX(Gantt!$D:$D, MATCH(AC$5&amp;"-"&amp;$A32,Gantt!$B:$B,0),1),"")</f>
        <v/>
      </c>
      <c r="AB32" s="47"/>
      <c r="AC32" s="70" t="str">
        <f>IFERROR("Start Date: "&amp;TEXT(INDEX(Gantt!$I:$I, MATCH(AC$5&amp;"-"&amp;$A32,Gantt!$B:$B,0),1),IF(DateFmt="EU","dd/mm/yyyy","mm/dd/yyyy")),"")</f>
        <v/>
      </c>
      <c r="AD32" s="66" t="str">
        <f t="array" ref="AD32">IFERROR(INDEX(Gantt!$C:$C, MATCH(AG$5&amp;"-"&amp;$A32,Gantt!$B:$B,0),1),"")</f>
        <v/>
      </c>
      <c r="AE32" s="67" t="str">
        <f t="array" ref="AE32">IFERROR(INDEX(Gantt!$D:$D, MATCH(AG$5&amp;"-"&amp;$A32,Gantt!$B:$B,0),1),"")</f>
        <v/>
      </c>
      <c r="AF32" s="47"/>
      <c r="AG32" s="70" t="str">
        <f>IFERROR("Start Date: "&amp;TEXT(INDEX(Gantt!$I:$I, MATCH(AG$5&amp;"-"&amp;$A32,Gantt!$B:$B,0),1),IF(DateFmt="EU","dd/mm/yyyy","mm/dd/yyyy")),"")</f>
        <v/>
      </c>
      <c r="AH32" s="66" t="str">
        <f t="array" ref="AH32">IFERROR(INDEX(Gantt!$C:$C, MATCH(AK$5&amp;"-"&amp;$A32,Gantt!$B:$B,0),1),"")</f>
        <v/>
      </c>
      <c r="AI32" s="67" t="str">
        <f t="array" ref="AI32">IFERROR(INDEX(Gantt!$D:$D, MATCH(AK$5&amp;"-"&amp;$A32,Gantt!$B:$B,0),1),"")</f>
        <v/>
      </c>
      <c r="AJ32" s="47"/>
      <c r="AK32" s="70" t="str">
        <f>IFERROR("Start Date: "&amp;TEXT(INDEX(Gantt!$I:$I, MATCH(AK$5&amp;"-"&amp;$A32,Gantt!$B:$B,0),1),IF(DateFmt="EU","dd/mm/yyyy","mm/dd/yyyy")),"")</f>
        <v/>
      </c>
    </row>
    <row r="33" spans="1:37" ht="22.5" customHeight="1" x14ac:dyDescent="0.15">
      <c r="A33" s="46">
        <f t="shared" si="0"/>
        <v>7</v>
      </c>
      <c r="B33" s="66" t="str">
        <f t="array" ref="B33">IFERROR(INDEX(Gantt!$C:$C, MATCH(E$5&amp;"-"&amp;$A33,Gantt!$B:$B,0),1),"")</f>
        <v/>
      </c>
      <c r="C33" s="67" t="str">
        <f t="array" ref="C33">IFERROR(INDEX(Gantt!$D:$D, MATCH(E$5&amp;"-"&amp;$A33,Gantt!$B:$B,0),1),"")</f>
        <v/>
      </c>
      <c r="D33" s="47"/>
      <c r="E33" s="71" t="str">
        <f>IFERROR("End Date: "&amp;TEXT(INDEX(Gantt!$J:$J, MATCH(E$5&amp;"-"&amp;$A33,Gantt!$B:$B,0),1),IF(DateFmt="EU","dd/mm/yyyy","mm/dd/yyyy")),"")</f>
        <v/>
      </c>
      <c r="F33" s="66" t="str">
        <f t="array" ref="F33">IFERROR(INDEX(Gantt!$C:$C, MATCH(I$5&amp;"-"&amp;$A33,Gantt!$B:$B,0),1),"")</f>
        <v/>
      </c>
      <c r="G33" s="67" t="str">
        <f t="array" ref="G33">IFERROR(INDEX(Gantt!$D:$D, MATCH(I$5&amp;"-"&amp;$A33,Gantt!$B:$B,0),1),"")</f>
        <v/>
      </c>
      <c r="H33" s="47"/>
      <c r="I33" s="71" t="str">
        <f>IFERROR("End Date: "&amp;TEXT(INDEX(Gantt!$J:$J, MATCH(I$5&amp;"-"&amp;$A33,Gantt!$B:$B,0),1),IF(DateFmt="EU","dd/mm/yyyy","mm/dd/yyyy")),"")</f>
        <v/>
      </c>
      <c r="J33" s="66" t="str">
        <f t="array" ref="J33">IFERROR(INDEX(Gantt!$C:$C, MATCH(M$5&amp;"-"&amp;$A33,Gantt!$B:$B,0),1),"")</f>
        <v/>
      </c>
      <c r="K33" s="67" t="str">
        <f t="array" ref="K33">IFERROR(INDEX(Gantt!$D:$D, MATCH(M$5&amp;"-"&amp;$A33,Gantt!$B:$B,0),1),"")</f>
        <v/>
      </c>
      <c r="L33" s="47"/>
      <c r="M33" s="71" t="str">
        <f>IFERROR("End Date: "&amp;TEXT(INDEX(Gantt!$J:$J, MATCH(M$5&amp;"-"&amp;$A33,Gantt!$B:$B,0),1),IF(DateFmt="EU","dd/mm/yyyy","mm/dd/yyyy")),"")</f>
        <v/>
      </c>
      <c r="N33" s="66" t="str">
        <f t="array" ref="N33">IFERROR(INDEX(Gantt!$C:$C, MATCH(Q$5&amp;"-"&amp;$A33,Gantt!$B:$B,0),1),"")</f>
        <v/>
      </c>
      <c r="O33" s="67" t="str">
        <f t="array" ref="O33">IFERROR(INDEX(Gantt!$D:$D, MATCH(Q$5&amp;"-"&amp;$A33,Gantt!$B:$B,0),1),"")</f>
        <v/>
      </c>
      <c r="P33" s="47"/>
      <c r="Q33" s="71" t="str">
        <f>IFERROR("End Date: "&amp;TEXT(INDEX(Gantt!$J:$J, MATCH(Q$5&amp;"-"&amp;$A33,Gantt!$B:$B,0),1),IF(DateFmt="EU","dd/mm/yyyy","mm/dd/yyyy")),"")</f>
        <v/>
      </c>
      <c r="R33" s="66" t="str">
        <f t="array" ref="R33">IFERROR(INDEX(Gantt!$C:$C, MATCH(U$5&amp;"-"&amp;$A33,Gantt!$B:$B,0),1),"")</f>
        <v/>
      </c>
      <c r="S33" s="67" t="str">
        <f t="array" ref="S33">IFERROR(INDEX(Gantt!$D:$D, MATCH(U$5&amp;"-"&amp;$A33,Gantt!$B:$B,0),1),"")</f>
        <v/>
      </c>
      <c r="T33" s="47"/>
      <c r="U33" s="71" t="str">
        <f>IFERROR("End Date: "&amp;TEXT(INDEX(Gantt!$J:$J, MATCH(U$5&amp;"-"&amp;$A33,Gantt!$B:$B,0),1),IF(DateFmt="EU","dd/mm/yyyy","mm/dd/yyyy")),"")</f>
        <v/>
      </c>
      <c r="V33" s="66" t="str">
        <f t="array" ref="V33">IFERROR(INDEX(Gantt!$C:$C, MATCH(Y$5&amp;"-"&amp;$A33,Gantt!$B:$B,0),1),"")</f>
        <v/>
      </c>
      <c r="W33" s="67" t="str">
        <f t="array" ref="W33">IFERROR(INDEX(Gantt!$D:$D, MATCH(Y$5&amp;"-"&amp;$A33,Gantt!$B:$B,0),1),"")</f>
        <v/>
      </c>
      <c r="X33" s="47"/>
      <c r="Y33" s="71" t="str">
        <f>IFERROR("End Date: "&amp;TEXT(INDEX(Gantt!$J:$J, MATCH(Y$5&amp;"-"&amp;$A33,Gantt!$B:$B,0),1),IF(DateFmt="EU","dd/mm/yyyy","mm/dd/yyyy")),"")</f>
        <v/>
      </c>
      <c r="Z33" s="66" t="str">
        <f t="array" ref="Z33">IFERROR(INDEX(Gantt!$C:$C, MATCH(AC$5&amp;"-"&amp;$A33,Gantt!$B:$B,0),1),"")</f>
        <v/>
      </c>
      <c r="AA33" s="67" t="str">
        <f t="array" ref="AA33">IFERROR(INDEX(Gantt!$D:$D, MATCH(AC$5&amp;"-"&amp;$A33,Gantt!$B:$B,0),1),"")</f>
        <v/>
      </c>
      <c r="AB33" s="47"/>
      <c r="AC33" s="71" t="str">
        <f>IFERROR("End Date: "&amp;TEXT(INDEX(Gantt!$J:$J, MATCH(AC$5&amp;"-"&amp;$A33,Gantt!$B:$B,0),1),IF(DateFmt="EU","dd/mm/yyyy","mm/dd/yyyy")),"")</f>
        <v/>
      </c>
      <c r="AD33" s="66" t="str">
        <f t="array" ref="AD33">IFERROR(INDEX(Gantt!$C:$C, MATCH(AG$5&amp;"-"&amp;$A33,Gantt!$B:$B,0),1),"")</f>
        <v/>
      </c>
      <c r="AE33" s="67" t="str">
        <f t="array" ref="AE33">IFERROR(INDEX(Gantt!$D:$D, MATCH(AG$5&amp;"-"&amp;$A33,Gantt!$B:$B,0),1),"")</f>
        <v/>
      </c>
      <c r="AF33" s="47"/>
      <c r="AG33" s="71" t="str">
        <f>IFERROR("End Date: "&amp;TEXT(INDEX(Gantt!$J:$J, MATCH(AG$5&amp;"-"&amp;$A33,Gantt!$B:$B,0),1),IF(DateFmt="EU","dd/mm/yyyy","mm/dd/yyyy")),"")</f>
        <v/>
      </c>
      <c r="AH33" s="66" t="str">
        <f t="array" ref="AH33">IFERROR(INDEX(Gantt!$C:$C, MATCH(AK$5&amp;"-"&amp;$A33,Gantt!$B:$B,0),1),"")</f>
        <v/>
      </c>
      <c r="AI33" s="67" t="str">
        <f t="array" ref="AI33">IFERROR(INDEX(Gantt!$D:$D, MATCH(AK$5&amp;"-"&amp;$A33,Gantt!$B:$B,0),1),"")</f>
        <v/>
      </c>
      <c r="AJ33" s="47"/>
      <c r="AK33" s="71" t="str">
        <f>IFERROR("End Date: "&amp;TEXT(INDEX(Gantt!$J:$J, MATCH(AK$5&amp;"-"&amp;$A33,Gantt!$B:$B,0),1),IF(DateFmt="EU","dd/mm/yyyy","mm/dd/yyyy")),"")</f>
        <v/>
      </c>
    </row>
    <row r="34" spans="1:37" ht="22.5" customHeight="1" x14ac:dyDescent="0.15">
      <c r="A34" s="65">
        <f t="shared" si="0"/>
        <v>8</v>
      </c>
      <c r="B34" s="66" t="str">
        <f t="array" ref="B34">IFERROR(INDEX(Gantt!$C:$C, MATCH(E$5&amp;"-"&amp;$A34,Gantt!$B:$B,0),1),"")</f>
        <v/>
      </c>
      <c r="C34" s="67" t="str">
        <f t="array" ref="C34">IFERROR(INDEX(Gantt!$D:$D, MATCH(E$5&amp;"-"&amp;$A34,Gantt!$B:$B,0),1),"")</f>
        <v/>
      </c>
      <c r="D34" s="47"/>
      <c r="E34" s="68" t="str">
        <f t="array" ref="E34">IFERROR(INDEX(Gantt!$H:$H, MATCH(E$5&amp;"-"&amp;$A34,Gantt!$B:$B,0),1),"")</f>
        <v/>
      </c>
      <c r="F34" s="66" t="str">
        <f t="array" ref="F34">IFERROR(INDEX(Gantt!$C:$C, MATCH(I$5&amp;"-"&amp;$A34,Gantt!$B:$B,0),1),"")</f>
        <v/>
      </c>
      <c r="G34" s="67" t="str">
        <f t="array" ref="G34">IFERROR(INDEX(Gantt!$D:$D, MATCH(I$5&amp;"-"&amp;$A34,Gantt!$B:$B,0),1),"")</f>
        <v/>
      </c>
      <c r="H34" s="47"/>
      <c r="I34" s="68" t="str">
        <f t="array" ref="I34">IFERROR(INDEX(Gantt!$H:$H, MATCH(I$5&amp;"-"&amp;$A34,Gantt!$B:$B,0),1),"")</f>
        <v/>
      </c>
      <c r="J34" s="66" t="str">
        <f t="array" ref="J34">IFERROR(INDEX(Gantt!$C:$C, MATCH(M$5&amp;"-"&amp;$A34,Gantt!$B:$B,0),1),"")</f>
        <v/>
      </c>
      <c r="K34" s="67" t="str">
        <f t="array" ref="K34">IFERROR(INDEX(Gantt!$D:$D, MATCH(M$5&amp;"-"&amp;$A34,Gantt!$B:$B,0),1),"")</f>
        <v/>
      </c>
      <c r="L34" s="47"/>
      <c r="M34" s="68" t="str">
        <f t="array" ref="M34">IFERROR(INDEX(Gantt!$H:$H, MATCH(M$5&amp;"-"&amp;$A34,Gantt!$B:$B,0),1),"")</f>
        <v/>
      </c>
      <c r="N34" s="66" t="str">
        <f t="array" ref="N34">IFERROR(INDEX(Gantt!$C:$C, MATCH(Q$5&amp;"-"&amp;$A34,Gantt!$B:$B,0),1),"")</f>
        <v/>
      </c>
      <c r="O34" s="67" t="str">
        <f t="array" ref="O34">IFERROR(INDEX(Gantt!$D:$D, MATCH(Q$5&amp;"-"&amp;$A34,Gantt!$B:$B,0),1),"")</f>
        <v/>
      </c>
      <c r="P34" s="47"/>
      <c r="Q34" s="68" t="str">
        <f t="array" ref="Q34">IFERROR(INDEX(Gantt!$H:$H, MATCH(Q$5&amp;"-"&amp;$A34,Gantt!$B:$B,0),1),"")</f>
        <v/>
      </c>
      <c r="R34" s="66" t="str">
        <f t="array" ref="R34">IFERROR(INDEX(Gantt!$C:$C, MATCH(U$5&amp;"-"&amp;$A34,Gantt!$B:$B,0),1),"")</f>
        <v/>
      </c>
      <c r="S34" s="67" t="str">
        <f t="array" ref="S34">IFERROR(INDEX(Gantt!$D:$D, MATCH(U$5&amp;"-"&amp;$A34,Gantt!$B:$B,0),1),"")</f>
        <v/>
      </c>
      <c r="T34" s="47"/>
      <c r="U34" s="68" t="str">
        <f t="array" ref="U34">IFERROR(INDEX(Gantt!$H:$H, MATCH(U$5&amp;"-"&amp;$A34,Gantt!$B:$B,0),1),"")</f>
        <v/>
      </c>
      <c r="V34" s="66" t="str">
        <f t="array" ref="V34">IFERROR(INDEX(Gantt!$C:$C, MATCH(Y$5&amp;"-"&amp;$A34,Gantt!$B:$B,0),1),"")</f>
        <v/>
      </c>
      <c r="W34" s="67" t="str">
        <f t="array" ref="W34">IFERROR(INDEX(Gantt!$D:$D, MATCH(Y$5&amp;"-"&amp;$A34,Gantt!$B:$B,0),1),"")</f>
        <v/>
      </c>
      <c r="X34" s="47"/>
      <c r="Y34" s="68" t="str">
        <f t="array" ref="Y34">IFERROR(INDEX(Gantt!$H:$H, MATCH(Y$5&amp;"-"&amp;$A34,Gantt!$B:$B,0),1),"")</f>
        <v/>
      </c>
      <c r="Z34" s="66" t="str">
        <f t="array" ref="Z34">IFERROR(INDEX(Gantt!$C:$C, MATCH(AC$5&amp;"-"&amp;$A34,Gantt!$B:$B,0),1),"")</f>
        <v/>
      </c>
      <c r="AA34" s="67" t="str">
        <f t="array" ref="AA34">IFERROR(INDEX(Gantt!$D:$D, MATCH(AC$5&amp;"-"&amp;$A34,Gantt!$B:$B,0),1),"")</f>
        <v/>
      </c>
      <c r="AB34" s="47"/>
      <c r="AC34" s="68" t="str">
        <f t="array" ref="AC34">IFERROR(INDEX(Gantt!$H:$H, MATCH(AC$5&amp;"-"&amp;$A34,Gantt!$B:$B,0),1),"")</f>
        <v/>
      </c>
      <c r="AD34" s="66" t="str">
        <f t="array" ref="AD34">IFERROR(INDEX(Gantt!$C:$C, MATCH(AG$5&amp;"-"&amp;$A34,Gantt!$B:$B,0),1),"")</f>
        <v/>
      </c>
      <c r="AE34" s="67" t="str">
        <f t="array" ref="AE34">IFERROR(INDEX(Gantt!$D:$D, MATCH(AG$5&amp;"-"&amp;$A34,Gantt!$B:$B,0),1),"")</f>
        <v/>
      </c>
      <c r="AF34" s="47"/>
      <c r="AG34" s="68" t="str">
        <f t="array" ref="AG34">IFERROR(INDEX(Gantt!$H:$H, MATCH(AG$5&amp;"-"&amp;$A34,Gantt!$B:$B,0),1),"")</f>
        <v/>
      </c>
      <c r="AH34" s="66" t="str">
        <f t="array" ref="AH34">IFERROR(INDEX(Gantt!$C:$C, MATCH(AK$5&amp;"-"&amp;$A34,Gantt!$B:$B,0),1),"")</f>
        <v/>
      </c>
      <c r="AI34" s="67" t="str">
        <f t="array" ref="AI34">IFERROR(INDEX(Gantt!$D:$D, MATCH(AK$5&amp;"-"&amp;$A34,Gantt!$B:$B,0),1),"")</f>
        <v/>
      </c>
      <c r="AJ34" s="47"/>
      <c r="AK34" s="68" t="str">
        <f t="array" ref="AK34">IFERROR(INDEX(Gantt!$H:$H, MATCH(AK$5&amp;"-"&amp;$A34,Gantt!$B:$B,0),1),"")</f>
        <v/>
      </c>
    </row>
    <row r="35" spans="1:37" ht="22.5" customHeight="1" x14ac:dyDescent="0.15">
      <c r="A35" s="46">
        <f t="shared" si="0"/>
        <v>8</v>
      </c>
      <c r="B35" s="66" t="str">
        <f t="array" ref="B35">IFERROR(INDEX(Gantt!$C:$C, MATCH(E$5&amp;"-"&amp;$A35,Gantt!$B:$B,0),1),"")</f>
        <v/>
      </c>
      <c r="C35" s="67" t="str">
        <f t="array" ref="C35">IFERROR(INDEX(Gantt!$D:$D, MATCH(E$5&amp;"-"&amp;$A35,Gantt!$B:$B,0),1),"")</f>
        <v/>
      </c>
      <c r="D35" s="47"/>
      <c r="E35" s="69" t="str">
        <f>IFERROR(INDEX(Gantt!$L:$L, MATCH(E$5&amp;"-"&amp;$A35,Gantt!$B:$B,0),1),"")</f>
        <v/>
      </c>
      <c r="F35" s="66" t="str">
        <f t="array" ref="F35">IFERROR(INDEX(Gantt!$C:$C, MATCH(I$5&amp;"-"&amp;$A35,Gantt!$B:$B,0),1),"")</f>
        <v/>
      </c>
      <c r="G35" s="67" t="str">
        <f t="array" ref="G35">IFERROR(INDEX(Gantt!$D:$D, MATCH(I$5&amp;"-"&amp;$A35,Gantt!$B:$B,0),1),"")</f>
        <v/>
      </c>
      <c r="H35" s="47"/>
      <c r="I35" s="69" t="str">
        <f>IFERROR(INDEX(Gantt!$L:$L, MATCH(I$5&amp;"-"&amp;$A35,Gantt!$B:$B,0),1),"")</f>
        <v/>
      </c>
      <c r="J35" s="66" t="str">
        <f t="array" ref="J35">IFERROR(INDEX(Gantt!$C:$C, MATCH(M$5&amp;"-"&amp;$A35,Gantt!$B:$B,0),1),"")</f>
        <v/>
      </c>
      <c r="K35" s="67" t="str">
        <f t="array" ref="K35">IFERROR(INDEX(Gantt!$D:$D, MATCH(M$5&amp;"-"&amp;$A35,Gantt!$B:$B,0),1),"")</f>
        <v/>
      </c>
      <c r="L35" s="47"/>
      <c r="M35" s="69" t="str">
        <f>IFERROR(INDEX(Gantt!$L:$L, MATCH(M$5&amp;"-"&amp;$A35,Gantt!$B:$B,0),1),"")</f>
        <v/>
      </c>
      <c r="N35" s="66" t="str">
        <f t="array" ref="N35">IFERROR(INDEX(Gantt!$C:$C, MATCH(Q$5&amp;"-"&amp;$A35,Gantt!$B:$B,0),1),"")</f>
        <v/>
      </c>
      <c r="O35" s="67" t="str">
        <f t="array" ref="O35">IFERROR(INDEX(Gantt!$D:$D, MATCH(Q$5&amp;"-"&amp;$A35,Gantt!$B:$B,0),1),"")</f>
        <v/>
      </c>
      <c r="P35" s="47"/>
      <c r="Q35" s="69" t="str">
        <f>IFERROR(INDEX(Gantt!$L:$L, MATCH(Q$5&amp;"-"&amp;$A35,Gantt!$B:$B,0),1),"")</f>
        <v/>
      </c>
      <c r="R35" s="66" t="str">
        <f t="array" ref="R35">IFERROR(INDEX(Gantt!$C:$C, MATCH(U$5&amp;"-"&amp;$A35,Gantt!$B:$B,0),1),"")</f>
        <v/>
      </c>
      <c r="S35" s="67" t="str">
        <f t="array" ref="S35">IFERROR(INDEX(Gantt!$D:$D, MATCH(U$5&amp;"-"&amp;$A35,Gantt!$B:$B,0),1),"")</f>
        <v/>
      </c>
      <c r="T35" s="47"/>
      <c r="U35" s="69" t="str">
        <f>IFERROR(INDEX(Gantt!$L:$L, MATCH(U$5&amp;"-"&amp;$A35,Gantt!$B:$B,0),1),"")</f>
        <v/>
      </c>
      <c r="V35" s="66" t="str">
        <f t="array" ref="V35">IFERROR(INDEX(Gantt!$C:$C, MATCH(Y$5&amp;"-"&amp;$A35,Gantt!$B:$B,0),1),"")</f>
        <v/>
      </c>
      <c r="W35" s="67" t="str">
        <f t="array" ref="W35">IFERROR(INDEX(Gantt!$D:$D, MATCH(Y$5&amp;"-"&amp;$A35,Gantt!$B:$B,0),1),"")</f>
        <v/>
      </c>
      <c r="X35" s="47"/>
      <c r="Y35" s="69" t="str">
        <f>IFERROR(INDEX(Gantt!$L:$L, MATCH(Y$5&amp;"-"&amp;$A35,Gantt!$B:$B,0),1),"")</f>
        <v/>
      </c>
      <c r="Z35" s="66" t="str">
        <f t="array" ref="Z35">IFERROR(INDEX(Gantt!$C:$C, MATCH(AC$5&amp;"-"&amp;$A35,Gantt!$B:$B,0),1),"")</f>
        <v/>
      </c>
      <c r="AA35" s="67" t="str">
        <f t="array" ref="AA35">IFERROR(INDEX(Gantt!$D:$D, MATCH(AC$5&amp;"-"&amp;$A35,Gantt!$B:$B,0),1),"")</f>
        <v/>
      </c>
      <c r="AB35" s="47"/>
      <c r="AC35" s="69" t="str">
        <f>IFERROR(INDEX(Gantt!$L:$L, MATCH(AC$5&amp;"-"&amp;$A35,Gantt!$B:$B,0),1),"")</f>
        <v/>
      </c>
      <c r="AD35" s="66" t="str">
        <f t="array" ref="AD35">IFERROR(INDEX(Gantt!$C:$C, MATCH(AG$5&amp;"-"&amp;$A35,Gantt!$B:$B,0),1),"")</f>
        <v/>
      </c>
      <c r="AE35" s="67" t="str">
        <f t="array" ref="AE35">IFERROR(INDEX(Gantt!$D:$D, MATCH(AG$5&amp;"-"&amp;$A35,Gantt!$B:$B,0),1),"")</f>
        <v/>
      </c>
      <c r="AF35" s="47"/>
      <c r="AG35" s="69" t="str">
        <f>IFERROR(INDEX(Gantt!$L:$L, MATCH(AG$5&amp;"-"&amp;$A35,Gantt!$B:$B,0),1),"")</f>
        <v/>
      </c>
      <c r="AH35" s="66" t="str">
        <f t="array" ref="AH35">IFERROR(INDEX(Gantt!$C:$C, MATCH(AK$5&amp;"-"&amp;$A35,Gantt!$B:$B,0),1),"")</f>
        <v/>
      </c>
      <c r="AI35" s="67" t="str">
        <f t="array" ref="AI35">IFERROR(INDEX(Gantt!$D:$D, MATCH(AK$5&amp;"-"&amp;$A35,Gantt!$B:$B,0),1),"")</f>
        <v/>
      </c>
      <c r="AJ35" s="47"/>
      <c r="AK35" s="69" t="str">
        <f>IFERROR(INDEX(Gantt!$L:$L, MATCH(AK$5&amp;"-"&amp;$A35,Gantt!$B:$B,0),1),"")</f>
        <v/>
      </c>
    </row>
    <row r="36" spans="1:37" ht="22.5" customHeight="1" x14ac:dyDescent="0.15">
      <c r="A36" s="46">
        <f t="shared" si="0"/>
        <v>8</v>
      </c>
      <c r="B36" s="66" t="str">
        <f t="array" ref="B36">IFERROR(INDEX(Gantt!$C:$C, MATCH(E$5&amp;"-"&amp;$A36,Gantt!$B:$B,0),1),"")</f>
        <v/>
      </c>
      <c r="C36" s="67" t="str">
        <f t="array" ref="C36">IFERROR(INDEX(Gantt!$D:$D, MATCH(E$5&amp;"-"&amp;$A36,Gantt!$B:$B,0),1),"")</f>
        <v/>
      </c>
      <c r="D36" s="47"/>
      <c r="E36" s="70" t="str">
        <f>IFERROR("Start Date: "&amp;TEXT(INDEX(Gantt!$I:$I, MATCH(E$5&amp;"-"&amp;$A36,Gantt!$B:$B,0),1),IF(DateFmt="EU","dd/mm/yyyy","mm/dd/yyyy")),"")</f>
        <v/>
      </c>
      <c r="F36" s="66" t="str">
        <f t="array" ref="F36">IFERROR(INDEX(Gantt!$C:$C, MATCH(I$5&amp;"-"&amp;$A36,Gantt!$B:$B,0),1),"")</f>
        <v/>
      </c>
      <c r="G36" s="67" t="str">
        <f t="array" ref="G36">IFERROR(INDEX(Gantt!$D:$D, MATCH(I$5&amp;"-"&amp;$A36,Gantt!$B:$B,0),1),"")</f>
        <v/>
      </c>
      <c r="H36" s="47"/>
      <c r="I36" s="70" t="str">
        <f>IFERROR("Start Date: "&amp;TEXT(INDEX(Gantt!$I:$I, MATCH(I$5&amp;"-"&amp;$A36,Gantt!$B:$B,0),1),IF(DateFmt="EU","dd/mm/yyyy","mm/dd/yyyy")),"")</f>
        <v/>
      </c>
      <c r="J36" s="66" t="str">
        <f t="array" ref="J36">IFERROR(INDEX(Gantt!$C:$C, MATCH(M$5&amp;"-"&amp;$A36,Gantt!$B:$B,0),1),"")</f>
        <v/>
      </c>
      <c r="K36" s="67" t="str">
        <f t="array" ref="K36">IFERROR(INDEX(Gantt!$D:$D, MATCH(M$5&amp;"-"&amp;$A36,Gantt!$B:$B,0),1),"")</f>
        <v/>
      </c>
      <c r="L36" s="47"/>
      <c r="M36" s="70" t="str">
        <f>IFERROR("Start Date: "&amp;TEXT(INDEX(Gantt!$I:$I, MATCH(M$5&amp;"-"&amp;$A36,Gantt!$B:$B,0),1),IF(DateFmt="EU","dd/mm/yyyy","mm/dd/yyyy")),"")</f>
        <v/>
      </c>
      <c r="N36" s="66" t="str">
        <f t="array" ref="N36">IFERROR(INDEX(Gantt!$C:$C, MATCH(Q$5&amp;"-"&amp;$A36,Gantt!$B:$B,0),1),"")</f>
        <v/>
      </c>
      <c r="O36" s="67" t="str">
        <f t="array" ref="O36">IFERROR(INDEX(Gantt!$D:$D, MATCH(Q$5&amp;"-"&amp;$A36,Gantt!$B:$B,0),1),"")</f>
        <v/>
      </c>
      <c r="P36" s="47"/>
      <c r="Q36" s="70" t="str">
        <f>IFERROR("Start Date: "&amp;TEXT(INDEX(Gantt!$I:$I, MATCH(Q$5&amp;"-"&amp;$A36,Gantt!$B:$B,0),1),IF(DateFmt="EU","dd/mm/yyyy","mm/dd/yyyy")),"")</f>
        <v/>
      </c>
      <c r="R36" s="66" t="str">
        <f t="array" ref="R36">IFERROR(INDEX(Gantt!$C:$C, MATCH(U$5&amp;"-"&amp;$A36,Gantt!$B:$B,0),1),"")</f>
        <v/>
      </c>
      <c r="S36" s="67" t="str">
        <f t="array" ref="S36">IFERROR(INDEX(Gantt!$D:$D, MATCH(U$5&amp;"-"&amp;$A36,Gantt!$B:$B,0),1),"")</f>
        <v/>
      </c>
      <c r="T36" s="47"/>
      <c r="U36" s="70" t="str">
        <f>IFERROR("Start Date: "&amp;TEXT(INDEX(Gantt!$I:$I, MATCH(U$5&amp;"-"&amp;$A36,Gantt!$B:$B,0),1),IF(DateFmt="EU","dd/mm/yyyy","mm/dd/yyyy")),"")</f>
        <v/>
      </c>
      <c r="V36" s="66" t="str">
        <f t="array" ref="V36">IFERROR(INDEX(Gantt!$C:$C, MATCH(Y$5&amp;"-"&amp;$A36,Gantt!$B:$B,0),1),"")</f>
        <v/>
      </c>
      <c r="W36" s="67" t="str">
        <f t="array" ref="W36">IFERROR(INDEX(Gantt!$D:$D, MATCH(Y$5&amp;"-"&amp;$A36,Gantt!$B:$B,0),1),"")</f>
        <v/>
      </c>
      <c r="X36" s="47"/>
      <c r="Y36" s="70" t="str">
        <f>IFERROR("Start Date: "&amp;TEXT(INDEX(Gantt!$I:$I, MATCH(Y$5&amp;"-"&amp;$A36,Gantt!$B:$B,0),1),IF(DateFmt="EU","dd/mm/yyyy","mm/dd/yyyy")),"")</f>
        <v/>
      </c>
      <c r="Z36" s="66" t="str">
        <f t="array" ref="Z36">IFERROR(INDEX(Gantt!$C:$C, MATCH(AC$5&amp;"-"&amp;$A36,Gantt!$B:$B,0),1),"")</f>
        <v/>
      </c>
      <c r="AA36" s="67" t="str">
        <f t="array" ref="AA36">IFERROR(INDEX(Gantt!$D:$D, MATCH(AC$5&amp;"-"&amp;$A36,Gantt!$B:$B,0),1),"")</f>
        <v/>
      </c>
      <c r="AB36" s="47"/>
      <c r="AC36" s="70" t="str">
        <f>IFERROR("Start Date: "&amp;TEXT(INDEX(Gantt!$I:$I, MATCH(AC$5&amp;"-"&amp;$A36,Gantt!$B:$B,0),1),IF(DateFmt="EU","dd/mm/yyyy","mm/dd/yyyy")),"")</f>
        <v/>
      </c>
      <c r="AD36" s="66" t="str">
        <f t="array" ref="AD36">IFERROR(INDEX(Gantt!$C:$C, MATCH(AG$5&amp;"-"&amp;$A36,Gantt!$B:$B,0),1),"")</f>
        <v/>
      </c>
      <c r="AE36" s="67" t="str">
        <f t="array" ref="AE36">IFERROR(INDEX(Gantt!$D:$D, MATCH(AG$5&amp;"-"&amp;$A36,Gantt!$B:$B,0),1),"")</f>
        <v/>
      </c>
      <c r="AF36" s="47"/>
      <c r="AG36" s="70" t="str">
        <f>IFERROR("Start Date: "&amp;TEXT(INDEX(Gantt!$I:$I, MATCH(AG$5&amp;"-"&amp;$A36,Gantt!$B:$B,0),1),IF(DateFmt="EU","dd/mm/yyyy","mm/dd/yyyy")),"")</f>
        <v/>
      </c>
      <c r="AH36" s="66" t="str">
        <f t="array" ref="AH36">IFERROR(INDEX(Gantt!$C:$C, MATCH(AK$5&amp;"-"&amp;$A36,Gantt!$B:$B,0),1),"")</f>
        <v/>
      </c>
      <c r="AI36" s="67" t="str">
        <f t="array" ref="AI36">IFERROR(INDEX(Gantt!$D:$D, MATCH(AK$5&amp;"-"&amp;$A36,Gantt!$B:$B,0),1),"")</f>
        <v/>
      </c>
      <c r="AJ36" s="47"/>
      <c r="AK36" s="70" t="str">
        <f>IFERROR("Start Date: "&amp;TEXT(INDEX(Gantt!$I:$I, MATCH(AK$5&amp;"-"&amp;$A36,Gantt!$B:$B,0),1),IF(DateFmt="EU","dd/mm/yyyy","mm/dd/yyyy")),"")</f>
        <v/>
      </c>
    </row>
    <row r="37" spans="1:37" ht="22.5" customHeight="1" x14ac:dyDescent="0.15">
      <c r="A37" s="46">
        <f t="shared" si="0"/>
        <v>8</v>
      </c>
      <c r="B37" s="66" t="str">
        <f t="array" ref="B37">IFERROR(INDEX(Gantt!$C:$C, MATCH(E$5&amp;"-"&amp;$A37,Gantt!$B:$B,0),1),"")</f>
        <v/>
      </c>
      <c r="C37" s="67" t="str">
        <f t="array" ref="C37">IFERROR(INDEX(Gantt!$D:$D, MATCH(E$5&amp;"-"&amp;$A37,Gantt!$B:$B,0),1),"")</f>
        <v/>
      </c>
      <c r="D37" s="47"/>
      <c r="E37" s="71" t="str">
        <f>IFERROR("End Date: "&amp;TEXT(INDEX(Gantt!$J:$J, MATCH(E$5&amp;"-"&amp;$A37,Gantt!$B:$B,0),1),IF(DateFmt="EU","dd/mm/yyyy","mm/dd/yyyy")),"")</f>
        <v/>
      </c>
      <c r="F37" s="66" t="str">
        <f t="array" ref="F37">IFERROR(INDEX(Gantt!$C:$C, MATCH(I$5&amp;"-"&amp;$A37,Gantt!$B:$B,0),1),"")</f>
        <v/>
      </c>
      <c r="G37" s="67" t="str">
        <f t="array" ref="G37">IFERROR(INDEX(Gantt!$D:$D, MATCH(I$5&amp;"-"&amp;$A37,Gantt!$B:$B,0),1),"")</f>
        <v/>
      </c>
      <c r="H37" s="47"/>
      <c r="I37" s="71" t="str">
        <f>IFERROR("End Date: "&amp;TEXT(INDEX(Gantt!$J:$J, MATCH(I$5&amp;"-"&amp;$A37,Gantt!$B:$B,0),1),IF(DateFmt="EU","dd/mm/yyyy","mm/dd/yyyy")),"")</f>
        <v/>
      </c>
      <c r="J37" s="66" t="str">
        <f t="array" ref="J37">IFERROR(INDEX(Gantt!$C:$C, MATCH(M$5&amp;"-"&amp;$A37,Gantt!$B:$B,0),1),"")</f>
        <v/>
      </c>
      <c r="K37" s="67" t="str">
        <f t="array" ref="K37">IFERROR(INDEX(Gantt!$D:$D, MATCH(M$5&amp;"-"&amp;$A37,Gantt!$B:$B,0),1),"")</f>
        <v/>
      </c>
      <c r="L37" s="47"/>
      <c r="M37" s="71" t="str">
        <f>IFERROR("End Date: "&amp;TEXT(INDEX(Gantt!$J:$J, MATCH(M$5&amp;"-"&amp;$A37,Gantt!$B:$B,0),1),IF(DateFmt="EU","dd/mm/yyyy","mm/dd/yyyy")),"")</f>
        <v/>
      </c>
      <c r="N37" s="66" t="str">
        <f t="array" ref="N37">IFERROR(INDEX(Gantt!$C:$C, MATCH(Q$5&amp;"-"&amp;$A37,Gantt!$B:$B,0),1),"")</f>
        <v/>
      </c>
      <c r="O37" s="67" t="str">
        <f t="array" ref="O37">IFERROR(INDEX(Gantt!$D:$D, MATCH(Q$5&amp;"-"&amp;$A37,Gantt!$B:$B,0),1),"")</f>
        <v/>
      </c>
      <c r="P37" s="47"/>
      <c r="Q37" s="71" t="str">
        <f>IFERROR("End Date: "&amp;TEXT(INDEX(Gantt!$J:$J, MATCH(Q$5&amp;"-"&amp;$A37,Gantt!$B:$B,0),1),IF(DateFmt="EU","dd/mm/yyyy","mm/dd/yyyy")),"")</f>
        <v/>
      </c>
      <c r="R37" s="66" t="str">
        <f t="array" ref="R37">IFERROR(INDEX(Gantt!$C:$C, MATCH(U$5&amp;"-"&amp;$A37,Gantt!$B:$B,0),1),"")</f>
        <v/>
      </c>
      <c r="S37" s="67" t="str">
        <f t="array" ref="S37">IFERROR(INDEX(Gantt!$D:$D, MATCH(U$5&amp;"-"&amp;$A37,Gantt!$B:$B,0),1),"")</f>
        <v/>
      </c>
      <c r="T37" s="47"/>
      <c r="U37" s="71" t="str">
        <f>IFERROR("End Date: "&amp;TEXT(INDEX(Gantt!$J:$J, MATCH(U$5&amp;"-"&amp;$A37,Gantt!$B:$B,0),1),IF(DateFmt="EU","dd/mm/yyyy","mm/dd/yyyy")),"")</f>
        <v/>
      </c>
      <c r="V37" s="66" t="str">
        <f t="array" ref="V37">IFERROR(INDEX(Gantt!$C:$C, MATCH(Y$5&amp;"-"&amp;$A37,Gantt!$B:$B,0),1),"")</f>
        <v/>
      </c>
      <c r="W37" s="67" t="str">
        <f t="array" ref="W37">IFERROR(INDEX(Gantt!$D:$D, MATCH(Y$5&amp;"-"&amp;$A37,Gantt!$B:$B,0),1),"")</f>
        <v/>
      </c>
      <c r="X37" s="47"/>
      <c r="Y37" s="71" t="str">
        <f>IFERROR("End Date: "&amp;TEXT(INDEX(Gantt!$J:$J, MATCH(Y$5&amp;"-"&amp;$A37,Gantt!$B:$B,0),1),IF(DateFmt="EU","dd/mm/yyyy","mm/dd/yyyy")),"")</f>
        <v/>
      </c>
      <c r="Z37" s="66" t="str">
        <f t="array" ref="Z37">IFERROR(INDEX(Gantt!$C:$C, MATCH(AC$5&amp;"-"&amp;$A37,Gantt!$B:$B,0),1),"")</f>
        <v/>
      </c>
      <c r="AA37" s="67" t="str">
        <f t="array" ref="AA37">IFERROR(INDEX(Gantt!$D:$D, MATCH(AC$5&amp;"-"&amp;$A37,Gantt!$B:$B,0),1),"")</f>
        <v/>
      </c>
      <c r="AB37" s="47"/>
      <c r="AC37" s="71" t="str">
        <f>IFERROR("End Date: "&amp;TEXT(INDEX(Gantt!$J:$J, MATCH(AC$5&amp;"-"&amp;$A37,Gantt!$B:$B,0),1),IF(DateFmt="EU","dd/mm/yyyy","mm/dd/yyyy")),"")</f>
        <v/>
      </c>
      <c r="AD37" s="66" t="str">
        <f t="array" ref="AD37">IFERROR(INDEX(Gantt!$C:$C, MATCH(AG$5&amp;"-"&amp;$A37,Gantt!$B:$B,0),1),"")</f>
        <v/>
      </c>
      <c r="AE37" s="67" t="str">
        <f t="array" ref="AE37">IFERROR(INDEX(Gantt!$D:$D, MATCH(AG$5&amp;"-"&amp;$A37,Gantt!$B:$B,0),1),"")</f>
        <v/>
      </c>
      <c r="AF37" s="47"/>
      <c r="AG37" s="71" t="str">
        <f>IFERROR("End Date: "&amp;TEXT(INDEX(Gantt!$J:$J, MATCH(AG$5&amp;"-"&amp;$A37,Gantt!$B:$B,0),1),IF(DateFmt="EU","dd/mm/yyyy","mm/dd/yyyy")),"")</f>
        <v/>
      </c>
      <c r="AH37" s="66" t="str">
        <f t="array" ref="AH37">IFERROR(INDEX(Gantt!$C:$C, MATCH(AK$5&amp;"-"&amp;$A37,Gantt!$B:$B,0),1),"")</f>
        <v/>
      </c>
      <c r="AI37" s="67" t="str">
        <f t="array" ref="AI37">IFERROR(INDEX(Gantt!$D:$D, MATCH(AK$5&amp;"-"&amp;$A37,Gantt!$B:$B,0),1),"")</f>
        <v/>
      </c>
      <c r="AJ37" s="47"/>
      <c r="AK37" s="71" t="str">
        <f>IFERROR("End Date: "&amp;TEXT(INDEX(Gantt!$J:$J, MATCH(AK$5&amp;"-"&amp;$A37,Gantt!$B:$B,0),1),IF(DateFmt="EU","dd/mm/yyyy","mm/dd/yyyy")),"")</f>
        <v/>
      </c>
    </row>
    <row r="38" spans="1:37" ht="22.5" customHeight="1" x14ac:dyDescent="0.15">
      <c r="A38" s="65">
        <f t="shared" si="0"/>
        <v>9</v>
      </c>
      <c r="B38" s="66" t="str">
        <f t="array" ref="B38">IFERROR(INDEX(Gantt!$C:$C, MATCH(E$5&amp;"-"&amp;$A38,Gantt!$B:$B,0),1),"")</f>
        <v/>
      </c>
      <c r="C38" s="67" t="str">
        <f t="array" ref="C38">IFERROR(INDEX(Gantt!$D:$D, MATCH(E$5&amp;"-"&amp;$A38,Gantt!$B:$B,0),1),"")</f>
        <v/>
      </c>
      <c r="D38" s="47"/>
      <c r="E38" s="68" t="str">
        <f t="array" ref="E38">IFERROR(INDEX(Gantt!$H:$H, MATCH(E$5&amp;"-"&amp;$A38,Gantt!$B:$B,0),1),"")</f>
        <v/>
      </c>
      <c r="F38" s="66" t="str">
        <f t="array" ref="F38">IFERROR(INDEX(Gantt!$C:$C, MATCH(I$5&amp;"-"&amp;$A38,Gantt!$B:$B,0),1),"")</f>
        <v/>
      </c>
      <c r="G38" s="67" t="str">
        <f t="array" ref="G38">IFERROR(INDEX(Gantt!$D:$D, MATCH(I$5&amp;"-"&amp;$A38,Gantt!$B:$B,0),1),"")</f>
        <v/>
      </c>
      <c r="H38" s="47"/>
      <c r="I38" s="68" t="str">
        <f t="array" ref="I38">IFERROR(INDEX(Gantt!$H:$H, MATCH(I$5&amp;"-"&amp;$A38,Gantt!$B:$B,0),1),"")</f>
        <v/>
      </c>
      <c r="J38" s="66" t="str">
        <f t="array" ref="J38">IFERROR(INDEX(Gantt!$C:$C, MATCH(M$5&amp;"-"&amp;$A38,Gantt!$B:$B,0),1),"")</f>
        <v/>
      </c>
      <c r="K38" s="67" t="str">
        <f t="array" ref="K38">IFERROR(INDEX(Gantt!$D:$D, MATCH(M$5&amp;"-"&amp;$A38,Gantt!$B:$B,0),1),"")</f>
        <v/>
      </c>
      <c r="L38" s="47"/>
      <c r="M38" s="68" t="str">
        <f t="array" ref="M38">IFERROR(INDEX(Gantt!$H:$H, MATCH(M$5&amp;"-"&amp;$A38,Gantt!$B:$B,0),1),"")</f>
        <v/>
      </c>
      <c r="N38" s="66" t="str">
        <f t="array" ref="N38">IFERROR(INDEX(Gantt!$C:$C, MATCH(Q$5&amp;"-"&amp;$A38,Gantt!$B:$B,0),1),"")</f>
        <v/>
      </c>
      <c r="O38" s="67" t="str">
        <f t="array" ref="O38">IFERROR(INDEX(Gantt!$D:$D, MATCH(Q$5&amp;"-"&amp;$A38,Gantt!$B:$B,0),1),"")</f>
        <v/>
      </c>
      <c r="P38" s="47"/>
      <c r="Q38" s="68" t="str">
        <f t="array" ref="Q38">IFERROR(INDEX(Gantt!$H:$H, MATCH(Q$5&amp;"-"&amp;$A38,Gantt!$B:$B,0),1),"")</f>
        <v/>
      </c>
      <c r="R38" s="66" t="str">
        <f t="array" ref="R38">IFERROR(INDEX(Gantt!$C:$C, MATCH(U$5&amp;"-"&amp;$A38,Gantt!$B:$B,0),1),"")</f>
        <v/>
      </c>
      <c r="S38" s="67" t="str">
        <f t="array" ref="S38">IFERROR(INDEX(Gantt!$D:$D, MATCH(U$5&amp;"-"&amp;$A38,Gantt!$B:$B,0),1),"")</f>
        <v/>
      </c>
      <c r="T38" s="47"/>
      <c r="U38" s="68" t="str">
        <f t="array" ref="U38">IFERROR(INDEX(Gantt!$H:$H, MATCH(U$5&amp;"-"&amp;$A38,Gantt!$B:$B,0),1),"")</f>
        <v/>
      </c>
      <c r="V38" s="66" t="str">
        <f t="array" ref="V38">IFERROR(INDEX(Gantt!$C:$C, MATCH(Y$5&amp;"-"&amp;$A38,Gantt!$B:$B,0),1),"")</f>
        <v/>
      </c>
      <c r="W38" s="67" t="str">
        <f t="array" ref="W38">IFERROR(INDEX(Gantt!$D:$D, MATCH(Y$5&amp;"-"&amp;$A38,Gantt!$B:$B,0),1),"")</f>
        <v/>
      </c>
      <c r="X38" s="47"/>
      <c r="Y38" s="68" t="str">
        <f t="array" ref="Y38">IFERROR(INDEX(Gantt!$H:$H, MATCH(Y$5&amp;"-"&amp;$A38,Gantt!$B:$B,0),1),"")</f>
        <v/>
      </c>
      <c r="Z38" s="66" t="str">
        <f t="array" ref="Z38">IFERROR(INDEX(Gantt!$C:$C, MATCH(AC$5&amp;"-"&amp;$A38,Gantt!$B:$B,0),1),"")</f>
        <v/>
      </c>
      <c r="AA38" s="67" t="str">
        <f t="array" ref="AA38">IFERROR(INDEX(Gantt!$D:$D, MATCH(AC$5&amp;"-"&amp;$A38,Gantt!$B:$B,0),1),"")</f>
        <v/>
      </c>
      <c r="AB38" s="47"/>
      <c r="AC38" s="68" t="str">
        <f t="array" ref="AC38">IFERROR(INDEX(Gantt!$H:$H, MATCH(AC$5&amp;"-"&amp;$A38,Gantt!$B:$B,0),1),"")</f>
        <v/>
      </c>
      <c r="AD38" s="66" t="str">
        <f t="array" ref="AD38">IFERROR(INDEX(Gantt!$C:$C, MATCH(AG$5&amp;"-"&amp;$A38,Gantt!$B:$B,0),1),"")</f>
        <v/>
      </c>
      <c r="AE38" s="67" t="str">
        <f t="array" ref="AE38">IFERROR(INDEX(Gantt!$D:$D, MATCH(AG$5&amp;"-"&amp;$A38,Gantt!$B:$B,0),1),"")</f>
        <v/>
      </c>
      <c r="AF38" s="47"/>
      <c r="AG38" s="68" t="str">
        <f t="array" ref="AG38">IFERROR(INDEX(Gantt!$H:$H, MATCH(AG$5&amp;"-"&amp;$A38,Gantt!$B:$B,0),1),"")</f>
        <v/>
      </c>
      <c r="AH38" s="66" t="str">
        <f t="array" ref="AH38">IFERROR(INDEX(Gantt!$C:$C, MATCH(AK$5&amp;"-"&amp;$A38,Gantt!$B:$B,0),1),"")</f>
        <v/>
      </c>
      <c r="AI38" s="67" t="str">
        <f t="array" ref="AI38">IFERROR(INDEX(Gantt!$D:$D, MATCH(AK$5&amp;"-"&amp;$A38,Gantt!$B:$B,0),1),"")</f>
        <v/>
      </c>
      <c r="AJ38" s="47"/>
      <c r="AK38" s="68" t="str">
        <f t="array" ref="AK38">IFERROR(INDEX(Gantt!$H:$H, MATCH(AK$5&amp;"-"&amp;$A38,Gantt!$B:$B,0),1),"")</f>
        <v/>
      </c>
    </row>
    <row r="39" spans="1:37" ht="22.5" customHeight="1" x14ac:dyDescent="0.15">
      <c r="A39" s="46">
        <f t="shared" si="0"/>
        <v>9</v>
      </c>
      <c r="B39" s="66" t="str">
        <f t="array" ref="B39">IFERROR(INDEX(Gantt!$C:$C, MATCH(E$5&amp;"-"&amp;$A39,Gantt!$B:$B,0),1),"")</f>
        <v/>
      </c>
      <c r="C39" s="67" t="str">
        <f t="array" ref="C39">IFERROR(INDEX(Gantt!$D:$D, MATCH(E$5&amp;"-"&amp;$A39,Gantt!$B:$B,0),1),"")</f>
        <v/>
      </c>
      <c r="D39" s="47"/>
      <c r="E39" s="69" t="str">
        <f>IFERROR(INDEX(Gantt!$L:$L, MATCH(E$5&amp;"-"&amp;$A39,Gantt!$B:$B,0),1),"")</f>
        <v/>
      </c>
      <c r="F39" s="66" t="str">
        <f t="array" ref="F39">IFERROR(INDEX(Gantt!$C:$C, MATCH(I$5&amp;"-"&amp;$A39,Gantt!$B:$B,0),1),"")</f>
        <v/>
      </c>
      <c r="G39" s="67" t="str">
        <f t="array" ref="G39">IFERROR(INDEX(Gantt!$D:$D, MATCH(I$5&amp;"-"&amp;$A39,Gantt!$B:$B,0),1),"")</f>
        <v/>
      </c>
      <c r="H39" s="47"/>
      <c r="I39" s="69" t="str">
        <f>IFERROR(INDEX(Gantt!$L:$L, MATCH(I$5&amp;"-"&amp;$A39,Gantt!$B:$B,0),1),"")</f>
        <v/>
      </c>
      <c r="J39" s="66" t="str">
        <f t="array" ref="J39">IFERROR(INDEX(Gantt!$C:$C, MATCH(M$5&amp;"-"&amp;$A39,Gantt!$B:$B,0),1),"")</f>
        <v/>
      </c>
      <c r="K39" s="67" t="str">
        <f t="array" ref="K39">IFERROR(INDEX(Gantt!$D:$D, MATCH(M$5&amp;"-"&amp;$A39,Gantt!$B:$B,0),1),"")</f>
        <v/>
      </c>
      <c r="L39" s="47"/>
      <c r="M39" s="69" t="str">
        <f>IFERROR(INDEX(Gantt!$L:$L, MATCH(M$5&amp;"-"&amp;$A39,Gantt!$B:$B,0),1),"")</f>
        <v/>
      </c>
      <c r="N39" s="66" t="str">
        <f t="array" ref="N39">IFERROR(INDEX(Gantt!$C:$C, MATCH(Q$5&amp;"-"&amp;$A39,Gantt!$B:$B,0),1),"")</f>
        <v/>
      </c>
      <c r="O39" s="67" t="str">
        <f t="array" ref="O39">IFERROR(INDEX(Gantt!$D:$D, MATCH(Q$5&amp;"-"&amp;$A39,Gantt!$B:$B,0),1),"")</f>
        <v/>
      </c>
      <c r="P39" s="47"/>
      <c r="Q39" s="69" t="str">
        <f>IFERROR(INDEX(Gantt!$L:$L, MATCH(Q$5&amp;"-"&amp;$A39,Gantt!$B:$B,0),1),"")</f>
        <v/>
      </c>
      <c r="R39" s="66" t="str">
        <f t="array" ref="R39">IFERROR(INDEX(Gantt!$C:$C, MATCH(U$5&amp;"-"&amp;$A39,Gantt!$B:$B,0),1),"")</f>
        <v/>
      </c>
      <c r="S39" s="67" t="str">
        <f t="array" ref="S39">IFERROR(INDEX(Gantt!$D:$D, MATCH(U$5&amp;"-"&amp;$A39,Gantt!$B:$B,0),1),"")</f>
        <v/>
      </c>
      <c r="T39" s="47"/>
      <c r="U39" s="69" t="str">
        <f>IFERROR(INDEX(Gantt!$L:$L, MATCH(U$5&amp;"-"&amp;$A39,Gantt!$B:$B,0),1),"")</f>
        <v/>
      </c>
      <c r="V39" s="66" t="str">
        <f t="array" ref="V39">IFERROR(INDEX(Gantt!$C:$C, MATCH(Y$5&amp;"-"&amp;$A39,Gantt!$B:$B,0),1),"")</f>
        <v/>
      </c>
      <c r="W39" s="67" t="str">
        <f t="array" ref="W39">IFERROR(INDEX(Gantt!$D:$D, MATCH(Y$5&amp;"-"&amp;$A39,Gantt!$B:$B,0),1),"")</f>
        <v/>
      </c>
      <c r="X39" s="47"/>
      <c r="Y39" s="69" t="str">
        <f>IFERROR(INDEX(Gantt!$L:$L, MATCH(Y$5&amp;"-"&amp;$A39,Gantt!$B:$B,0),1),"")</f>
        <v/>
      </c>
      <c r="Z39" s="66" t="str">
        <f t="array" ref="Z39">IFERROR(INDEX(Gantt!$C:$C, MATCH(AC$5&amp;"-"&amp;$A39,Gantt!$B:$B,0),1),"")</f>
        <v/>
      </c>
      <c r="AA39" s="67" t="str">
        <f t="array" ref="AA39">IFERROR(INDEX(Gantt!$D:$D, MATCH(AC$5&amp;"-"&amp;$A39,Gantt!$B:$B,0),1),"")</f>
        <v/>
      </c>
      <c r="AB39" s="47"/>
      <c r="AC39" s="69" t="str">
        <f>IFERROR(INDEX(Gantt!$L:$L, MATCH(AC$5&amp;"-"&amp;$A39,Gantt!$B:$B,0),1),"")</f>
        <v/>
      </c>
      <c r="AD39" s="66" t="str">
        <f t="array" ref="AD39">IFERROR(INDEX(Gantt!$C:$C, MATCH(AG$5&amp;"-"&amp;$A39,Gantt!$B:$B,0),1),"")</f>
        <v/>
      </c>
      <c r="AE39" s="67" t="str">
        <f t="array" ref="AE39">IFERROR(INDEX(Gantt!$D:$D, MATCH(AG$5&amp;"-"&amp;$A39,Gantt!$B:$B,0),1),"")</f>
        <v/>
      </c>
      <c r="AF39" s="47"/>
      <c r="AG39" s="69" t="str">
        <f>IFERROR(INDEX(Gantt!$L:$L, MATCH(AG$5&amp;"-"&amp;$A39,Gantt!$B:$B,0),1),"")</f>
        <v/>
      </c>
      <c r="AH39" s="66" t="str">
        <f t="array" ref="AH39">IFERROR(INDEX(Gantt!$C:$C, MATCH(AK$5&amp;"-"&amp;$A39,Gantt!$B:$B,0),1),"")</f>
        <v/>
      </c>
      <c r="AI39" s="67" t="str">
        <f t="array" ref="AI39">IFERROR(INDEX(Gantt!$D:$D, MATCH(AK$5&amp;"-"&amp;$A39,Gantt!$B:$B,0),1),"")</f>
        <v/>
      </c>
      <c r="AJ39" s="47"/>
      <c r="AK39" s="69" t="str">
        <f>IFERROR(INDEX(Gantt!$L:$L, MATCH(AK$5&amp;"-"&amp;$A39,Gantt!$B:$B,0),1),"")</f>
        <v/>
      </c>
    </row>
    <row r="40" spans="1:37" ht="22.5" customHeight="1" x14ac:dyDescent="0.15">
      <c r="A40" s="46">
        <f t="shared" si="0"/>
        <v>9</v>
      </c>
      <c r="B40" s="66" t="str">
        <f t="array" ref="B40">IFERROR(INDEX(Gantt!$C:$C, MATCH(E$5&amp;"-"&amp;$A40,Gantt!$B:$B,0),1),"")</f>
        <v/>
      </c>
      <c r="C40" s="67" t="str">
        <f t="array" ref="C40">IFERROR(INDEX(Gantt!$D:$D, MATCH(E$5&amp;"-"&amp;$A40,Gantt!$B:$B,0),1),"")</f>
        <v/>
      </c>
      <c r="D40" s="47"/>
      <c r="E40" s="70" t="str">
        <f>IFERROR("Start Date: "&amp;TEXT(INDEX(Gantt!$I:$I, MATCH(E$5&amp;"-"&amp;$A40,Gantt!$B:$B,0),1),IF(DateFmt="EU","dd/mm/yyyy","mm/dd/yyyy")),"")</f>
        <v/>
      </c>
      <c r="F40" s="66" t="str">
        <f t="array" ref="F40">IFERROR(INDEX(Gantt!$C:$C, MATCH(I$5&amp;"-"&amp;$A40,Gantt!$B:$B,0),1),"")</f>
        <v/>
      </c>
      <c r="G40" s="67" t="str">
        <f t="array" ref="G40">IFERROR(INDEX(Gantt!$D:$D, MATCH(I$5&amp;"-"&amp;$A40,Gantt!$B:$B,0),1),"")</f>
        <v/>
      </c>
      <c r="H40" s="47"/>
      <c r="I40" s="70" t="str">
        <f>IFERROR("Start Date: "&amp;TEXT(INDEX(Gantt!$I:$I, MATCH(I$5&amp;"-"&amp;$A40,Gantt!$B:$B,0),1),IF(DateFmt="EU","dd/mm/yyyy","mm/dd/yyyy")),"")</f>
        <v/>
      </c>
      <c r="J40" s="66" t="str">
        <f t="array" ref="J40">IFERROR(INDEX(Gantt!$C:$C, MATCH(M$5&amp;"-"&amp;$A40,Gantt!$B:$B,0),1),"")</f>
        <v/>
      </c>
      <c r="K40" s="67" t="str">
        <f t="array" ref="K40">IFERROR(INDEX(Gantt!$D:$D, MATCH(M$5&amp;"-"&amp;$A40,Gantt!$B:$B,0),1),"")</f>
        <v/>
      </c>
      <c r="L40" s="47"/>
      <c r="M40" s="70" t="str">
        <f>IFERROR("Start Date: "&amp;TEXT(INDEX(Gantt!$I:$I, MATCH(M$5&amp;"-"&amp;$A40,Gantt!$B:$B,0),1),IF(DateFmt="EU","dd/mm/yyyy","mm/dd/yyyy")),"")</f>
        <v/>
      </c>
      <c r="N40" s="66" t="str">
        <f t="array" ref="N40">IFERROR(INDEX(Gantt!$C:$C, MATCH(Q$5&amp;"-"&amp;$A40,Gantt!$B:$B,0),1),"")</f>
        <v/>
      </c>
      <c r="O40" s="67" t="str">
        <f t="array" ref="O40">IFERROR(INDEX(Gantt!$D:$D, MATCH(Q$5&amp;"-"&amp;$A40,Gantt!$B:$B,0),1),"")</f>
        <v/>
      </c>
      <c r="P40" s="47"/>
      <c r="Q40" s="70" t="str">
        <f>IFERROR("Start Date: "&amp;TEXT(INDEX(Gantt!$I:$I, MATCH(Q$5&amp;"-"&amp;$A40,Gantt!$B:$B,0),1),IF(DateFmt="EU","dd/mm/yyyy","mm/dd/yyyy")),"")</f>
        <v/>
      </c>
      <c r="R40" s="66" t="str">
        <f t="array" ref="R40">IFERROR(INDEX(Gantt!$C:$C, MATCH(U$5&amp;"-"&amp;$A40,Gantt!$B:$B,0),1),"")</f>
        <v/>
      </c>
      <c r="S40" s="67" t="str">
        <f t="array" ref="S40">IFERROR(INDEX(Gantt!$D:$D, MATCH(U$5&amp;"-"&amp;$A40,Gantt!$B:$B,0),1),"")</f>
        <v/>
      </c>
      <c r="T40" s="47"/>
      <c r="U40" s="70" t="str">
        <f>IFERROR("Start Date: "&amp;TEXT(INDEX(Gantt!$I:$I, MATCH(U$5&amp;"-"&amp;$A40,Gantt!$B:$B,0),1),IF(DateFmt="EU","dd/mm/yyyy","mm/dd/yyyy")),"")</f>
        <v/>
      </c>
      <c r="V40" s="66" t="str">
        <f t="array" ref="V40">IFERROR(INDEX(Gantt!$C:$C, MATCH(Y$5&amp;"-"&amp;$A40,Gantt!$B:$B,0),1),"")</f>
        <v/>
      </c>
      <c r="W40" s="67" t="str">
        <f t="array" ref="W40">IFERROR(INDEX(Gantt!$D:$D, MATCH(Y$5&amp;"-"&amp;$A40,Gantt!$B:$B,0),1),"")</f>
        <v/>
      </c>
      <c r="X40" s="47"/>
      <c r="Y40" s="70" t="str">
        <f>IFERROR("Start Date: "&amp;TEXT(INDEX(Gantt!$I:$I, MATCH(Y$5&amp;"-"&amp;$A40,Gantt!$B:$B,0),1),IF(DateFmt="EU","dd/mm/yyyy","mm/dd/yyyy")),"")</f>
        <v/>
      </c>
      <c r="Z40" s="66" t="str">
        <f t="array" ref="Z40">IFERROR(INDEX(Gantt!$C:$C, MATCH(AC$5&amp;"-"&amp;$A40,Gantt!$B:$B,0),1),"")</f>
        <v/>
      </c>
      <c r="AA40" s="67" t="str">
        <f t="array" ref="AA40">IFERROR(INDEX(Gantt!$D:$D, MATCH(AC$5&amp;"-"&amp;$A40,Gantt!$B:$B,0),1),"")</f>
        <v/>
      </c>
      <c r="AB40" s="47"/>
      <c r="AC40" s="70" t="str">
        <f>IFERROR("Start Date: "&amp;TEXT(INDEX(Gantt!$I:$I, MATCH(AC$5&amp;"-"&amp;$A40,Gantt!$B:$B,0),1),IF(DateFmt="EU","dd/mm/yyyy","mm/dd/yyyy")),"")</f>
        <v/>
      </c>
      <c r="AD40" s="66" t="str">
        <f t="array" ref="AD40">IFERROR(INDEX(Gantt!$C:$C, MATCH(AG$5&amp;"-"&amp;$A40,Gantt!$B:$B,0),1),"")</f>
        <v/>
      </c>
      <c r="AE40" s="67" t="str">
        <f t="array" ref="AE40">IFERROR(INDEX(Gantt!$D:$D, MATCH(AG$5&amp;"-"&amp;$A40,Gantt!$B:$B,0),1),"")</f>
        <v/>
      </c>
      <c r="AF40" s="47"/>
      <c r="AG40" s="70" t="str">
        <f>IFERROR("Start Date: "&amp;TEXT(INDEX(Gantt!$I:$I, MATCH(AG$5&amp;"-"&amp;$A40,Gantt!$B:$B,0),1),IF(DateFmt="EU","dd/mm/yyyy","mm/dd/yyyy")),"")</f>
        <v/>
      </c>
      <c r="AH40" s="66" t="str">
        <f t="array" ref="AH40">IFERROR(INDEX(Gantt!$C:$C, MATCH(AK$5&amp;"-"&amp;$A40,Gantt!$B:$B,0),1),"")</f>
        <v/>
      </c>
      <c r="AI40" s="67" t="str">
        <f t="array" ref="AI40">IFERROR(INDEX(Gantt!$D:$D, MATCH(AK$5&amp;"-"&amp;$A40,Gantt!$B:$B,0),1),"")</f>
        <v/>
      </c>
      <c r="AJ40" s="47"/>
      <c r="AK40" s="70" t="str">
        <f>IFERROR("Start Date: "&amp;TEXT(INDEX(Gantt!$I:$I, MATCH(AK$5&amp;"-"&amp;$A40,Gantt!$B:$B,0),1),IF(DateFmt="EU","dd/mm/yyyy","mm/dd/yyyy")),"")</f>
        <v/>
      </c>
    </row>
    <row r="41" spans="1:37" ht="22.5" customHeight="1" x14ac:dyDescent="0.15">
      <c r="A41" s="46">
        <f t="shared" si="0"/>
        <v>9</v>
      </c>
      <c r="B41" s="66" t="str">
        <f t="array" ref="B41">IFERROR(INDEX(Gantt!$C:$C, MATCH(E$5&amp;"-"&amp;$A41,Gantt!$B:$B,0),1),"")</f>
        <v/>
      </c>
      <c r="C41" s="67" t="str">
        <f t="array" ref="C41">IFERROR(INDEX(Gantt!$D:$D, MATCH(E$5&amp;"-"&amp;$A41,Gantt!$B:$B,0),1),"")</f>
        <v/>
      </c>
      <c r="D41" s="47"/>
      <c r="E41" s="71" t="str">
        <f>IFERROR("End Date: "&amp;TEXT(INDEX(Gantt!$J:$J, MATCH(E$5&amp;"-"&amp;$A41,Gantt!$B:$B,0),1),IF(DateFmt="EU","dd/mm/yyyy","mm/dd/yyyy")),"")</f>
        <v/>
      </c>
      <c r="F41" s="66" t="str">
        <f t="array" ref="F41">IFERROR(INDEX(Gantt!$C:$C, MATCH(I$5&amp;"-"&amp;$A41,Gantt!$B:$B,0),1),"")</f>
        <v/>
      </c>
      <c r="G41" s="67" t="str">
        <f t="array" ref="G41">IFERROR(INDEX(Gantt!$D:$D, MATCH(I$5&amp;"-"&amp;$A41,Gantt!$B:$B,0),1),"")</f>
        <v/>
      </c>
      <c r="H41" s="47"/>
      <c r="I41" s="71" t="str">
        <f>IFERROR("End Date: "&amp;TEXT(INDEX(Gantt!$J:$J, MATCH(I$5&amp;"-"&amp;$A41,Gantt!$B:$B,0),1),IF(DateFmt="EU","dd/mm/yyyy","mm/dd/yyyy")),"")</f>
        <v/>
      </c>
      <c r="J41" s="66" t="str">
        <f t="array" ref="J41">IFERROR(INDEX(Gantt!$C:$C, MATCH(M$5&amp;"-"&amp;$A41,Gantt!$B:$B,0),1),"")</f>
        <v/>
      </c>
      <c r="K41" s="67" t="str">
        <f t="array" ref="K41">IFERROR(INDEX(Gantt!$D:$D, MATCH(M$5&amp;"-"&amp;$A41,Gantt!$B:$B,0),1),"")</f>
        <v/>
      </c>
      <c r="L41" s="47"/>
      <c r="M41" s="71" t="str">
        <f>IFERROR("End Date: "&amp;TEXT(INDEX(Gantt!$J:$J, MATCH(M$5&amp;"-"&amp;$A41,Gantt!$B:$B,0),1),IF(DateFmt="EU","dd/mm/yyyy","mm/dd/yyyy")),"")</f>
        <v/>
      </c>
      <c r="N41" s="66" t="str">
        <f t="array" ref="N41">IFERROR(INDEX(Gantt!$C:$C, MATCH(Q$5&amp;"-"&amp;$A41,Gantt!$B:$B,0),1),"")</f>
        <v/>
      </c>
      <c r="O41" s="67" t="str">
        <f t="array" ref="O41">IFERROR(INDEX(Gantt!$D:$D, MATCH(Q$5&amp;"-"&amp;$A41,Gantt!$B:$B,0),1),"")</f>
        <v/>
      </c>
      <c r="P41" s="47"/>
      <c r="Q41" s="71" t="str">
        <f>IFERROR("End Date: "&amp;TEXT(INDEX(Gantt!$J:$J, MATCH(Q$5&amp;"-"&amp;$A41,Gantt!$B:$B,0),1),IF(DateFmt="EU","dd/mm/yyyy","mm/dd/yyyy")),"")</f>
        <v/>
      </c>
      <c r="R41" s="66" t="str">
        <f t="array" ref="R41">IFERROR(INDEX(Gantt!$C:$C, MATCH(U$5&amp;"-"&amp;$A41,Gantt!$B:$B,0),1),"")</f>
        <v/>
      </c>
      <c r="S41" s="67" t="str">
        <f t="array" ref="S41">IFERROR(INDEX(Gantt!$D:$D, MATCH(U$5&amp;"-"&amp;$A41,Gantt!$B:$B,0),1),"")</f>
        <v/>
      </c>
      <c r="T41" s="47"/>
      <c r="U41" s="71" t="str">
        <f>IFERROR("End Date: "&amp;TEXT(INDEX(Gantt!$J:$J, MATCH(U$5&amp;"-"&amp;$A41,Gantt!$B:$B,0),1),IF(DateFmt="EU","dd/mm/yyyy","mm/dd/yyyy")),"")</f>
        <v/>
      </c>
      <c r="V41" s="66" t="str">
        <f t="array" ref="V41">IFERROR(INDEX(Gantt!$C:$C, MATCH(Y$5&amp;"-"&amp;$A41,Gantt!$B:$B,0),1),"")</f>
        <v/>
      </c>
      <c r="W41" s="67" t="str">
        <f t="array" ref="W41">IFERROR(INDEX(Gantt!$D:$D, MATCH(Y$5&amp;"-"&amp;$A41,Gantt!$B:$B,0),1),"")</f>
        <v/>
      </c>
      <c r="X41" s="47"/>
      <c r="Y41" s="71" t="str">
        <f>IFERROR("End Date: "&amp;TEXT(INDEX(Gantt!$J:$J, MATCH(Y$5&amp;"-"&amp;$A41,Gantt!$B:$B,0),1),IF(DateFmt="EU","dd/mm/yyyy","mm/dd/yyyy")),"")</f>
        <v/>
      </c>
      <c r="Z41" s="66" t="str">
        <f t="array" ref="Z41">IFERROR(INDEX(Gantt!$C:$C, MATCH(AC$5&amp;"-"&amp;$A41,Gantt!$B:$B,0),1),"")</f>
        <v/>
      </c>
      <c r="AA41" s="67" t="str">
        <f t="array" ref="AA41">IFERROR(INDEX(Gantt!$D:$D, MATCH(AC$5&amp;"-"&amp;$A41,Gantt!$B:$B,0),1),"")</f>
        <v/>
      </c>
      <c r="AB41" s="47"/>
      <c r="AC41" s="71" t="str">
        <f>IFERROR("End Date: "&amp;TEXT(INDEX(Gantt!$J:$J, MATCH(AC$5&amp;"-"&amp;$A41,Gantt!$B:$B,0),1),IF(DateFmt="EU","dd/mm/yyyy","mm/dd/yyyy")),"")</f>
        <v/>
      </c>
      <c r="AD41" s="66" t="str">
        <f t="array" ref="AD41">IFERROR(INDEX(Gantt!$C:$C, MATCH(AG$5&amp;"-"&amp;$A41,Gantt!$B:$B,0),1),"")</f>
        <v/>
      </c>
      <c r="AE41" s="67" t="str">
        <f t="array" ref="AE41">IFERROR(INDEX(Gantt!$D:$D, MATCH(AG$5&amp;"-"&amp;$A41,Gantt!$B:$B,0),1),"")</f>
        <v/>
      </c>
      <c r="AF41" s="47"/>
      <c r="AG41" s="71" t="str">
        <f>IFERROR("End Date: "&amp;TEXT(INDEX(Gantt!$J:$J, MATCH(AG$5&amp;"-"&amp;$A41,Gantt!$B:$B,0),1),IF(DateFmt="EU","dd/mm/yyyy","mm/dd/yyyy")),"")</f>
        <v/>
      </c>
      <c r="AH41" s="66" t="str">
        <f t="array" ref="AH41">IFERROR(INDEX(Gantt!$C:$C, MATCH(AK$5&amp;"-"&amp;$A41,Gantt!$B:$B,0),1),"")</f>
        <v/>
      </c>
      <c r="AI41" s="67" t="str">
        <f t="array" ref="AI41">IFERROR(INDEX(Gantt!$D:$D, MATCH(AK$5&amp;"-"&amp;$A41,Gantt!$B:$B,0),1),"")</f>
        <v/>
      </c>
      <c r="AJ41" s="47"/>
      <c r="AK41" s="71" t="str">
        <f>IFERROR("End Date: "&amp;TEXT(INDEX(Gantt!$J:$J, MATCH(AK$5&amp;"-"&amp;$A41,Gantt!$B:$B,0),1),IF(DateFmt="EU","dd/mm/yyyy","mm/dd/yyyy")),"")</f>
        <v/>
      </c>
    </row>
    <row r="42" spans="1:37" ht="22.5" customHeight="1" x14ac:dyDescent="0.15">
      <c r="A42" s="65">
        <f t="shared" si="0"/>
        <v>10</v>
      </c>
      <c r="B42" s="66" t="str">
        <f t="array" ref="B42">IFERROR(INDEX(Gantt!$C:$C, MATCH(E$5&amp;"-"&amp;$A42,Gantt!$B:$B,0),1),"")</f>
        <v/>
      </c>
      <c r="C42" s="67" t="str">
        <f t="array" ref="C42">IFERROR(INDEX(Gantt!$D:$D, MATCH(E$5&amp;"-"&amp;$A42,Gantt!$B:$B,0),1),"")</f>
        <v/>
      </c>
      <c r="D42" s="47"/>
      <c r="E42" s="68" t="str">
        <f t="array" ref="E42">IFERROR(INDEX(Gantt!$H:$H, MATCH(E$5&amp;"-"&amp;$A42,Gantt!$B:$B,0),1),"")</f>
        <v/>
      </c>
      <c r="F42" s="66" t="str">
        <f t="array" ref="F42">IFERROR(INDEX(Gantt!$C:$C, MATCH(I$5&amp;"-"&amp;$A42,Gantt!$B:$B,0),1),"")</f>
        <v/>
      </c>
      <c r="G42" s="67" t="str">
        <f t="array" ref="G42">IFERROR(INDEX(Gantt!$D:$D, MATCH(I$5&amp;"-"&amp;$A42,Gantt!$B:$B,0),1),"")</f>
        <v/>
      </c>
      <c r="H42" s="47"/>
      <c r="I42" s="68" t="str">
        <f t="array" ref="I42">IFERROR(INDEX(Gantt!$H:$H, MATCH(I$5&amp;"-"&amp;$A42,Gantt!$B:$B,0),1),"")</f>
        <v/>
      </c>
      <c r="J42" s="66" t="str">
        <f t="array" ref="J42">IFERROR(INDEX(Gantt!$C:$C, MATCH(M$5&amp;"-"&amp;$A42,Gantt!$B:$B,0),1),"")</f>
        <v/>
      </c>
      <c r="K42" s="67" t="str">
        <f t="array" ref="K42">IFERROR(INDEX(Gantt!$D:$D, MATCH(M$5&amp;"-"&amp;$A42,Gantt!$B:$B,0),1),"")</f>
        <v/>
      </c>
      <c r="L42" s="47"/>
      <c r="M42" s="68" t="str">
        <f t="array" ref="M42">IFERROR(INDEX(Gantt!$H:$H, MATCH(M$5&amp;"-"&amp;$A42,Gantt!$B:$B,0),1),"")</f>
        <v/>
      </c>
      <c r="N42" s="66" t="str">
        <f t="array" ref="N42">IFERROR(INDEX(Gantt!$C:$C, MATCH(Q$5&amp;"-"&amp;$A42,Gantt!$B:$B,0),1),"")</f>
        <v/>
      </c>
      <c r="O42" s="67" t="str">
        <f t="array" ref="O42">IFERROR(INDEX(Gantt!$D:$D, MATCH(Q$5&amp;"-"&amp;$A42,Gantt!$B:$B,0),1),"")</f>
        <v/>
      </c>
      <c r="P42" s="47"/>
      <c r="Q42" s="68" t="str">
        <f t="array" ref="Q42">IFERROR(INDEX(Gantt!$H:$H, MATCH(Q$5&amp;"-"&amp;$A42,Gantt!$B:$B,0),1),"")</f>
        <v/>
      </c>
      <c r="R42" s="66" t="str">
        <f t="array" ref="R42">IFERROR(INDEX(Gantt!$C:$C, MATCH(U$5&amp;"-"&amp;$A42,Gantt!$B:$B,0),1),"")</f>
        <v/>
      </c>
      <c r="S42" s="67" t="str">
        <f t="array" ref="S42">IFERROR(INDEX(Gantt!$D:$D, MATCH(U$5&amp;"-"&amp;$A42,Gantt!$B:$B,0),1),"")</f>
        <v/>
      </c>
      <c r="T42" s="47"/>
      <c r="U42" s="68" t="str">
        <f t="array" ref="U42">IFERROR(INDEX(Gantt!$H:$H, MATCH(U$5&amp;"-"&amp;$A42,Gantt!$B:$B,0),1),"")</f>
        <v/>
      </c>
      <c r="V42" s="66" t="str">
        <f t="array" ref="V42">IFERROR(INDEX(Gantt!$C:$C, MATCH(Y$5&amp;"-"&amp;$A42,Gantt!$B:$B,0),1),"")</f>
        <v/>
      </c>
      <c r="W42" s="67" t="str">
        <f t="array" ref="W42">IFERROR(INDEX(Gantt!$D:$D, MATCH(Y$5&amp;"-"&amp;$A42,Gantt!$B:$B,0),1),"")</f>
        <v/>
      </c>
      <c r="X42" s="47"/>
      <c r="Y42" s="68" t="str">
        <f t="array" ref="Y42">IFERROR(INDEX(Gantt!$H:$H, MATCH(Y$5&amp;"-"&amp;$A42,Gantt!$B:$B,0),1),"")</f>
        <v/>
      </c>
      <c r="Z42" s="66" t="str">
        <f t="array" ref="Z42">IFERROR(INDEX(Gantt!$C:$C, MATCH(AC$5&amp;"-"&amp;$A42,Gantt!$B:$B,0),1),"")</f>
        <v/>
      </c>
      <c r="AA42" s="67" t="str">
        <f t="array" ref="AA42">IFERROR(INDEX(Gantt!$D:$D, MATCH(AC$5&amp;"-"&amp;$A42,Gantt!$B:$B,0),1),"")</f>
        <v/>
      </c>
      <c r="AB42" s="47"/>
      <c r="AC42" s="68" t="str">
        <f t="array" ref="AC42">IFERROR(INDEX(Gantt!$H:$H, MATCH(AC$5&amp;"-"&amp;$A42,Gantt!$B:$B,0),1),"")</f>
        <v/>
      </c>
      <c r="AD42" s="66" t="str">
        <f t="array" ref="AD42">IFERROR(INDEX(Gantt!$C:$C, MATCH(AG$5&amp;"-"&amp;$A42,Gantt!$B:$B,0),1),"")</f>
        <v/>
      </c>
      <c r="AE42" s="67" t="str">
        <f t="array" ref="AE42">IFERROR(INDEX(Gantt!$D:$D, MATCH(AG$5&amp;"-"&amp;$A42,Gantt!$B:$B,0),1),"")</f>
        <v/>
      </c>
      <c r="AF42" s="47"/>
      <c r="AG42" s="68" t="str">
        <f t="array" ref="AG42">IFERROR(INDEX(Gantt!$H:$H, MATCH(AG$5&amp;"-"&amp;$A42,Gantt!$B:$B,0),1),"")</f>
        <v/>
      </c>
      <c r="AH42" s="66" t="str">
        <f t="array" ref="AH42">IFERROR(INDEX(Gantt!$C:$C, MATCH(AK$5&amp;"-"&amp;$A42,Gantt!$B:$B,0),1),"")</f>
        <v/>
      </c>
      <c r="AI42" s="67" t="str">
        <f t="array" ref="AI42">IFERROR(INDEX(Gantt!$D:$D, MATCH(AK$5&amp;"-"&amp;$A42,Gantt!$B:$B,0),1),"")</f>
        <v/>
      </c>
      <c r="AJ42" s="47"/>
      <c r="AK42" s="68" t="str">
        <f t="array" ref="AK42">IFERROR(INDEX(Gantt!$H:$H, MATCH(AK$5&amp;"-"&amp;$A42,Gantt!$B:$B,0),1),"")</f>
        <v/>
      </c>
    </row>
    <row r="43" spans="1:37" ht="22.5" customHeight="1" x14ac:dyDescent="0.15">
      <c r="A43" s="46">
        <f t="shared" si="0"/>
        <v>10</v>
      </c>
      <c r="B43" s="66" t="str">
        <f t="array" ref="B43">IFERROR(INDEX(Gantt!$C:$C, MATCH(E$5&amp;"-"&amp;$A43,Gantt!$B:$B,0),1),"")</f>
        <v/>
      </c>
      <c r="C43" s="67" t="str">
        <f t="array" ref="C43">IFERROR(INDEX(Gantt!$D:$D, MATCH(E$5&amp;"-"&amp;$A43,Gantt!$B:$B,0),1),"")</f>
        <v/>
      </c>
      <c r="D43" s="47"/>
      <c r="E43" s="69" t="str">
        <f>IFERROR(INDEX(Gantt!$L:$L, MATCH(E$5&amp;"-"&amp;$A43,Gantt!$B:$B,0),1),"")</f>
        <v/>
      </c>
      <c r="F43" s="66" t="str">
        <f t="array" ref="F43">IFERROR(INDEX(Gantt!$C:$C, MATCH(I$5&amp;"-"&amp;$A43,Gantt!$B:$B,0),1),"")</f>
        <v/>
      </c>
      <c r="G43" s="67" t="str">
        <f t="array" ref="G43">IFERROR(INDEX(Gantt!$D:$D, MATCH(I$5&amp;"-"&amp;$A43,Gantt!$B:$B,0),1),"")</f>
        <v/>
      </c>
      <c r="H43" s="47"/>
      <c r="I43" s="69" t="str">
        <f>IFERROR(INDEX(Gantt!$L:$L, MATCH(I$5&amp;"-"&amp;$A43,Gantt!$B:$B,0),1),"")</f>
        <v/>
      </c>
      <c r="J43" s="66" t="str">
        <f t="array" ref="J43">IFERROR(INDEX(Gantt!$C:$C, MATCH(M$5&amp;"-"&amp;$A43,Gantt!$B:$B,0),1),"")</f>
        <v/>
      </c>
      <c r="K43" s="67" t="str">
        <f t="array" ref="K43">IFERROR(INDEX(Gantt!$D:$D, MATCH(M$5&amp;"-"&amp;$A43,Gantt!$B:$B,0),1),"")</f>
        <v/>
      </c>
      <c r="L43" s="47"/>
      <c r="M43" s="69" t="str">
        <f>IFERROR(INDEX(Gantt!$L:$L, MATCH(M$5&amp;"-"&amp;$A43,Gantt!$B:$B,0),1),"")</f>
        <v/>
      </c>
      <c r="N43" s="66" t="str">
        <f t="array" ref="N43">IFERROR(INDEX(Gantt!$C:$C, MATCH(Q$5&amp;"-"&amp;$A43,Gantt!$B:$B,0),1),"")</f>
        <v/>
      </c>
      <c r="O43" s="67" t="str">
        <f t="array" ref="O43">IFERROR(INDEX(Gantt!$D:$D, MATCH(Q$5&amp;"-"&amp;$A43,Gantt!$B:$B,0),1),"")</f>
        <v/>
      </c>
      <c r="P43" s="47"/>
      <c r="Q43" s="69" t="str">
        <f>IFERROR(INDEX(Gantt!$L:$L, MATCH(Q$5&amp;"-"&amp;$A43,Gantt!$B:$B,0),1),"")</f>
        <v/>
      </c>
      <c r="R43" s="66" t="str">
        <f t="array" ref="R43">IFERROR(INDEX(Gantt!$C:$C, MATCH(U$5&amp;"-"&amp;$A43,Gantt!$B:$B,0),1),"")</f>
        <v/>
      </c>
      <c r="S43" s="67" t="str">
        <f t="array" ref="S43">IFERROR(INDEX(Gantt!$D:$D, MATCH(U$5&amp;"-"&amp;$A43,Gantt!$B:$B,0),1),"")</f>
        <v/>
      </c>
      <c r="T43" s="47"/>
      <c r="U43" s="69" t="str">
        <f>IFERROR(INDEX(Gantt!$L:$L, MATCH(U$5&amp;"-"&amp;$A43,Gantt!$B:$B,0),1),"")</f>
        <v/>
      </c>
      <c r="V43" s="66" t="str">
        <f t="array" ref="V43">IFERROR(INDEX(Gantt!$C:$C, MATCH(Y$5&amp;"-"&amp;$A43,Gantt!$B:$B,0),1),"")</f>
        <v/>
      </c>
      <c r="W43" s="67" t="str">
        <f t="array" ref="W43">IFERROR(INDEX(Gantt!$D:$D, MATCH(Y$5&amp;"-"&amp;$A43,Gantt!$B:$B,0),1),"")</f>
        <v/>
      </c>
      <c r="X43" s="47"/>
      <c r="Y43" s="69" t="str">
        <f>IFERROR(INDEX(Gantt!$L:$L, MATCH(Y$5&amp;"-"&amp;$A43,Gantt!$B:$B,0),1),"")</f>
        <v/>
      </c>
      <c r="Z43" s="66" t="str">
        <f t="array" ref="Z43">IFERROR(INDEX(Gantt!$C:$C, MATCH(AC$5&amp;"-"&amp;$A43,Gantt!$B:$B,0),1),"")</f>
        <v/>
      </c>
      <c r="AA43" s="67" t="str">
        <f t="array" ref="AA43">IFERROR(INDEX(Gantt!$D:$D, MATCH(AC$5&amp;"-"&amp;$A43,Gantt!$B:$B,0),1),"")</f>
        <v/>
      </c>
      <c r="AB43" s="47"/>
      <c r="AC43" s="69" t="str">
        <f>IFERROR(INDEX(Gantt!$L:$L, MATCH(AC$5&amp;"-"&amp;$A43,Gantt!$B:$B,0),1),"")</f>
        <v/>
      </c>
      <c r="AD43" s="66" t="str">
        <f t="array" ref="AD43">IFERROR(INDEX(Gantt!$C:$C, MATCH(AG$5&amp;"-"&amp;$A43,Gantt!$B:$B,0),1),"")</f>
        <v/>
      </c>
      <c r="AE43" s="67" t="str">
        <f t="array" ref="AE43">IFERROR(INDEX(Gantt!$D:$D, MATCH(AG$5&amp;"-"&amp;$A43,Gantt!$B:$B,0),1),"")</f>
        <v/>
      </c>
      <c r="AF43" s="47"/>
      <c r="AG43" s="69" t="str">
        <f>IFERROR(INDEX(Gantt!$L:$L, MATCH(AG$5&amp;"-"&amp;$A43,Gantt!$B:$B,0),1),"")</f>
        <v/>
      </c>
      <c r="AH43" s="66" t="str">
        <f t="array" ref="AH43">IFERROR(INDEX(Gantt!$C:$C, MATCH(AK$5&amp;"-"&amp;$A43,Gantt!$B:$B,0),1),"")</f>
        <v/>
      </c>
      <c r="AI43" s="67" t="str">
        <f t="array" ref="AI43">IFERROR(INDEX(Gantt!$D:$D, MATCH(AK$5&amp;"-"&amp;$A43,Gantt!$B:$B,0),1),"")</f>
        <v/>
      </c>
      <c r="AJ43" s="47"/>
      <c r="AK43" s="69" t="str">
        <f>IFERROR(INDEX(Gantt!$L:$L, MATCH(AK$5&amp;"-"&amp;$A43,Gantt!$B:$B,0),1),"")</f>
        <v/>
      </c>
    </row>
    <row r="44" spans="1:37" ht="22.5" customHeight="1" x14ac:dyDescent="0.15">
      <c r="A44" s="46">
        <f t="shared" si="0"/>
        <v>10</v>
      </c>
      <c r="B44" s="66" t="str">
        <f t="array" ref="B44">IFERROR(INDEX(Gantt!$C:$C, MATCH(E$5&amp;"-"&amp;$A44,Gantt!$B:$B,0),1),"")</f>
        <v/>
      </c>
      <c r="C44" s="67" t="str">
        <f t="array" ref="C44">IFERROR(INDEX(Gantt!$D:$D, MATCH(E$5&amp;"-"&amp;$A44,Gantt!$B:$B,0),1),"")</f>
        <v/>
      </c>
      <c r="D44" s="47"/>
      <c r="E44" s="70" t="str">
        <f>IFERROR("Start Date: "&amp;TEXT(INDEX(Gantt!$I:$I, MATCH(E$5&amp;"-"&amp;$A44,Gantt!$B:$B,0),1),IF(DateFmt="EU","dd/mm/yyyy","mm/dd/yyyy")),"")</f>
        <v/>
      </c>
      <c r="F44" s="66" t="str">
        <f t="array" ref="F44">IFERROR(INDEX(Gantt!$C:$C, MATCH(I$5&amp;"-"&amp;$A44,Gantt!$B:$B,0),1),"")</f>
        <v/>
      </c>
      <c r="G44" s="67" t="str">
        <f t="array" ref="G44">IFERROR(INDEX(Gantt!$D:$D, MATCH(I$5&amp;"-"&amp;$A44,Gantt!$B:$B,0),1),"")</f>
        <v/>
      </c>
      <c r="H44" s="47"/>
      <c r="I44" s="70" t="str">
        <f>IFERROR("Start Date: "&amp;TEXT(INDEX(Gantt!$I:$I, MATCH(I$5&amp;"-"&amp;$A44,Gantt!$B:$B,0),1),IF(DateFmt="EU","dd/mm/yyyy","mm/dd/yyyy")),"")</f>
        <v/>
      </c>
      <c r="J44" s="66" t="str">
        <f t="array" ref="J44">IFERROR(INDEX(Gantt!$C:$C, MATCH(M$5&amp;"-"&amp;$A44,Gantt!$B:$B,0),1),"")</f>
        <v/>
      </c>
      <c r="K44" s="67" t="str">
        <f t="array" ref="K44">IFERROR(INDEX(Gantt!$D:$D, MATCH(M$5&amp;"-"&amp;$A44,Gantt!$B:$B,0),1),"")</f>
        <v/>
      </c>
      <c r="L44" s="47"/>
      <c r="M44" s="70" t="str">
        <f>IFERROR("Start Date: "&amp;TEXT(INDEX(Gantt!$I:$I, MATCH(M$5&amp;"-"&amp;$A44,Gantt!$B:$B,0),1),IF(DateFmt="EU","dd/mm/yyyy","mm/dd/yyyy")),"")</f>
        <v/>
      </c>
      <c r="N44" s="66" t="str">
        <f t="array" ref="N44">IFERROR(INDEX(Gantt!$C:$C, MATCH(Q$5&amp;"-"&amp;$A44,Gantt!$B:$B,0),1),"")</f>
        <v/>
      </c>
      <c r="O44" s="67" t="str">
        <f t="array" ref="O44">IFERROR(INDEX(Gantt!$D:$D, MATCH(Q$5&amp;"-"&amp;$A44,Gantt!$B:$B,0),1),"")</f>
        <v/>
      </c>
      <c r="P44" s="47"/>
      <c r="Q44" s="70" t="str">
        <f>IFERROR("Start Date: "&amp;TEXT(INDEX(Gantt!$I:$I, MATCH(Q$5&amp;"-"&amp;$A44,Gantt!$B:$B,0),1),IF(DateFmt="EU","dd/mm/yyyy","mm/dd/yyyy")),"")</f>
        <v/>
      </c>
      <c r="R44" s="66" t="str">
        <f t="array" ref="R44">IFERROR(INDEX(Gantt!$C:$C, MATCH(U$5&amp;"-"&amp;$A44,Gantt!$B:$B,0),1),"")</f>
        <v/>
      </c>
      <c r="S44" s="67" t="str">
        <f t="array" ref="S44">IFERROR(INDEX(Gantt!$D:$D, MATCH(U$5&amp;"-"&amp;$A44,Gantt!$B:$B,0),1),"")</f>
        <v/>
      </c>
      <c r="T44" s="47"/>
      <c r="U44" s="70" t="str">
        <f>IFERROR("Start Date: "&amp;TEXT(INDEX(Gantt!$I:$I, MATCH(U$5&amp;"-"&amp;$A44,Gantt!$B:$B,0),1),IF(DateFmt="EU","dd/mm/yyyy","mm/dd/yyyy")),"")</f>
        <v/>
      </c>
      <c r="V44" s="66" t="str">
        <f t="array" ref="V44">IFERROR(INDEX(Gantt!$C:$C, MATCH(Y$5&amp;"-"&amp;$A44,Gantt!$B:$B,0),1),"")</f>
        <v/>
      </c>
      <c r="W44" s="67" t="str">
        <f t="array" ref="W44">IFERROR(INDEX(Gantt!$D:$D, MATCH(Y$5&amp;"-"&amp;$A44,Gantt!$B:$B,0),1),"")</f>
        <v/>
      </c>
      <c r="X44" s="47"/>
      <c r="Y44" s="70" t="str">
        <f>IFERROR("Start Date: "&amp;TEXT(INDEX(Gantt!$I:$I, MATCH(Y$5&amp;"-"&amp;$A44,Gantt!$B:$B,0),1),IF(DateFmt="EU","dd/mm/yyyy","mm/dd/yyyy")),"")</f>
        <v/>
      </c>
      <c r="Z44" s="66" t="str">
        <f t="array" ref="Z44">IFERROR(INDEX(Gantt!$C:$C, MATCH(AC$5&amp;"-"&amp;$A44,Gantt!$B:$B,0),1),"")</f>
        <v/>
      </c>
      <c r="AA44" s="67" t="str">
        <f t="array" ref="AA44">IFERROR(INDEX(Gantt!$D:$D, MATCH(AC$5&amp;"-"&amp;$A44,Gantt!$B:$B,0),1),"")</f>
        <v/>
      </c>
      <c r="AB44" s="47"/>
      <c r="AC44" s="70" t="str">
        <f>IFERROR("Start Date: "&amp;TEXT(INDEX(Gantt!$I:$I, MATCH(AC$5&amp;"-"&amp;$A44,Gantt!$B:$B,0),1),IF(DateFmt="EU","dd/mm/yyyy","mm/dd/yyyy")),"")</f>
        <v/>
      </c>
      <c r="AD44" s="66" t="str">
        <f t="array" ref="AD44">IFERROR(INDEX(Gantt!$C:$C, MATCH(AG$5&amp;"-"&amp;$A44,Gantt!$B:$B,0),1),"")</f>
        <v/>
      </c>
      <c r="AE44" s="67" t="str">
        <f t="array" ref="AE44">IFERROR(INDEX(Gantt!$D:$D, MATCH(AG$5&amp;"-"&amp;$A44,Gantt!$B:$B,0),1),"")</f>
        <v/>
      </c>
      <c r="AF44" s="47"/>
      <c r="AG44" s="70" t="str">
        <f>IFERROR("Start Date: "&amp;TEXT(INDEX(Gantt!$I:$I, MATCH(AG$5&amp;"-"&amp;$A44,Gantt!$B:$B,0),1),IF(DateFmt="EU","dd/mm/yyyy","mm/dd/yyyy")),"")</f>
        <v/>
      </c>
      <c r="AH44" s="66" t="str">
        <f t="array" ref="AH44">IFERROR(INDEX(Gantt!$C:$C, MATCH(AK$5&amp;"-"&amp;$A44,Gantt!$B:$B,0),1),"")</f>
        <v/>
      </c>
      <c r="AI44" s="67" t="str">
        <f t="array" ref="AI44">IFERROR(INDEX(Gantt!$D:$D, MATCH(AK$5&amp;"-"&amp;$A44,Gantt!$B:$B,0),1),"")</f>
        <v/>
      </c>
      <c r="AJ44" s="47"/>
      <c r="AK44" s="70" t="str">
        <f>IFERROR("Start Date: "&amp;TEXT(INDEX(Gantt!$I:$I, MATCH(AK$5&amp;"-"&amp;$A44,Gantt!$B:$B,0),1),IF(DateFmt="EU","dd/mm/yyyy","mm/dd/yyyy")),"")</f>
        <v/>
      </c>
    </row>
    <row r="45" spans="1:37" ht="22.5" customHeight="1" x14ac:dyDescent="0.15">
      <c r="A45" s="46">
        <f t="shared" si="0"/>
        <v>10</v>
      </c>
      <c r="B45" s="66" t="str">
        <f t="array" ref="B45">IFERROR(INDEX(Gantt!$C:$C, MATCH(E$5&amp;"-"&amp;$A45,Gantt!$B:$B,0),1),"")</f>
        <v/>
      </c>
      <c r="C45" s="67" t="str">
        <f t="array" ref="C45">IFERROR(INDEX(Gantt!$D:$D, MATCH(E$5&amp;"-"&amp;$A45,Gantt!$B:$B,0),1),"")</f>
        <v/>
      </c>
      <c r="D45" s="47"/>
      <c r="E45" s="71" t="str">
        <f>IFERROR("End Date: "&amp;TEXT(INDEX(Gantt!$J:$J, MATCH(E$5&amp;"-"&amp;$A45,Gantt!$B:$B,0),1),IF(DateFmt="EU","dd/mm/yyyy","mm/dd/yyyy")),"")</f>
        <v/>
      </c>
      <c r="F45" s="66" t="str">
        <f t="array" ref="F45">IFERROR(INDEX(Gantt!$C:$C, MATCH(I$5&amp;"-"&amp;$A45,Gantt!$B:$B,0),1),"")</f>
        <v/>
      </c>
      <c r="G45" s="67" t="str">
        <f t="array" ref="G45">IFERROR(INDEX(Gantt!$D:$D, MATCH(I$5&amp;"-"&amp;$A45,Gantt!$B:$B,0),1),"")</f>
        <v/>
      </c>
      <c r="H45" s="47"/>
      <c r="I45" s="71" t="str">
        <f>IFERROR("End Date: "&amp;TEXT(INDEX(Gantt!$J:$J, MATCH(I$5&amp;"-"&amp;$A45,Gantt!$B:$B,0),1),IF(DateFmt="EU","dd/mm/yyyy","mm/dd/yyyy")),"")</f>
        <v/>
      </c>
      <c r="J45" s="66" t="str">
        <f t="array" ref="J45">IFERROR(INDEX(Gantt!$C:$C, MATCH(M$5&amp;"-"&amp;$A45,Gantt!$B:$B,0),1),"")</f>
        <v/>
      </c>
      <c r="K45" s="67" t="str">
        <f t="array" ref="K45">IFERROR(INDEX(Gantt!$D:$D, MATCH(M$5&amp;"-"&amp;$A45,Gantt!$B:$B,0),1),"")</f>
        <v/>
      </c>
      <c r="L45" s="47"/>
      <c r="M45" s="71" t="str">
        <f>IFERROR("End Date: "&amp;TEXT(INDEX(Gantt!$J:$J, MATCH(M$5&amp;"-"&amp;$A45,Gantt!$B:$B,0),1),IF(DateFmt="EU","dd/mm/yyyy","mm/dd/yyyy")),"")</f>
        <v/>
      </c>
      <c r="N45" s="66" t="str">
        <f t="array" ref="N45">IFERROR(INDEX(Gantt!$C:$C, MATCH(Q$5&amp;"-"&amp;$A45,Gantt!$B:$B,0),1),"")</f>
        <v/>
      </c>
      <c r="O45" s="67" t="str">
        <f t="array" ref="O45">IFERROR(INDEX(Gantt!$D:$D, MATCH(Q$5&amp;"-"&amp;$A45,Gantt!$B:$B,0),1),"")</f>
        <v/>
      </c>
      <c r="P45" s="47"/>
      <c r="Q45" s="71" t="str">
        <f>IFERROR("End Date: "&amp;TEXT(INDEX(Gantt!$J:$J, MATCH(Q$5&amp;"-"&amp;$A45,Gantt!$B:$B,0),1),IF(DateFmt="EU","dd/mm/yyyy","mm/dd/yyyy")),"")</f>
        <v/>
      </c>
      <c r="R45" s="66" t="str">
        <f t="array" ref="R45">IFERROR(INDEX(Gantt!$C:$C, MATCH(U$5&amp;"-"&amp;$A45,Gantt!$B:$B,0),1),"")</f>
        <v/>
      </c>
      <c r="S45" s="67" t="str">
        <f t="array" ref="S45">IFERROR(INDEX(Gantt!$D:$D, MATCH(U$5&amp;"-"&amp;$A45,Gantt!$B:$B,0),1),"")</f>
        <v/>
      </c>
      <c r="T45" s="47"/>
      <c r="U45" s="71" t="str">
        <f>IFERROR("End Date: "&amp;TEXT(INDEX(Gantt!$J:$J, MATCH(U$5&amp;"-"&amp;$A45,Gantt!$B:$B,0),1),IF(DateFmt="EU","dd/mm/yyyy","mm/dd/yyyy")),"")</f>
        <v/>
      </c>
      <c r="V45" s="66" t="str">
        <f t="array" ref="V45">IFERROR(INDEX(Gantt!$C:$C, MATCH(Y$5&amp;"-"&amp;$A45,Gantt!$B:$B,0),1),"")</f>
        <v/>
      </c>
      <c r="W45" s="67" t="str">
        <f t="array" ref="W45">IFERROR(INDEX(Gantt!$D:$D, MATCH(Y$5&amp;"-"&amp;$A45,Gantt!$B:$B,0),1),"")</f>
        <v/>
      </c>
      <c r="X45" s="47"/>
      <c r="Y45" s="71" t="str">
        <f>IFERROR("End Date: "&amp;TEXT(INDEX(Gantt!$J:$J, MATCH(Y$5&amp;"-"&amp;$A45,Gantt!$B:$B,0),1),IF(DateFmt="EU","dd/mm/yyyy","mm/dd/yyyy")),"")</f>
        <v/>
      </c>
      <c r="Z45" s="66" t="str">
        <f t="array" ref="Z45">IFERROR(INDEX(Gantt!$C:$C, MATCH(AC$5&amp;"-"&amp;$A45,Gantt!$B:$B,0),1),"")</f>
        <v/>
      </c>
      <c r="AA45" s="67" t="str">
        <f t="array" ref="AA45">IFERROR(INDEX(Gantt!$D:$D, MATCH(AC$5&amp;"-"&amp;$A45,Gantt!$B:$B,0),1),"")</f>
        <v/>
      </c>
      <c r="AB45" s="47"/>
      <c r="AC45" s="71" t="str">
        <f>IFERROR("End Date: "&amp;TEXT(INDEX(Gantt!$J:$J, MATCH(AC$5&amp;"-"&amp;$A45,Gantt!$B:$B,0),1),IF(DateFmt="EU","dd/mm/yyyy","mm/dd/yyyy")),"")</f>
        <v/>
      </c>
      <c r="AD45" s="66" t="str">
        <f t="array" ref="AD45">IFERROR(INDEX(Gantt!$C:$C, MATCH(AG$5&amp;"-"&amp;$A45,Gantt!$B:$B,0),1),"")</f>
        <v/>
      </c>
      <c r="AE45" s="67" t="str">
        <f t="array" ref="AE45">IFERROR(INDEX(Gantt!$D:$D, MATCH(AG$5&amp;"-"&amp;$A45,Gantt!$B:$B,0),1),"")</f>
        <v/>
      </c>
      <c r="AF45" s="47"/>
      <c r="AG45" s="71" t="str">
        <f>IFERROR("End Date: "&amp;TEXT(INDEX(Gantt!$J:$J, MATCH(AG$5&amp;"-"&amp;$A45,Gantt!$B:$B,0),1),IF(DateFmt="EU","dd/mm/yyyy","mm/dd/yyyy")),"")</f>
        <v/>
      </c>
      <c r="AH45" s="66" t="str">
        <f t="array" ref="AH45">IFERROR(INDEX(Gantt!$C:$C, MATCH(AK$5&amp;"-"&amp;$A45,Gantt!$B:$B,0),1),"")</f>
        <v/>
      </c>
      <c r="AI45" s="67" t="str">
        <f t="array" ref="AI45">IFERROR(INDEX(Gantt!$D:$D, MATCH(AK$5&amp;"-"&amp;$A45,Gantt!$B:$B,0),1),"")</f>
        <v/>
      </c>
      <c r="AJ45" s="47"/>
      <c r="AK45" s="71" t="str">
        <f>IFERROR("End Date: "&amp;TEXT(INDEX(Gantt!$J:$J, MATCH(AK$5&amp;"-"&amp;$A45,Gantt!$B:$B,0),1),IF(DateFmt="EU","dd/mm/yyyy","mm/dd/yyyy")),"")</f>
        <v/>
      </c>
    </row>
    <row r="46" spans="1:37" ht="22.5" customHeight="1" x14ac:dyDescent="0.15">
      <c r="A46" s="65">
        <f t="shared" si="0"/>
        <v>11</v>
      </c>
      <c r="B46" s="66" t="str">
        <f t="array" ref="B46">IFERROR(INDEX(Gantt!$C:$C, MATCH(E$5&amp;"-"&amp;$A46,Gantt!$B:$B,0),1),"")</f>
        <v/>
      </c>
      <c r="C46" s="67" t="str">
        <f t="array" ref="C46">IFERROR(INDEX(Gantt!$D:$D, MATCH(E$5&amp;"-"&amp;$A46,Gantt!$B:$B,0),1),"")</f>
        <v/>
      </c>
      <c r="D46" s="47"/>
      <c r="E46" s="68" t="str">
        <f t="array" ref="E46">IFERROR(INDEX(Gantt!$H:$H, MATCH(E$5&amp;"-"&amp;$A46,Gantt!$B:$B,0),1),"")</f>
        <v/>
      </c>
      <c r="F46" s="66" t="str">
        <f t="array" ref="F46">IFERROR(INDEX(Gantt!$C:$C, MATCH(I$5&amp;"-"&amp;$A46,Gantt!$B:$B,0),1),"")</f>
        <v/>
      </c>
      <c r="G46" s="67" t="str">
        <f t="array" ref="G46">IFERROR(INDEX(Gantt!$D:$D, MATCH(I$5&amp;"-"&amp;$A46,Gantt!$B:$B,0),1),"")</f>
        <v/>
      </c>
      <c r="H46" s="47"/>
      <c r="I46" s="68" t="str">
        <f t="array" ref="I46">IFERROR(INDEX(Gantt!$H:$H, MATCH(I$5&amp;"-"&amp;$A46,Gantt!$B:$B,0),1),"")</f>
        <v/>
      </c>
      <c r="J46" s="66" t="str">
        <f t="array" ref="J46">IFERROR(INDEX(Gantt!$C:$C, MATCH(M$5&amp;"-"&amp;$A46,Gantt!$B:$B,0),1),"")</f>
        <v/>
      </c>
      <c r="K46" s="67" t="str">
        <f t="array" ref="K46">IFERROR(INDEX(Gantt!$D:$D, MATCH(M$5&amp;"-"&amp;$A46,Gantt!$B:$B,0),1),"")</f>
        <v/>
      </c>
      <c r="L46" s="47"/>
      <c r="M46" s="68" t="str">
        <f t="array" ref="M46">IFERROR(INDEX(Gantt!$H:$H, MATCH(M$5&amp;"-"&amp;$A46,Gantt!$B:$B,0),1),"")</f>
        <v/>
      </c>
      <c r="N46" s="66" t="str">
        <f t="array" ref="N46">IFERROR(INDEX(Gantt!$C:$C, MATCH(Q$5&amp;"-"&amp;$A46,Gantt!$B:$B,0),1),"")</f>
        <v/>
      </c>
      <c r="O46" s="67" t="str">
        <f t="array" ref="O46">IFERROR(INDEX(Gantt!$D:$D, MATCH(Q$5&amp;"-"&amp;$A46,Gantt!$B:$B,0),1),"")</f>
        <v/>
      </c>
      <c r="P46" s="47"/>
      <c r="Q46" s="68" t="str">
        <f t="array" ref="Q46">IFERROR(INDEX(Gantt!$H:$H, MATCH(Q$5&amp;"-"&amp;$A46,Gantt!$B:$B,0),1),"")</f>
        <v/>
      </c>
      <c r="R46" s="66" t="str">
        <f t="array" ref="R46">IFERROR(INDEX(Gantt!$C:$C, MATCH(U$5&amp;"-"&amp;$A46,Gantt!$B:$B,0),1),"")</f>
        <v/>
      </c>
      <c r="S46" s="67" t="str">
        <f t="array" ref="S46">IFERROR(INDEX(Gantt!$D:$D, MATCH(U$5&amp;"-"&amp;$A46,Gantt!$B:$B,0),1),"")</f>
        <v/>
      </c>
      <c r="T46" s="47"/>
      <c r="U46" s="68" t="str">
        <f t="array" ref="U46">IFERROR(INDEX(Gantt!$H:$H, MATCH(U$5&amp;"-"&amp;$A46,Gantt!$B:$B,0),1),"")</f>
        <v/>
      </c>
      <c r="V46" s="66" t="str">
        <f t="array" ref="V46">IFERROR(INDEX(Gantt!$C:$C, MATCH(Y$5&amp;"-"&amp;$A46,Gantt!$B:$B,0),1),"")</f>
        <v/>
      </c>
      <c r="W46" s="67" t="str">
        <f t="array" ref="W46">IFERROR(INDEX(Gantt!$D:$D, MATCH(Y$5&amp;"-"&amp;$A46,Gantt!$B:$B,0),1),"")</f>
        <v/>
      </c>
      <c r="X46" s="47"/>
      <c r="Y46" s="68" t="str">
        <f t="array" ref="Y46">IFERROR(INDEX(Gantt!$H:$H, MATCH(Y$5&amp;"-"&amp;$A46,Gantt!$B:$B,0),1),"")</f>
        <v/>
      </c>
      <c r="Z46" s="66" t="str">
        <f t="array" ref="Z46">IFERROR(INDEX(Gantt!$C:$C, MATCH(AC$5&amp;"-"&amp;$A46,Gantt!$B:$B,0),1),"")</f>
        <v/>
      </c>
      <c r="AA46" s="67" t="str">
        <f t="array" ref="AA46">IFERROR(INDEX(Gantt!$D:$D, MATCH(AC$5&amp;"-"&amp;$A46,Gantt!$B:$B,0),1),"")</f>
        <v/>
      </c>
      <c r="AB46" s="47"/>
      <c r="AC46" s="68" t="str">
        <f t="array" ref="AC46">IFERROR(INDEX(Gantt!$H:$H, MATCH(AC$5&amp;"-"&amp;$A46,Gantt!$B:$B,0),1),"")</f>
        <v/>
      </c>
      <c r="AD46" s="66" t="str">
        <f t="array" ref="AD46">IFERROR(INDEX(Gantt!$C:$C, MATCH(AG$5&amp;"-"&amp;$A46,Gantt!$B:$B,0),1),"")</f>
        <v/>
      </c>
      <c r="AE46" s="67" t="str">
        <f t="array" ref="AE46">IFERROR(INDEX(Gantt!$D:$D, MATCH(AG$5&amp;"-"&amp;$A46,Gantt!$B:$B,0),1),"")</f>
        <v/>
      </c>
      <c r="AF46" s="47"/>
      <c r="AG46" s="68" t="str">
        <f t="array" ref="AG46">IFERROR(INDEX(Gantt!$H:$H, MATCH(AG$5&amp;"-"&amp;$A46,Gantt!$B:$B,0),1),"")</f>
        <v/>
      </c>
      <c r="AH46" s="66" t="str">
        <f t="array" ref="AH46">IFERROR(INDEX(Gantt!$C:$C, MATCH(AK$5&amp;"-"&amp;$A46,Gantt!$B:$B,0),1),"")</f>
        <v/>
      </c>
      <c r="AI46" s="67" t="str">
        <f t="array" ref="AI46">IFERROR(INDEX(Gantt!$D:$D, MATCH(AK$5&amp;"-"&amp;$A46,Gantt!$B:$B,0),1),"")</f>
        <v/>
      </c>
      <c r="AJ46" s="47"/>
      <c r="AK46" s="68" t="str">
        <f t="array" ref="AK46">IFERROR(INDEX(Gantt!$H:$H, MATCH(AK$5&amp;"-"&amp;$A46,Gantt!$B:$B,0),1),"")</f>
        <v/>
      </c>
    </row>
    <row r="47" spans="1:37" ht="22.5" customHeight="1" x14ac:dyDescent="0.15">
      <c r="A47" s="46">
        <f t="shared" si="0"/>
        <v>11</v>
      </c>
      <c r="B47" s="66" t="str">
        <f t="array" ref="B47">IFERROR(INDEX(Gantt!$C:$C, MATCH(E$5&amp;"-"&amp;$A47,Gantt!$B:$B,0),1),"")</f>
        <v/>
      </c>
      <c r="C47" s="67" t="str">
        <f t="array" ref="C47">IFERROR(INDEX(Gantt!$D:$D, MATCH(E$5&amp;"-"&amp;$A47,Gantt!$B:$B,0),1),"")</f>
        <v/>
      </c>
      <c r="D47" s="47"/>
      <c r="E47" s="69" t="str">
        <f>IFERROR(INDEX(Gantt!$L:$L, MATCH(E$5&amp;"-"&amp;$A47,Gantt!$B:$B,0),1),"")</f>
        <v/>
      </c>
      <c r="F47" s="66" t="str">
        <f t="array" ref="F47">IFERROR(INDEX(Gantt!$C:$C, MATCH(I$5&amp;"-"&amp;$A47,Gantt!$B:$B,0),1),"")</f>
        <v/>
      </c>
      <c r="G47" s="67" t="str">
        <f t="array" ref="G47">IFERROR(INDEX(Gantt!$D:$D, MATCH(I$5&amp;"-"&amp;$A47,Gantt!$B:$B,0),1),"")</f>
        <v/>
      </c>
      <c r="H47" s="47"/>
      <c r="I47" s="69" t="str">
        <f>IFERROR(INDEX(Gantt!$L:$L, MATCH(I$5&amp;"-"&amp;$A47,Gantt!$B:$B,0),1),"")</f>
        <v/>
      </c>
      <c r="J47" s="66" t="str">
        <f t="array" ref="J47">IFERROR(INDEX(Gantt!$C:$C, MATCH(M$5&amp;"-"&amp;$A47,Gantt!$B:$B,0),1),"")</f>
        <v/>
      </c>
      <c r="K47" s="67" t="str">
        <f t="array" ref="K47">IFERROR(INDEX(Gantt!$D:$D, MATCH(M$5&amp;"-"&amp;$A47,Gantt!$B:$B,0),1),"")</f>
        <v/>
      </c>
      <c r="L47" s="47"/>
      <c r="M47" s="69" t="str">
        <f>IFERROR(INDEX(Gantt!$L:$L, MATCH(M$5&amp;"-"&amp;$A47,Gantt!$B:$B,0),1),"")</f>
        <v/>
      </c>
      <c r="N47" s="66" t="str">
        <f t="array" ref="N47">IFERROR(INDEX(Gantt!$C:$C, MATCH(Q$5&amp;"-"&amp;$A47,Gantt!$B:$B,0),1),"")</f>
        <v/>
      </c>
      <c r="O47" s="67" t="str">
        <f t="array" ref="O47">IFERROR(INDEX(Gantt!$D:$D, MATCH(Q$5&amp;"-"&amp;$A47,Gantt!$B:$B,0),1),"")</f>
        <v/>
      </c>
      <c r="P47" s="47"/>
      <c r="Q47" s="69" t="str">
        <f>IFERROR(INDEX(Gantt!$L:$L, MATCH(Q$5&amp;"-"&amp;$A47,Gantt!$B:$B,0),1),"")</f>
        <v/>
      </c>
      <c r="R47" s="66" t="str">
        <f t="array" ref="R47">IFERROR(INDEX(Gantt!$C:$C, MATCH(U$5&amp;"-"&amp;$A47,Gantt!$B:$B,0),1),"")</f>
        <v/>
      </c>
      <c r="S47" s="67" t="str">
        <f t="array" ref="S47">IFERROR(INDEX(Gantt!$D:$D, MATCH(U$5&amp;"-"&amp;$A47,Gantt!$B:$B,0),1),"")</f>
        <v/>
      </c>
      <c r="T47" s="47"/>
      <c r="U47" s="69" t="str">
        <f>IFERROR(INDEX(Gantt!$L:$L, MATCH(U$5&amp;"-"&amp;$A47,Gantt!$B:$B,0),1),"")</f>
        <v/>
      </c>
      <c r="V47" s="66" t="str">
        <f t="array" ref="V47">IFERROR(INDEX(Gantt!$C:$C, MATCH(Y$5&amp;"-"&amp;$A47,Gantt!$B:$B,0),1),"")</f>
        <v/>
      </c>
      <c r="W47" s="67" t="str">
        <f t="array" ref="W47">IFERROR(INDEX(Gantt!$D:$D, MATCH(Y$5&amp;"-"&amp;$A47,Gantt!$B:$B,0),1),"")</f>
        <v/>
      </c>
      <c r="X47" s="47"/>
      <c r="Y47" s="69" t="str">
        <f>IFERROR(INDEX(Gantt!$L:$L, MATCH(Y$5&amp;"-"&amp;$A47,Gantt!$B:$B,0),1),"")</f>
        <v/>
      </c>
      <c r="Z47" s="66" t="str">
        <f t="array" ref="Z47">IFERROR(INDEX(Gantt!$C:$C, MATCH(AC$5&amp;"-"&amp;$A47,Gantt!$B:$B,0),1),"")</f>
        <v/>
      </c>
      <c r="AA47" s="67" t="str">
        <f t="array" ref="AA47">IFERROR(INDEX(Gantt!$D:$D, MATCH(AC$5&amp;"-"&amp;$A47,Gantt!$B:$B,0),1),"")</f>
        <v/>
      </c>
      <c r="AB47" s="47"/>
      <c r="AC47" s="69" t="str">
        <f>IFERROR(INDEX(Gantt!$L:$L, MATCH(AC$5&amp;"-"&amp;$A47,Gantt!$B:$B,0),1),"")</f>
        <v/>
      </c>
      <c r="AD47" s="66" t="str">
        <f t="array" ref="AD47">IFERROR(INDEX(Gantt!$C:$C, MATCH(AG$5&amp;"-"&amp;$A47,Gantt!$B:$B,0),1),"")</f>
        <v/>
      </c>
      <c r="AE47" s="67" t="str">
        <f t="array" ref="AE47">IFERROR(INDEX(Gantt!$D:$D, MATCH(AG$5&amp;"-"&amp;$A47,Gantt!$B:$B,0),1),"")</f>
        <v/>
      </c>
      <c r="AF47" s="47"/>
      <c r="AG47" s="69" t="str">
        <f>IFERROR(INDEX(Gantt!$L:$L, MATCH(AG$5&amp;"-"&amp;$A47,Gantt!$B:$B,0),1),"")</f>
        <v/>
      </c>
      <c r="AH47" s="66" t="str">
        <f t="array" ref="AH47">IFERROR(INDEX(Gantt!$C:$C, MATCH(AK$5&amp;"-"&amp;$A47,Gantt!$B:$B,0),1),"")</f>
        <v/>
      </c>
      <c r="AI47" s="67" t="str">
        <f t="array" ref="AI47">IFERROR(INDEX(Gantt!$D:$D, MATCH(AK$5&amp;"-"&amp;$A47,Gantt!$B:$B,0),1),"")</f>
        <v/>
      </c>
      <c r="AJ47" s="47"/>
      <c r="AK47" s="69" t="str">
        <f>IFERROR(INDEX(Gantt!$L:$L, MATCH(AK$5&amp;"-"&amp;$A47,Gantt!$B:$B,0),1),"")</f>
        <v/>
      </c>
    </row>
    <row r="48" spans="1:37" ht="22.5" customHeight="1" x14ac:dyDescent="0.15">
      <c r="A48" s="46">
        <f t="shared" si="0"/>
        <v>11</v>
      </c>
      <c r="B48" s="66" t="str">
        <f t="array" ref="B48">IFERROR(INDEX(Gantt!$C:$C, MATCH(E$5&amp;"-"&amp;$A48,Gantt!$B:$B,0),1),"")</f>
        <v/>
      </c>
      <c r="C48" s="67" t="str">
        <f t="array" ref="C48">IFERROR(INDEX(Gantt!$D:$D, MATCH(E$5&amp;"-"&amp;$A48,Gantt!$B:$B,0),1),"")</f>
        <v/>
      </c>
      <c r="D48" s="47"/>
      <c r="E48" s="70" t="str">
        <f>IFERROR("Start Date: "&amp;TEXT(INDEX(Gantt!$I:$I, MATCH(E$5&amp;"-"&amp;$A48,Gantt!$B:$B,0),1),IF(DateFmt="EU","dd/mm/yyyy","mm/dd/yyyy")),"")</f>
        <v/>
      </c>
      <c r="F48" s="66" t="str">
        <f t="array" ref="F48">IFERROR(INDEX(Gantt!$C:$C, MATCH(I$5&amp;"-"&amp;$A48,Gantt!$B:$B,0),1),"")</f>
        <v/>
      </c>
      <c r="G48" s="67" t="str">
        <f t="array" ref="G48">IFERROR(INDEX(Gantt!$D:$D, MATCH(I$5&amp;"-"&amp;$A48,Gantt!$B:$B,0),1),"")</f>
        <v/>
      </c>
      <c r="H48" s="47"/>
      <c r="I48" s="70" t="str">
        <f>IFERROR("Start Date: "&amp;TEXT(INDEX(Gantt!$I:$I, MATCH(I$5&amp;"-"&amp;$A48,Gantt!$B:$B,0),1),IF(DateFmt="EU","dd/mm/yyyy","mm/dd/yyyy")),"")</f>
        <v/>
      </c>
      <c r="J48" s="66" t="str">
        <f t="array" ref="J48">IFERROR(INDEX(Gantt!$C:$C, MATCH(M$5&amp;"-"&amp;$A48,Gantt!$B:$B,0),1),"")</f>
        <v/>
      </c>
      <c r="K48" s="67" t="str">
        <f t="array" ref="K48">IFERROR(INDEX(Gantt!$D:$D, MATCH(M$5&amp;"-"&amp;$A48,Gantt!$B:$B,0),1),"")</f>
        <v/>
      </c>
      <c r="L48" s="47"/>
      <c r="M48" s="70" t="str">
        <f>IFERROR("Start Date: "&amp;TEXT(INDEX(Gantt!$I:$I, MATCH(M$5&amp;"-"&amp;$A48,Gantt!$B:$B,0),1),IF(DateFmt="EU","dd/mm/yyyy","mm/dd/yyyy")),"")</f>
        <v/>
      </c>
      <c r="N48" s="66" t="str">
        <f t="array" ref="N48">IFERROR(INDEX(Gantt!$C:$C, MATCH(Q$5&amp;"-"&amp;$A48,Gantt!$B:$B,0),1),"")</f>
        <v/>
      </c>
      <c r="O48" s="67" t="str">
        <f t="array" ref="O48">IFERROR(INDEX(Gantt!$D:$D, MATCH(Q$5&amp;"-"&amp;$A48,Gantt!$B:$B,0),1),"")</f>
        <v/>
      </c>
      <c r="P48" s="47"/>
      <c r="Q48" s="70" t="str">
        <f>IFERROR("Start Date: "&amp;TEXT(INDEX(Gantt!$I:$I, MATCH(Q$5&amp;"-"&amp;$A48,Gantt!$B:$B,0),1),IF(DateFmt="EU","dd/mm/yyyy","mm/dd/yyyy")),"")</f>
        <v/>
      </c>
      <c r="R48" s="66" t="str">
        <f t="array" ref="R48">IFERROR(INDEX(Gantt!$C:$C, MATCH(U$5&amp;"-"&amp;$A48,Gantt!$B:$B,0),1),"")</f>
        <v/>
      </c>
      <c r="S48" s="67" t="str">
        <f t="array" ref="S48">IFERROR(INDEX(Gantt!$D:$D, MATCH(U$5&amp;"-"&amp;$A48,Gantt!$B:$B,0),1),"")</f>
        <v/>
      </c>
      <c r="T48" s="47"/>
      <c r="U48" s="70" t="str">
        <f>IFERROR("Start Date: "&amp;TEXT(INDEX(Gantt!$I:$I, MATCH(U$5&amp;"-"&amp;$A48,Gantt!$B:$B,0),1),IF(DateFmt="EU","dd/mm/yyyy","mm/dd/yyyy")),"")</f>
        <v/>
      </c>
      <c r="V48" s="66" t="str">
        <f t="array" ref="V48">IFERROR(INDEX(Gantt!$C:$C, MATCH(Y$5&amp;"-"&amp;$A48,Gantt!$B:$B,0),1),"")</f>
        <v/>
      </c>
      <c r="W48" s="67" t="str">
        <f t="array" ref="W48">IFERROR(INDEX(Gantt!$D:$D, MATCH(Y$5&amp;"-"&amp;$A48,Gantt!$B:$B,0),1),"")</f>
        <v/>
      </c>
      <c r="X48" s="47"/>
      <c r="Y48" s="70" t="str">
        <f>IFERROR("Start Date: "&amp;TEXT(INDEX(Gantt!$I:$I, MATCH(Y$5&amp;"-"&amp;$A48,Gantt!$B:$B,0),1),IF(DateFmt="EU","dd/mm/yyyy","mm/dd/yyyy")),"")</f>
        <v/>
      </c>
      <c r="Z48" s="66" t="str">
        <f t="array" ref="Z48">IFERROR(INDEX(Gantt!$C:$C, MATCH(AC$5&amp;"-"&amp;$A48,Gantt!$B:$B,0),1),"")</f>
        <v/>
      </c>
      <c r="AA48" s="67" t="str">
        <f t="array" ref="AA48">IFERROR(INDEX(Gantt!$D:$D, MATCH(AC$5&amp;"-"&amp;$A48,Gantt!$B:$B,0),1),"")</f>
        <v/>
      </c>
      <c r="AB48" s="47"/>
      <c r="AC48" s="70" t="str">
        <f>IFERROR("Start Date: "&amp;TEXT(INDEX(Gantt!$I:$I, MATCH(AC$5&amp;"-"&amp;$A48,Gantt!$B:$B,0),1),IF(DateFmt="EU","dd/mm/yyyy","mm/dd/yyyy")),"")</f>
        <v/>
      </c>
      <c r="AD48" s="66" t="str">
        <f t="array" ref="AD48">IFERROR(INDEX(Gantt!$C:$C, MATCH(AG$5&amp;"-"&amp;$A48,Gantt!$B:$B,0),1),"")</f>
        <v/>
      </c>
      <c r="AE48" s="67" t="str">
        <f t="array" ref="AE48">IFERROR(INDEX(Gantt!$D:$D, MATCH(AG$5&amp;"-"&amp;$A48,Gantt!$B:$B,0),1),"")</f>
        <v/>
      </c>
      <c r="AF48" s="47"/>
      <c r="AG48" s="70" t="str">
        <f>IFERROR("Start Date: "&amp;TEXT(INDEX(Gantt!$I:$I, MATCH(AG$5&amp;"-"&amp;$A48,Gantt!$B:$B,0),1),IF(DateFmt="EU","dd/mm/yyyy","mm/dd/yyyy")),"")</f>
        <v/>
      </c>
      <c r="AH48" s="66" t="str">
        <f t="array" ref="AH48">IFERROR(INDEX(Gantt!$C:$C, MATCH(AK$5&amp;"-"&amp;$A48,Gantt!$B:$B,0),1),"")</f>
        <v/>
      </c>
      <c r="AI48" s="67" t="str">
        <f t="array" ref="AI48">IFERROR(INDEX(Gantt!$D:$D, MATCH(AK$5&amp;"-"&amp;$A48,Gantt!$B:$B,0),1),"")</f>
        <v/>
      </c>
      <c r="AJ48" s="47"/>
      <c r="AK48" s="70" t="str">
        <f>IFERROR("Start Date: "&amp;TEXT(INDEX(Gantt!$I:$I, MATCH(AK$5&amp;"-"&amp;$A48,Gantt!$B:$B,0),1),IF(DateFmt="EU","dd/mm/yyyy","mm/dd/yyyy")),"")</f>
        <v/>
      </c>
    </row>
    <row r="49" spans="1:37" ht="22.5" customHeight="1" x14ac:dyDescent="0.15">
      <c r="A49" s="46">
        <f t="shared" si="0"/>
        <v>11</v>
      </c>
      <c r="B49" s="66" t="str">
        <f t="array" ref="B49">IFERROR(INDEX(Gantt!$C:$C, MATCH(E$5&amp;"-"&amp;$A49,Gantt!$B:$B,0),1),"")</f>
        <v/>
      </c>
      <c r="C49" s="67" t="str">
        <f t="array" ref="C49">IFERROR(INDEX(Gantt!$D:$D, MATCH(E$5&amp;"-"&amp;$A49,Gantt!$B:$B,0),1),"")</f>
        <v/>
      </c>
      <c r="D49" s="47"/>
      <c r="E49" s="71" t="str">
        <f>IFERROR("End Date: "&amp;TEXT(INDEX(Gantt!$J:$J, MATCH(E$5&amp;"-"&amp;$A49,Gantt!$B:$B,0),1),IF(DateFmt="EU","dd/mm/yyyy","mm/dd/yyyy")),"")</f>
        <v/>
      </c>
      <c r="F49" s="66" t="str">
        <f t="array" ref="F49">IFERROR(INDEX(Gantt!$C:$C, MATCH(I$5&amp;"-"&amp;$A49,Gantt!$B:$B,0),1),"")</f>
        <v/>
      </c>
      <c r="G49" s="67" t="str">
        <f t="array" ref="G49">IFERROR(INDEX(Gantt!$D:$D, MATCH(I$5&amp;"-"&amp;$A49,Gantt!$B:$B,0),1),"")</f>
        <v/>
      </c>
      <c r="H49" s="47"/>
      <c r="I49" s="71" t="str">
        <f>IFERROR("End Date: "&amp;TEXT(INDEX(Gantt!$J:$J, MATCH(I$5&amp;"-"&amp;$A49,Gantt!$B:$B,0),1),IF(DateFmt="EU","dd/mm/yyyy","mm/dd/yyyy")),"")</f>
        <v/>
      </c>
      <c r="J49" s="66" t="str">
        <f t="array" ref="J49">IFERROR(INDEX(Gantt!$C:$C, MATCH(M$5&amp;"-"&amp;$A49,Gantt!$B:$B,0),1),"")</f>
        <v/>
      </c>
      <c r="K49" s="67" t="str">
        <f t="array" ref="K49">IFERROR(INDEX(Gantt!$D:$D, MATCH(M$5&amp;"-"&amp;$A49,Gantt!$B:$B,0),1),"")</f>
        <v/>
      </c>
      <c r="L49" s="47"/>
      <c r="M49" s="71" t="str">
        <f>IFERROR("End Date: "&amp;TEXT(INDEX(Gantt!$J:$J, MATCH(M$5&amp;"-"&amp;$A49,Gantt!$B:$B,0),1),IF(DateFmt="EU","dd/mm/yyyy","mm/dd/yyyy")),"")</f>
        <v/>
      </c>
      <c r="N49" s="66" t="str">
        <f t="array" ref="N49">IFERROR(INDEX(Gantt!$C:$C, MATCH(Q$5&amp;"-"&amp;$A49,Gantt!$B:$B,0),1),"")</f>
        <v/>
      </c>
      <c r="O49" s="67" t="str">
        <f t="array" ref="O49">IFERROR(INDEX(Gantt!$D:$D, MATCH(Q$5&amp;"-"&amp;$A49,Gantt!$B:$B,0),1),"")</f>
        <v/>
      </c>
      <c r="P49" s="47"/>
      <c r="Q49" s="71" t="str">
        <f>IFERROR("End Date: "&amp;TEXT(INDEX(Gantt!$J:$J, MATCH(Q$5&amp;"-"&amp;$A49,Gantt!$B:$B,0),1),IF(DateFmt="EU","dd/mm/yyyy","mm/dd/yyyy")),"")</f>
        <v/>
      </c>
      <c r="R49" s="66" t="str">
        <f t="array" ref="R49">IFERROR(INDEX(Gantt!$C:$C, MATCH(U$5&amp;"-"&amp;$A49,Gantt!$B:$B,0),1),"")</f>
        <v/>
      </c>
      <c r="S49" s="67" t="str">
        <f t="array" ref="S49">IFERROR(INDEX(Gantt!$D:$D, MATCH(U$5&amp;"-"&amp;$A49,Gantt!$B:$B,0),1),"")</f>
        <v/>
      </c>
      <c r="T49" s="47"/>
      <c r="U49" s="71" t="str">
        <f>IFERROR("End Date: "&amp;TEXT(INDEX(Gantt!$J:$J, MATCH(U$5&amp;"-"&amp;$A49,Gantt!$B:$B,0),1),IF(DateFmt="EU","dd/mm/yyyy","mm/dd/yyyy")),"")</f>
        <v/>
      </c>
      <c r="V49" s="66" t="str">
        <f t="array" ref="V49">IFERROR(INDEX(Gantt!$C:$C, MATCH(Y$5&amp;"-"&amp;$A49,Gantt!$B:$B,0),1),"")</f>
        <v/>
      </c>
      <c r="W49" s="67" t="str">
        <f t="array" ref="W49">IFERROR(INDEX(Gantt!$D:$D, MATCH(Y$5&amp;"-"&amp;$A49,Gantt!$B:$B,0),1),"")</f>
        <v/>
      </c>
      <c r="X49" s="47"/>
      <c r="Y49" s="71" t="str">
        <f>IFERROR("End Date: "&amp;TEXT(INDEX(Gantt!$J:$J, MATCH(Y$5&amp;"-"&amp;$A49,Gantt!$B:$B,0),1),IF(DateFmt="EU","dd/mm/yyyy","mm/dd/yyyy")),"")</f>
        <v/>
      </c>
      <c r="Z49" s="66" t="str">
        <f t="array" ref="Z49">IFERROR(INDEX(Gantt!$C:$C, MATCH(AC$5&amp;"-"&amp;$A49,Gantt!$B:$B,0),1),"")</f>
        <v/>
      </c>
      <c r="AA49" s="67" t="str">
        <f t="array" ref="AA49">IFERROR(INDEX(Gantt!$D:$D, MATCH(AC$5&amp;"-"&amp;$A49,Gantt!$B:$B,0),1),"")</f>
        <v/>
      </c>
      <c r="AB49" s="47"/>
      <c r="AC49" s="71" t="str">
        <f>IFERROR("End Date: "&amp;TEXT(INDEX(Gantt!$J:$J, MATCH(AC$5&amp;"-"&amp;$A49,Gantt!$B:$B,0),1),IF(DateFmt="EU","dd/mm/yyyy","mm/dd/yyyy")),"")</f>
        <v/>
      </c>
      <c r="AD49" s="66" t="str">
        <f t="array" ref="AD49">IFERROR(INDEX(Gantt!$C:$C, MATCH(AG$5&amp;"-"&amp;$A49,Gantt!$B:$B,0),1),"")</f>
        <v/>
      </c>
      <c r="AE49" s="67" t="str">
        <f t="array" ref="AE49">IFERROR(INDEX(Gantt!$D:$D, MATCH(AG$5&amp;"-"&amp;$A49,Gantt!$B:$B,0),1),"")</f>
        <v/>
      </c>
      <c r="AF49" s="47"/>
      <c r="AG49" s="71" t="str">
        <f>IFERROR("End Date: "&amp;TEXT(INDEX(Gantt!$J:$J, MATCH(AG$5&amp;"-"&amp;$A49,Gantt!$B:$B,0),1),IF(DateFmt="EU","dd/mm/yyyy","mm/dd/yyyy")),"")</f>
        <v/>
      </c>
      <c r="AH49" s="66" t="str">
        <f t="array" ref="AH49">IFERROR(INDEX(Gantt!$C:$C, MATCH(AK$5&amp;"-"&amp;$A49,Gantt!$B:$B,0),1),"")</f>
        <v/>
      </c>
      <c r="AI49" s="67" t="str">
        <f t="array" ref="AI49">IFERROR(INDEX(Gantt!$D:$D, MATCH(AK$5&amp;"-"&amp;$A49,Gantt!$B:$B,0),1),"")</f>
        <v/>
      </c>
      <c r="AJ49" s="47"/>
      <c r="AK49" s="71" t="str">
        <f>IFERROR("End Date: "&amp;TEXT(INDEX(Gantt!$J:$J, MATCH(AK$5&amp;"-"&amp;$A49,Gantt!$B:$B,0),1),IF(DateFmt="EU","dd/mm/yyyy","mm/dd/yyyy")),"")</f>
        <v/>
      </c>
    </row>
    <row r="50" spans="1:37" ht="22.5" customHeight="1" x14ac:dyDescent="0.15">
      <c r="A50" s="65">
        <f t="shared" si="0"/>
        <v>12</v>
      </c>
      <c r="B50" s="66" t="str">
        <f t="array" ref="B50">IFERROR(INDEX(Gantt!$C:$C, MATCH(E$5&amp;"-"&amp;$A50,Gantt!$B:$B,0),1),"")</f>
        <v/>
      </c>
      <c r="C50" s="67" t="str">
        <f t="array" ref="C50">IFERROR(INDEX(Gantt!$D:$D, MATCH(E$5&amp;"-"&amp;$A50,Gantt!$B:$B,0),1),"")</f>
        <v/>
      </c>
      <c r="D50" s="47"/>
      <c r="E50" s="68" t="str">
        <f t="array" ref="E50">IFERROR(INDEX(Gantt!$H:$H, MATCH(E$5&amp;"-"&amp;$A50,Gantt!$B:$B,0),1),"")</f>
        <v/>
      </c>
      <c r="F50" s="66" t="str">
        <f t="array" ref="F50">IFERROR(INDEX(Gantt!$C:$C, MATCH(I$5&amp;"-"&amp;$A50,Gantt!$B:$B,0),1),"")</f>
        <v/>
      </c>
      <c r="G50" s="67" t="str">
        <f t="array" ref="G50">IFERROR(INDEX(Gantt!$D:$D, MATCH(I$5&amp;"-"&amp;$A50,Gantt!$B:$B,0),1),"")</f>
        <v/>
      </c>
      <c r="H50" s="47"/>
      <c r="I50" s="68" t="str">
        <f t="array" ref="I50">IFERROR(INDEX(Gantt!$H:$H, MATCH(I$5&amp;"-"&amp;$A50,Gantt!$B:$B,0),1),"")</f>
        <v/>
      </c>
      <c r="J50" s="66" t="str">
        <f t="array" ref="J50">IFERROR(INDEX(Gantt!$C:$C, MATCH(M$5&amp;"-"&amp;$A50,Gantt!$B:$B,0),1),"")</f>
        <v/>
      </c>
      <c r="K50" s="67" t="str">
        <f t="array" ref="K50">IFERROR(INDEX(Gantt!$D:$D, MATCH(M$5&amp;"-"&amp;$A50,Gantt!$B:$B,0),1),"")</f>
        <v/>
      </c>
      <c r="L50" s="47"/>
      <c r="M50" s="68" t="str">
        <f t="array" ref="M50">IFERROR(INDEX(Gantt!$H:$H, MATCH(M$5&amp;"-"&amp;$A50,Gantt!$B:$B,0),1),"")</f>
        <v/>
      </c>
      <c r="N50" s="66" t="str">
        <f t="array" ref="N50">IFERROR(INDEX(Gantt!$C:$C, MATCH(Q$5&amp;"-"&amp;$A50,Gantt!$B:$B,0),1),"")</f>
        <v/>
      </c>
      <c r="O50" s="67" t="str">
        <f t="array" ref="O50">IFERROR(INDEX(Gantt!$D:$D, MATCH(Q$5&amp;"-"&amp;$A50,Gantt!$B:$B,0),1),"")</f>
        <v/>
      </c>
      <c r="P50" s="47"/>
      <c r="Q50" s="68" t="str">
        <f t="array" ref="Q50">IFERROR(INDEX(Gantt!$H:$H, MATCH(Q$5&amp;"-"&amp;$A50,Gantt!$B:$B,0),1),"")</f>
        <v/>
      </c>
      <c r="R50" s="66" t="str">
        <f t="array" ref="R50">IFERROR(INDEX(Gantt!$C:$C, MATCH(U$5&amp;"-"&amp;$A50,Gantt!$B:$B,0),1),"")</f>
        <v/>
      </c>
      <c r="S50" s="67" t="str">
        <f t="array" ref="S50">IFERROR(INDEX(Gantt!$D:$D, MATCH(U$5&amp;"-"&amp;$A50,Gantt!$B:$B,0),1),"")</f>
        <v/>
      </c>
      <c r="T50" s="47"/>
      <c r="U50" s="68" t="str">
        <f t="array" ref="U50">IFERROR(INDEX(Gantt!$H:$H, MATCH(U$5&amp;"-"&amp;$A50,Gantt!$B:$B,0),1),"")</f>
        <v/>
      </c>
      <c r="V50" s="66" t="str">
        <f t="array" ref="V50">IFERROR(INDEX(Gantt!$C:$C, MATCH(Y$5&amp;"-"&amp;$A50,Gantt!$B:$B,0),1),"")</f>
        <v/>
      </c>
      <c r="W50" s="67" t="str">
        <f t="array" ref="W50">IFERROR(INDEX(Gantt!$D:$D, MATCH(Y$5&amp;"-"&amp;$A50,Gantt!$B:$B,0),1),"")</f>
        <v/>
      </c>
      <c r="X50" s="47"/>
      <c r="Y50" s="68" t="str">
        <f t="array" ref="Y50">IFERROR(INDEX(Gantt!$H:$H, MATCH(Y$5&amp;"-"&amp;$A50,Gantt!$B:$B,0),1),"")</f>
        <v/>
      </c>
      <c r="Z50" s="66" t="str">
        <f t="array" ref="Z50">IFERROR(INDEX(Gantt!$C:$C, MATCH(AC$5&amp;"-"&amp;$A50,Gantt!$B:$B,0),1),"")</f>
        <v/>
      </c>
      <c r="AA50" s="67" t="str">
        <f t="array" ref="AA50">IFERROR(INDEX(Gantt!$D:$D, MATCH(AC$5&amp;"-"&amp;$A50,Gantt!$B:$B,0),1),"")</f>
        <v/>
      </c>
      <c r="AB50" s="47"/>
      <c r="AC50" s="68" t="str">
        <f t="array" ref="AC50">IFERROR(INDEX(Gantt!$H:$H, MATCH(AC$5&amp;"-"&amp;$A50,Gantt!$B:$B,0),1),"")</f>
        <v/>
      </c>
      <c r="AD50" s="66" t="str">
        <f t="array" ref="AD50">IFERROR(INDEX(Gantt!$C:$C, MATCH(AG$5&amp;"-"&amp;$A50,Gantt!$B:$B,0),1),"")</f>
        <v/>
      </c>
      <c r="AE50" s="67" t="str">
        <f t="array" ref="AE50">IFERROR(INDEX(Gantt!$D:$D, MATCH(AG$5&amp;"-"&amp;$A50,Gantt!$B:$B,0),1),"")</f>
        <v/>
      </c>
      <c r="AF50" s="47"/>
      <c r="AG50" s="68" t="str">
        <f t="array" ref="AG50">IFERROR(INDEX(Gantt!$H:$H, MATCH(AG$5&amp;"-"&amp;$A50,Gantt!$B:$B,0),1),"")</f>
        <v/>
      </c>
      <c r="AH50" s="66" t="str">
        <f t="array" ref="AH50">IFERROR(INDEX(Gantt!$C:$C, MATCH(AK$5&amp;"-"&amp;$A50,Gantt!$B:$B,0),1),"")</f>
        <v/>
      </c>
      <c r="AI50" s="67" t="str">
        <f t="array" ref="AI50">IFERROR(INDEX(Gantt!$D:$D, MATCH(AK$5&amp;"-"&amp;$A50,Gantt!$B:$B,0),1),"")</f>
        <v/>
      </c>
      <c r="AJ50" s="47"/>
      <c r="AK50" s="68" t="str">
        <f t="array" ref="AK50">IFERROR(INDEX(Gantt!$H:$H, MATCH(AK$5&amp;"-"&amp;$A50,Gantt!$B:$B,0),1),"")</f>
        <v/>
      </c>
    </row>
    <row r="51" spans="1:37" ht="22.5" customHeight="1" x14ac:dyDescent="0.15">
      <c r="A51" s="46">
        <f t="shared" si="0"/>
        <v>12</v>
      </c>
      <c r="B51" s="66" t="str">
        <f t="array" ref="B51">IFERROR(INDEX(Gantt!$C:$C, MATCH(E$5&amp;"-"&amp;$A51,Gantt!$B:$B,0),1),"")</f>
        <v/>
      </c>
      <c r="C51" s="67" t="str">
        <f t="array" ref="C51">IFERROR(INDEX(Gantt!$D:$D, MATCH(E$5&amp;"-"&amp;$A51,Gantt!$B:$B,0),1),"")</f>
        <v/>
      </c>
      <c r="D51" s="47"/>
      <c r="E51" s="69" t="str">
        <f>IFERROR(INDEX(Gantt!$L:$L, MATCH(E$5&amp;"-"&amp;$A51,Gantt!$B:$B,0),1),"")</f>
        <v/>
      </c>
      <c r="F51" s="66" t="str">
        <f t="array" ref="F51">IFERROR(INDEX(Gantt!$C:$C, MATCH(I$5&amp;"-"&amp;$A51,Gantt!$B:$B,0),1),"")</f>
        <v/>
      </c>
      <c r="G51" s="67" t="str">
        <f t="array" ref="G51">IFERROR(INDEX(Gantt!$D:$D, MATCH(I$5&amp;"-"&amp;$A51,Gantt!$B:$B,0),1),"")</f>
        <v/>
      </c>
      <c r="H51" s="47"/>
      <c r="I51" s="69" t="str">
        <f>IFERROR(INDEX(Gantt!$L:$L, MATCH(I$5&amp;"-"&amp;$A51,Gantt!$B:$B,0),1),"")</f>
        <v/>
      </c>
      <c r="J51" s="66" t="str">
        <f t="array" ref="J51">IFERROR(INDEX(Gantt!$C:$C, MATCH(M$5&amp;"-"&amp;$A51,Gantt!$B:$B,0),1),"")</f>
        <v/>
      </c>
      <c r="K51" s="67" t="str">
        <f t="array" ref="K51">IFERROR(INDEX(Gantt!$D:$D, MATCH(M$5&amp;"-"&amp;$A51,Gantt!$B:$B,0),1),"")</f>
        <v/>
      </c>
      <c r="L51" s="47"/>
      <c r="M51" s="69" t="str">
        <f>IFERROR(INDEX(Gantt!$L:$L, MATCH(M$5&amp;"-"&amp;$A51,Gantt!$B:$B,0),1),"")</f>
        <v/>
      </c>
      <c r="N51" s="66" t="str">
        <f t="array" ref="N51">IFERROR(INDEX(Gantt!$C:$C, MATCH(Q$5&amp;"-"&amp;$A51,Gantt!$B:$B,0),1),"")</f>
        <v/>
      </c>
      <c r="O51" s="67" t="str">
        <f t="array" ref="O51">IFERROR(INDEX(Gantt!$D:$D, MATCH(Q$5&amp;"-"&amp;$A51,Gantt!$B:$B,0),1),"")</f>
        <v/>
      </c>
      <c r="P51" s="47"/>
      <c r="Q51" s="69" t="str">
        <f>IFERROR(INDEX(Gantt!$L:$L, MATCH(Q$5&amp;"-"&amp;$A51,Gantt!$B:$B,0),1),"")</f>
        <v/>
      </c>
      <c r="R51" s="66" t="str">
        <f t="array" ref="R51">IFERROR(INDEX(Gantt!$C:$C, MATCH(U$5&amp;"-"&amp;$A51,Gantt!$B:$B,0),1),"")</f>
        <v/>
      </c>
      <c r="S51" s="67" t="str">
        <f t="array" ref="S51">IFERROR(INDEX(Gantt!$D:$D, MATCH(U$5&amp;"-"&amp;$A51,Gantt!$B:$B,0),1),"")</f>
        <v/>
      </c>
      <c r="T51" s="47"/>
      <c r="U51" s="69" t="str">
        <f>IFERROR(INDEX(Gantt!$L:$L, MATCH(U$5&amp;"-"&amp;$A51,Gantt!$B:$B,0),1),"")</f>
        <v/>
      </c>
      <c r="V51" s="66" t="str">
        <f t="array" ref="V51">IFERROR(INDEX(Gantt!$C:$C, MATCH(Y$5&amp;"-"&amp;$A51,Gantt!$B:$B,0),1),"")</f>
        <v/>
      </c>
      <c r="W51" s="67" t="str">
        <f t="array" ref="W51">IFERROR(INDEX(Gantt!$D:$D, MATCH(Y$5&amp;"-"&amp;$A51,Gantt!$B:$B,0),1),"")</f>
        <v/>
      </c>
      <c r="X51" s="47"/>
      <c r="Y51" s="69" t="str">
        <f>IFERROR(INDEX(Gantt!$L:$L, MATCH(Y$5&amp;"-"&amp;$A51,Gantt!$B:$B,0),1),"")</f>
        <v/>
      </c>
      <c r="Z51" s="66" t="str">
        <f t="array" ref="Z51">IFERROR(INDEX(Gantt!$C:$C, MATCH(AC$5&amp;"-"&amp;$A51,Gantt!$B:$B,0),1),"")</f>
        <v/>
      </c>
      <c r="AA51" s="67" t="str">
        <f t="array" ref="AA51">IFERROR(INDEX(Gantt!$D:$D, MATCH(AC$5&amp;"-"&amp;$A51,Gantt!$B:$B,0),1),"")</f>
        <v/>
      </c>
      <c r="AB51" s="47"/>
      <c r="AC51" s="69" t="str">
        <f>IFERROR(INDEX(Gantt!$L:$L, MATCH(AC$5&amp;"-"&amp;$A51,Gantt!$B:$B,0),1),"")</f>
        <v/>
      </c>
      <c r="AD51" s="66" t="str">
        <f t="array" ref="AD51">IFERROR(INDEX(Gantt!$C:$C, MATCH(AG$5&amp;"-"&amp;$A51,Gantt!$B:$B,0),1),"")</f>
        <v/>
      </c>
      <c r="AE51" s="67" t="str">
        <f t="array" ref="AE51">IFERROR(INDEX(Gantt!$D:$D, MATCH(AG$5&amp;"-"&amp;$A51,Gantt!$B:$B,0),1),"")</f>
        <v/>
      </c>
      <c r="AF51" s="47"/>
      <c r="AG51" s="69" t="str">
        <f>IFERROR(INDEX(Gantt!$L:$L, MATCH(AG$5&amp;"-"&amp;$A51,Gantt!$B:$B,0),1),"")</f>
        <v/>
      </c>
      <c r="AH51" s="66" t="str">
        <f t="array" ref="AH51">IFERROR(INDEX(Gantt!$C:$C, MATCH(AK$5&amp;"-"&amp;$A51,Gantt!$B:$B,0),1),"")</f>
        <v/>
      </c>
      <c r="AI51" s="67" t="str">
        <f t="array" ref="AI51">IFERROR(INDEX(Gantt!$D:$D, MATCH(AK$5&amp;"-"&amp;$A51,Gantt!$B:$B,0),1),"")</f>
        <v/>
      </c>
      <c r="AJ51" s="47"/>
      <c r="AK51" s="69" t="str">
        <f>IFERROR(INDEX(Gantt!$L:$L, MATCH(AK$5&amp;"-"&amp;$A51,Gantt!$B:$B,0),1),"")</f>
        <v/>
      </c>
    </row>
    <row r="52" spans="1:37" ht="22.5" customHeight="1" x14ac:dyDescent="0.15">
      <c r="A52" s="46">
        <f t="shared" si="0"/>
        <v>12</v>
      </c>
      <c r="B52" s="66" t="str">
        <f t="array" ref="B52">IFERROR(INDEX(Gantt!$C:$C, MATCH(E$5&amp;"-"&amp;$A52,Gantt!$B:$B,0),1),"")</f>
        <v/>
      </c>
      <c r="C52" s="67" t="str">
        <f t="array" ref="C52">IFERROR(INDEX(Gantt!$D:$D, MATCH(E$5&amp;"-"&amp;$A52,Gantt!$B:$B,0),1),"")</f>
        <v/>
      </c>
      <c r="D52" s="47"/>
      <c r="E52" s="70" t="str">
        <f>IFERROR("Start Date: "&amp;TEXT(INDEX(Gantt!$I:$I, MATCH(E$5&amp;"-"&amp;$A52,Gantt!$B:$B,0),1),IF(DateFmt="EU","dd/mm/yyyy","mm/dd/yyyy")),"")</f>
        <v/>
      </c>
      <c r="F52" s="66" t="str">
        <f t="array" ref="F52">IFERROR(INDEX(Gantt!$C:$C, MATCH(I$5&amp;"-"&amp;$A52,Gantt!$B:$B,0),1),"")</f>
        <v/>
      </c>
      <c r="G52" s="67" t="str">
        <f t="array" ref="G52">IFERROR(INDEX(Gantt!$D:$D, MATCH(I$5&amp;"-"&amp;$A52,Gantt!$B:$B,0),1),"")</f>
        <v/>
      </c>
      <c r="H52" s="47"/>
      <c r="I52" s="70" t="str">
        <f>IFERROR("Start Date: "&amp;TEXT(INDEX(Gantt!$I:$I, MATCH(I$5&amp;"-"&amp;$A52,Gantt!$B:$B,0),1),IF(DateFmt="EU","dd/mm/yyyy","mm/dd/yyyy")),"")</f>
        <v/>
      </c>
      <c r="J52" s="66" t="str">
        <f t="array" ref="J52">IFERROR(INDEX(Gantt!$C:$C, MATCH(M$5&amp;"-"&amp;$A52,Gantt!$B:$B,0),1),"")</f>
        <v/>
      </c>
      <c r="K52" s="67" t="str">
        <f t="array" ref="K52">IFERROR(INDEX(Gantt!$D:$D, MATCH(M$5&amp;"-"&amp;$A52,Gantt!$B:$B,0),1),"")</f>
        <v/>
      </c>
      <c r="L52" s="47"/>
      <c r="M52" s="70" t="str">
        <f>IFERROR("Start Date: "&amp;TEXT(INDEX(Gantt!$I:$I, MATCH(M$5&amp;"-"&amp;$A52,Gantt!$B:$B,0),1),IF(DateFmt="EU","dd/mm/yyyy","mm/dd/yyyy")),"")</f>
        <v/>
      </c>
      <c r="N52" s="66" t="str">
        <f t="array" ref="N52">IFERROR(INDEX(Gantt!$C:$C, MATCH(Q$5&amp;"-"&amp;$A52,Gantt!$B:$B,0),1),"")</f>
        <v/>
      </c>
      <c r="O52" s="67" t="str">
        <f t="array" ref="O52">IFERROR(INDEX(Gantt!$D:$D, MATCH(Q$5&amp;"-"&amp;$A52,Gantt!$B:$B,0),1),"")</f>
        <v/>
      </c>
      <c r="P52" s="47"/>
      <c r="Q52" s="70" t="str">
        <f>IFERROR("Start Date: "&amp;TEXT(INDEX(Gantt!$I:$I, MATCH(Q$5&amp;"-"&amp;$A52,Gantt!$B:$B,0),1),IF(DateFmt="EU","dd/mm/yyyy","mm/dd/yyyy")),"")</f>
        <v/>
      </c>
      <c r="R52" s="66" t="str">
        <f t="array" ref="R52">IFERROR(INDEX(Gantt!$C:$C, MATCH(U$5&amp;"-"&amp;$A52,Gantt!$B:$B,0),1),"")</f>
        <v/>
      </c>
      <c r="S52" s="67" t="str">
        <f t="array" ref="S52">IFERROR(INDEX(Gantt!$D:$D, MATCH(U$5&amp;"-"&amp;$A52,Gantt!$B:$B,0),1),"")</f>
        <v/>
      </c>
      <c r="T52" s="47"/>
      <c r="U52" s="70" t="str">
        <f>IFERROR("Start Date: "&amp;TEXT(INDEX(Gantt!$I:$I, MATCH(U$5&amp;"-"&amp;$A52,Gantt!$B:$B,0),1),IF(DateFmt="EU","dd/mm/yyyy","mm/dd/yyyy")),"")</f>
        <v/>
      </c>
      <c r="V52" s="66" t="str">
        <f t="array" ref="V52">IFERROR(INDEX(Gantt!$C:$C, MATCH(Y$5&amp;"-"&amp;$A52,Gantt!$B:$B,0),1),"")</f>
        <v/>
      </c>
      <c r="W52" s="67" t="str">
        <f t="array" ref="W52">IFERROR(INDEX(Gantt!$D:$D, MATCH(Y$5&amp;"-"&amp;$A52,Gantt!$B:$B,0),1),"")</f>
        <v/>
      </c>
      <c r="X52" s="47"/>
      <c r="Y52" s="70" t="str">
        <f>IFERROR("Start Date: "&amp;TEXT(INDEX(Gantt!$I:$I, MATCH(Y$5&amp;"-"&amp;$A52,Gantt!$B:$B,0),1),IF(DateFmt="EU","dd/mm/yyyy","mm/dd/yyyy")),"")</f>
        <v/>
      </c>
      <c r="Z52" s="66" t="str">
        <f t="array" ref="Z52">IFERROR(INDEX(Gantt!$C:$C, MATCH(AC$5&amp;"-"&amp;$A52,Gantt!$B:$B,0),1),"")</f>
        <v/>
      </c>
      <c r="AA52" s="67" t="str">
        <f t="array" ref="AA52">IFERROR(INDEX(Gantt!$D:$D, MATCH(AC$5&amp;"-"&amp;$A52,Gantt!$B:$B,0),1),"")</f>
        <v/>
      </c>
      <c r="AB52" s="47"/>
      <c r="AC52" s="70" t="str">
        <f>IFERROR("Start Date: "&amp;TEXT(INDEX(Gantt!$I:$I, MATCH(AC$5&amp;"-"&amp;$A52,Gantt!$B:$B,0),1),IF(DateFmt="EU","dd/mm/yyyy","mm/dd/yyyy")),"")</f>
        <v/>
      </c>
      <c r="AD52" s="66" t="str">
        <f t="array" ref="AD52">IFERROR(INDEX(Gantt!$C:$C, MATCH(AG$5&amp;"-"&amp;$A52,Gantt!$B:$B,0),1),"")</f>
        <v/>
      </c>
      <c r="AE52" s="67" t="str">
        <f t="array" ref="AE52">IFERROR(INDEX(Gantt!$D:$D, MATCH(AG$5&amp;"-"&amp;$A52,Gantt!$B:$B,0),1),"")</f>
        <v/>
      </c>
      <c r="AF52" s="47"/>
      <c r="AG52" s="70" t="str">
        <f>IFERROR("Start Date: "&amp;TEXT(INDEX(Gantt!$I:$I, MATCH(AG$5&amp;"-"&amp;$A52,Gantt!$B:$B,0),1),IF(DateFmt="EU","dd/mm/yyyy","mm/dd/yyyy")),"")</f>
        <v/>
      </c>
      <c r="AH52" s="66" t="str">
        <f t="array" ref="AH52">IFERROR(INDEX(Gantt!$C:$C, MATCH(AK$5&amp;"-"&amp;$A52,Gantt!$B:$B,0),1),"")</f>
        <v/>
      </c>
      <c r="AI52" s="67" t="str">
        <f t="array" ref="AI52">IFERROR(INDEX(Gantt!$D:$D, MATCH(AK$5&amp;"-"&amp;$A52,Gantt!$B:$B,0),1),"")</f>
        <v/>
      </c>
      <c r="AJ52" s="47"/>
      <c r="AK52" s="70" t="str">
        <f>IFERROR("Start Date: "&amp;TEXT(INDEX(Gantt!$I:$I, MATCH(AK$5&amp;"-"&amp;$A52,Gantt!$B:$B,0),1),IF(DateFmt="EU","dd/mm/yyyy","mm/dd/yyyy")),"")</f>
        <v/>
      </c>
    </row>
    <row r="53" spans="1:37" ht="22.5" customHeight="1" x14ac:dyDescent="0.15">
      <c r="A53" s="46">
        <f t="shared" si="0"/>
        <v>12</v>
      </c>
      <c r="B53" s="66" t="str">
        <f t="array" ref="B53">IFERROR(INDEX(Gantt!$C:$C, MATCH(E$5&amp;"-"&amp;$A53,Gantt!$B:$B,0),1),"")</f>
        <v/>
      </c>
      <c r="C53" s="67" t="str">
        <f t="array" ref="C53">IFERROR(INDEX(Gantt!$D:$D, MATCH(E$5&amp;"-"&amp;$A53,Gantt!$B:$B,0),1),"")</f>
        <v/>
      </c>
      <c r="D53" s="47"/>
      <c r="E53" s="71" t="str">
        <f>IFERROR("End Date: "&amp;TEXT(INDEX(Gantt!$J:$J, MATCH(E$5&amp;"-"&amp;$A53,Gantt!$B:$B,0),1),IF(DateFmt="EU","dd/mm/yyyy","mm/dd/yyyy")),"")</f>
        <v/>
      </c>
      <c r="F53" s="66" t="str">
        <f t="array" ref="F53">IFERROR(INDEX(Gantt!$C:$C, MATCH(I$5&amp;"-"&amp;$A53,Gantt!$B:$B,0),1),"")</f>
        <v/>
      </c>
      <c r="G53" s="67" t="str">
        <f t="array" ref="G53">IFERROR(INDEX(Gantt!$D:$D, MATCH(I$5&amp;"-"&amp;$A53,Gantt!$B:$B,0),1),"")</f>
        <v/>
      </c>
      <c r="H53" s="47"/>
      <c r="I53" s="71" t="str">
        <f>IFERROR("End Date: "&amp;TEXT(INDEX(Gantt!$J:$J, MATCH(I$5&amp;"-"&amp;$A53,Gantt!$B:$B,0),1),IF(DateFmt="EU","dd/mm/yyyy","mm/dd/yyyy")),"")</f>
        <v/>
      </c>
      <c r="J53" s="66" t="str">
        <f t="array" ref="J53">IFERROR(INDEX(Gantt!$C:$C, MATCH(M$5&amp;"-"&amp;$A53,Gantt!$B:$B,0),1),"")</f>
        <v/>
      </c>
      <c r="K53" s="67" t="str">
        <f t="array" ref="K53">IFERROR(INDEX(Gantt!$D:$D, MATCH(M$5&amp;"-"&amp;$A53,Gantt!$B:$B,0),1),"")</f>
        <v/>
      </c>
      <c r="L53" s="47"/>
      <c r="M53" s="71" t="str">
        <f>IFERROR("End Date: "&amp;TEXT(INDEX(Gantt!$J:$J, MATCH(M$5&amp;"-"&amp;$A53,Gantt!$B:$B,0),1),IF(DateFmt="EU","dd/mm/yyyy","mm/dd/yyyy")),"")</f>
        <v/>
      </c>
      <c r="N53" s="66" t="str">
        <f t="array" ref="N53">IFERROR(INDEX(Gantt!$C:$C, MATCH(Q$5&amp;"-"&amp;$A53,Gantt!$B:$B,0),1),"")</f>
        <v/>
      </c>
      <c r="O53" s="67" t="str">
        <f t="array" ref="O53">IFERROR(INDEX(Gantt!$D:$D, MATCH(Q$5&amp;"-"&amp;$A53,Gantt!$B:$B,0),1),"")</f>
        <v/>
      </c>
      <c r="P53" s="47"/>
      <c r="Q53" s="71" t="str">
        <f>IFERROR("End Date: "&amp;TEXT(INDEX(Gantt!$J:$J, MATCH(Q$5&amp;"-"&amp;$A53,Gantt!$B:$B,0),1),IF(DateFmt="EU","dd/mm/yyyy","mm/dd/yyyy")),"")</f>
        <v/>
      </c>
      <c r="R53" s="66" t="str">
        <f t="array" ref="R53">IFERROR(INDEX(Gantt!$C:$C, MATCH(U$5&amp;"-"&amp;$A53,Gantt!$B:$B,0),1),"")</f>
        <v/>
      </c>
      <c r="S53" s="67" t="str">
        <f t="array" ref="S53">IFERROR(INDEX(Gantt!$D:$D, MATCH(U$5&amp;"-"&amp;$A53,Gantt!$B:$B,0),1),"")</f>
        <v/>
      </c>
      <c r="T53" s="47"/>
      <c r="U53" s="71" t="str">
        <f>IFERROR("End Date: "&amp;TEXT(INDEX(Gantt!$J:$J, MATCH(U$5&amp;"-"&amp;$A53,Gantt!$B:$B,0),1),IF(DateFmt="EU","dd/mm/yyyy","mm/dd/yyyy")),"")</f>
        <v/>
      </c>
      <c r="V53" s="66" t="str">
        <f t="array" ref="V53">IFERROR(INDEX(Gantt!$C:$C, MATCH(Y$5&amp;"-"&amp;$A53,Gantt!$B:$B,0),1),"")</f>
        <v/>
      </c>
      <c r="W53" s="67" t="str">
        <f t="array" ref="W53">IFERROR(INDEX(Gantt!$D:$D, MATCH(Y$5&amp;"-"&amp;$A53,Gantt!$B:$B,0),1),"")</f>
        <v/>
      </c>
      <c r="X53" s="47"/>
      <c r="Y53" s="71" t="str">
        <f>IFERROR("End Date: "&amp;TEXT(INDEX(Gantt!$J:$J, MATCH(Y$5&amp;"-"&amp;$A53,Gantt!$B:$B,0),1),IF(DateFmt="EU","dd/mm/yyyy","mm/dd/yyyy")),"")</f>
        <v/>
      </c>
      <c r="Z53" s="66" t="str">
        <f t="array" ref="Z53">IFERROR(INDEX(Gantt!$C:$C, MATCH(AC$5&amp;"-"&amp;$A53,Gantt!$B:$B,0),1),"")</f>
        <v/>
      </c>
      <c r="AA53" s="67" t="str">
        <f t="array" ref="AA53">IFERROR(INDEX(Gantt!$D:$D, MATCH(AC$5&amp;"-"&amp;$A53,Gantt!$B:$B,0),1),"")</f>
        <v/>
      </c>
      <c r="AB53" s="47"/>
      <c r="AC53" s="71" t="str">
        <f>IFERROR("End Date: "&amp;TEXT(INDEX(Gantt!$J:$J, MATCH(AC$5&amp;"-"&amp;$A53,Gantt!$B:$B,0),1),IF(DateFmt="EU","dd/mm/yyyy","mm/dd/yyyy")),"")</f>
        <v/>
      </c>
      <c r="AD53" s="66" t="str">
        <f t="array" ref="AD53">IFERROR(INDEX(Gantt!$C:$C, MATCH(AG$5&amp;"-"&amp;$A53,Gantt!$B:$B,0),1),"")</f>
        <v/>
      </c>
      <c r="AE53" s="67" t="str">
        <f t="array" ref="AE53">IFERROR(INDEX(Gantt!$D:$D, MATCH(AG$5&amp;"-"&amp;$A53,Gantt!$B:$B,0),1),"")</f>
        <v/>
      </c>
      <c r="AF53" s="47"/>
      <c r="AG53" s="71" t="str">
        <f>IFERROR("End Date: "&amp;TEXT(INDEX(Gantt!$J:$J, MATCH(AG$5&amp;"-"&amp;$A53,Gantt!$B:$B,0),1),IF(DateFmt="EU","dd/mm/yyyy","mm/dd/yyyy")),"")</f>
        <v/>
      </c>
      <c r="AH53" s="66" t="str">
        <f t="array" ref="AH53">IFERROR(INDEX(Gantt!$C:$C, MATCH(AK$5&amp;"-"&amp;$A53,Gantt!$B:$B,0),1),"")</f>
        <v/>
      </c>
      <c r="AI53" s="67" t="str">
        <f t="array" ref="AI53">IFERROR(INDEX(Gantt!$D:$D, MATCH(AK$5&amp;"-"&amp;$A53,Gantt!$B:$B,0),1),"")</f>
        <v/>
      </c>
      <c r="AJ53" s="47"/>
      <c r="AK53" s="71" t="str">
        <f>IFERROR("End Date: "&amp;TEXT(INDEX(Gantt!$J:$J, MATCH(AK$5&amp;"-"&amp;$A53,Gantt!$B:$B,0),1),IF(DateFmt="EU","dd/mm/yyyy","mm/dd/yyyy")),"")</f>
        <v/>
      </c>
    </row>
    <row r="54" spans="1:37" ht="22.5" customHeight="1" x14ac:dyDescent="0.15">
      <c r="A54" s="65">
        <f t="shared" si="0"/>
        <v>13</v>
      </c>
      <c r="B54" s="66" t="str">
        <f t="array" ref="B54">IFERROR(INDEX(Gantt!$C:$C, MATCH(E$5&amp;"-"&amp;$A54,Gantt!$B:$B,0),1),"")</f>
        <v/>
      </c>
      <c r="C54" s="67" t="str">
        <f t="array" ref="C54">IFERROR(INDEX(Gantt!$D:$D, MATCH(E$5&amp;"-"&amp;$A54,Gantt!$B:$B,0),1),"")</f>
        <v/>
      </c>
      <c r="D54" s="47"/>
      <c r="E54" s="68" t="str">
        <f t="array" ref="E54">IFERROR(INDEX(Gantt!$H:$H, MATCH(E$5&amp;"-"&amp;$A54,Gantt!$B:$B,0),1),"")</f>
        <v/>
      </c>
      <c r="F54" s="66" t="str">
        <f t="array" ref="F54">IFERROR(INDEX(Gantt!$C:$C, MATCH(I$5&amp;"-"&amp;$A54,Gantt!$B:$B,0),1),"")</f>
        <v/>
      </c>
      <c r="G54" s="67" t="str">
        <f t="array" ref="G54">IFERROR(INDEX(Gantt!$D:$D, MATCH(I$5&amp;"-"&amp;$A54,Gantt!$B:$B,0),1),"")</f>
        <v/>
      </c>
      <c r="H54" s="47"/>
      <c r="I54" s="68" t="str">
        <f t="array" ref="I54">IFERROR(INDEX(Gantt!$H:$H, MATCH(I$5&amp;"-"&amp;$A54,Gantt!$B:$B,0),1),"")</f>
        <v/>
      </c>
      <c r="J54" s="66" t="str">
        <f t="array" ref="J54">IFERROR(INDEX(Gantt!$C:$C, MATCH(M$5&amp;"-"&amp;$A54,Gantt!$B:$B,0),1),"")</f>
        <v/>
      </c>
      <c r="K54" s="67" t="str">
        <f t="array" ref="K54">IFERROR(INDEX(Gantt!$D:$D, MATCH(M$5&amp;"-"&amp;$A54,Gantt!$B:$B,0),1),"")</f>
        <v/>
      </c>
      <c r="L54" s="47"/>
      <c r="M54" s="68" t="str">
        <f t="array" ref="M54">IFERROR(INDEX(Gantt!$H:$H, MATCH(M$5&amp;"-"&amp;$A54,Gantt!$B:$B,0),1),"")</f>
        <v/>
      </c>
      <c r="N54" s="66" t="str">
        <f t="array" ref="N54">IFERROR(INDEX(Gantt!$C:$C, MATCH(Q$5&amp;"-"&amp;$A54,Gantt!$B:$B,0),1),"")</f>
        <v/>
      </c>
      <c r="O54" s="67" t="str">
        <f t="array" ref="O54">IFERROR(INDEX(Gantt!$D:$D, MATCH(Q$5&amp;"-"&amp;$A54,Gantt!$B:$B,0),1),"")</f>
        <v/>
      </c>
      <c r="P54" s="47"/>
      <c r="Q54" s="68" t="str">
        <f t="array" ref="Q54">IFERROR(INDEX(Gantt!$H:$H, MATCH(Q$5&amp;"-"&amp;$A54,Gantt!$B:$B,0),1),"")</f>
        <v/>
      </c>
      <c r="R54" s="66" t="str">
        <f t="array" ref="R54">IFERROR(INDEX(Gantt!$C:$C, MATCH(U$5&amp;"-"&amp;$A54,Gantt!$B:$B,0),1),"")</f>
        <v/>
      </c>
      <c r="S54" s="67" t="str">
        <f t="array" ref="S54">IFERROR(INDEX(Gantt!$D:$D, MATCH(U$5&amp;"-"&amp;$A54,Gantt!$B:$B,0),1),"")</f>
        <v/>
      </c>
      <c r="T54" s="47"/>
      <c r="U54" s="68" t="str">
        <f t="array" ref="U54">IFERROR(INDEX(Gantt!$H:$H, MATCH(U$5&amp;"-"&amp;$A54,Gantt!$B:$B,0),1),"")</f>
        <v/>
      </c>
      <c r="V54" s="66" t="str">
        <f t="array" ref="V54">IFERROR(INDEX(Gantt!$C:$C, MATCH(Y$5&amp;"-"&amp;$A54,Gantt!$B:$B,0),1),"")</f>
        <v/>
      </c>
      <c r="W54" s="67" t="str">
        <f t="array" ref="W54">IFERROR(INDEX(Gantt!$D:$D, MATCH(Y$5&amp;"-"&amp;$A54,Gantt!$B:$B,0),1),"")</f>
        <v/>
      </c>
      <c r="X54" s="47"/>
      <c r="Y54" s="68" t="str">
        <f t="array" ref="Y54">IFERROR(INDEX(Gantt!$H:$H, MATCH(Y$5&amp;"-"&amp;$A54,Gantt!$B:$B,0),1),"")</f>
        <v/>
      </c>
      <c r="Z54" s="66" t="str">
        <f t="array" ref="Z54">IFERROR(INDEX(Gantt!$C:$C, MATCH(AC$5&amp;"-"&amp;$A54,Gantt!$B:$B,0),1),"")</f>
        <v/>
      </c>
      <c r="AA54" s="67" t="str">
        <f t="array" ref="AA54">IFERROR(INDEX(Gantt!$D:$D, MATCH(AC$5&amp;"-"&amp;$A54,Gantt!$B:$B,0),1),"")</f>
        <v/>
      </c>
      <c r="AB54" s="47"/>
      <c r="AC54" s="68" t="str">
        <f t="array" ref="AC54">IFERROR(INDEX(Gantt!$H:$H, MATCH(AC$5&amp;"-"&amp;$A54,Gantt!$B:$B,0),1),"")</f>
        <v/>
      </c>
      <c r="AD54" s="66" t="str">
        <f t="array" ref="AD54">IFERROR(INDEX(Gantt!$C:$C, MATCH(AG$5&amp;"-"&amp;$A54,Gantt!$B:$B,0),1),"")</f>
        <v/>
      </c>
      <c r="AE54" s="67" t="str">
        <f t="array" ref="AE54">IFERROR(INDEX(Gantt!$D:$D, MATCH(AG$5&amp;"-"&amp;$A54,Gantt!$B:$B,0),1),"")</f>
        <v/>
      </c>
      <c r="AF54" s="47"/>
      <c r="AG54" s="68" t="str">
        <f t="array" ref="AG54">IFERROR(INDEX(Gantt!$H:$H, MATCH(AG$5&amp;"-"&amp;$A54,Gantt!$B:$B,0),1),"")</f>
        <v/>
      </c>
      <c r="AH54" s="66" t="str">
        <f t="array" ref="AH54">IFERROR(INDEX(Gantt!$C:$C, MATCH(AK$5&amp;"-"&amp;$A54,Gantt!$B:$B,0),1),"")</f>
        <v/>
      </c>
      <c r="AI54" s="67" t="str">
        <f t="array" ref="AI54">IFERROR(INDEX(Gantt!$D:$D, MATCH(AK$5&amp;"-"&amp;$A54,Gantt!$B:$B,0),1),"")</f>
        <v/>
      </c>
      <c r="AJ54" s="47"/>
      <c r="AK54" s="68" t="str">
        <f t="array" ref="AK54">IFERROR(INDEX(Gantt!$H:$H, MATCH(AK$5&amp;"-"&amp;$A54,Gantt!$B:$B,0),1),"")</f>
        <v/>
      </c>
    </row>
    <row r="55" spans="1:37" ht="22.5" customHeight="1" x14ac:dyDescent="0.15">
      <c r="A55" s="46">
        <f t="shared" si="0"/>
        <v>13</v>
      </c>
      <c r="B55" s="66" t="str">
        <f t="array" ref="B55">IFERROR(INDEX(Gantt!$C:$C, MATCH(E$5&amp;"-"&amp;$A55,Gantt!$B:$B,0),1),"")</f>
        <v/>
      </c>
      <c r="C55" s="67" t="str">
        <f t="array" ref="C55">IFERROR(INDEX(Gantt!$D:$D, MATCH(E$5&amp;"-"&amp;$A55,Gantt!$B:$B,0),1),"")</f>
        <v/>
      </c>
      <c r="D55" s="47"/>
      <c r="E55" s="69" t="str">
        <f>IFERROR(INDEX(Gantt!$L:$L, MATCH(E$5&amp;"-"&amp;$A55,Gantt!$B:$B,0),1),"")</f>
        <v/>
      </c>
      <c r="F55" s="66" t="str">
        <f t="array" ref="F55">IFERROR(INDEX(Gantt!$C:$C, MATCH(I$5&amp;"-"&amp;$A55,Gantt!$B:$B,0),1),"")</f>
        <v/>
      </c>
      <c r="G55" s="67" t="str">
        <f t="array" ref="G55">IFERROR(INDEX(Gantt!$D:$D, MATCH(I$5&amp;"-"&amp;$A55,Gantt!$B:$B,0),1),"")</f>
        <v/>
      </c>
      <c r="H55" s="47"/>
      <c r="I55" s="69" t="str">
        <f>IFERROR(INDEX(Gantt!$L:$L, MATCH(I$5&amp;"-"&amp;$A55,Gantt!$B:$B,0),1),"")</f>
        <v/>
      </c>
      <c r="J55" s="66" t="str">
        <f t="array" ref="J55">IFERROR(INDEX(Gantt!$C:$C, MATCH(M$5&amp;"-"&amp;$A55,Gantt!$B:$B,0),1),"")</f>
        <v/>
      </c>
      <c r="K55" s="67" t="str">
        <f t="array" ref="K55">IFERROR(INDEX(Gantt!$D:$D, MATCH(M$5&amp;"-"&amp;$A55,Gantt!$B:$B,0),1),"")</f>
        <v/>
      </c>
      <c r="L55" s="47"/>
      <c r="M55" s="69" t="str">
        <f>IFERROR(INDEX(Gantt!$L:$L, MATCH(M$5&amp;"-"&amp;$A55,Gantt!$B:$B,0),1),"")</f>
        <v/>
      </c>
      <c r="N55" s="66" t="str">
        <f t="array" ref="N55">IFERROR(INDEX(Gantt!$C:$C, MATCH(Q$5&amp;"-"&amp;$A55,Gantt!$B:$B,0),1),"")</f>
        <v/>
      </c>
      <c r="O55" s="67" t="str">
        <f t="array" ref="O55">IFERROR(INDEX(Gantt!$D:$D, MATCH(Q$5&amp;"-"&amp;$A55,Gantt!$B:$B,0),1),"")</f>
        <v/>
      </c>
      <c r="P55" s="47"/>
      <c r="Q55" s="69" t="str">
        <f>IFERROR(INDEX(Gantt!$L:$L, MATCH(Q$5&amp;"-"&amp;$A55,Gantt!$B:$B,0),1),"")</f>
        <v/>
      </c>
      <c r="R55" s="66" t="str">
        <f t="array" ref="R55">IFERROR(INDEX(Gantt!$C:$C, MATCH(U$5&amp;"-"&amp;$A55,Gantt!$B:$B,0),1),"")</f>
        <v/>
      </c>
      <c r="S55" s="67" t="str">
        <f t="array" ref="S55">IFERROR(INDEX(Gantt!$D:$D, MATCH(U$5&amp;"-"&amp;$A55,Gantt!$B:$B,0),1),"")</f>
        <v/>
      </c>
      <c r="T55" s="47"/>
      <c r="U55" s="69" t="str">
        <f>IFERROR(INDEX(Gantt!$L:$L, MATCH(U$5&amp;"-"&amp;$A55,Gantt!$B:$B,0),1),"")</f>
        <v/>
      </c>
      <c r="V55" s="66" t="str">
        <f t="array" ref="V55">IFERROR(INDEX(Gantt!$C:$C, MATCH(Y$5&amp;"-"&amp;$A55,Gantt!$B:$B,0),1),"")</f>
        <v/>
      </c>
      <c r="W55" s="67" t="str">
        <f t="array" ref="W55">IFERROR(INDEX(Gantt!$D:$D, MATCH(Y$5&amp;"-"&amp;$A55,Gantt!$B:$B,0),1),"")</f>
        <v/>
      </c>
      <c r="X55" s="47"/>
      <c r="Y55" s="69" t="str">
        <f>IFERROR(INDEX(Gantt!$L:$L, MATCH(Y$5&amp;"-"&amp;$A55,Gantt!$B:$B,0),1),"")</f>
        <v/>
      </c>
      <c r="Z55" s="66" t="str">
        <f t="array" ref="Z55">IFERROR(INDEX(Gantt!$C:$C, MATCH(AC$5&amp;"-"&amp;$A55,Gantt!$B:$B,0),1),"")</f>
        <v/>
      </c>
      <c r="AA55" s="67" t="str">
        <f t="array" ref="AA55">IFERROR(INDEX(Gantt!$D:$D, MATCH(AC$5&amp;"-"&amp;$A55,Gantt!$B:$B,0),1),"")</f>
        <v/>
      </c>
      <c r="AB55" s="47"/>
      <c r="AC55" s="69" t="str">
        <f>IFERROR(INDEX(Gantt!$L:$L, MATCH(AC$5&amp;"-"&amp;$A55,Gantt!$B:$B,0),1),"")</f>
        <v/>
      </c>
      <c r="AD55" s="66" t="str">
        <f t="array" ref="AD55">IFERROR(INDEX(Gantt!$C:$C, MATCH(AG$5&amp;"-"&amp;$A55,Gantt!$B:$B,0),1),"")</f>
        <v/>
      </c>
      <c r="AE55" s="67" t="str">
        <f t="array" ref="AE55">IFERROR(INDEX(Gantt!$D:$D, MATCH(AG$5&amp;"-"&amp;$A55,Gantt!$B:$B,0),1),"")</f>
        <v/>
      </c>
      <c r="AF55" s="47"/>
      <c r="AG55" s="69" t="str">
        <f>IFERROR(INDEX(Gantt!$L:$L, MATCH(AG$5&amp;"-"&amp;$A55,Gantt!$B:$B,0),1),"")</f>
        <v/>
      </c>
      <c r="AH55" s="66" t="str">
        <f t="array" ref="AH55">IFERROR(INDEX(Gantt!$C:$C, MATCH(AK$5&amp;"-"&amp;$A55,Gantt!$B:$B,0),1),"")</f>
        <v/>
      </c>
      <c r="AI55" s="67" t="str">
        <f t="array" ref="AI55">IFERROR(INDEX(Gantt!$D:$D, MATCH(AK$5&amp;"-"&amp;$A55,Gantt!$B:$B,0),1),"")</f>
        <v/>
      </c>
      <c r="AJ55" s="47"/>
      <c r="AK55" s="69" t="str">
        <f>IFERROR(INDEX(Gantt!$L:$L, MATCH(AK$5&amp;"-"&amp;$A55,Gantt!$B:$B,0),1),"")</f>
        <v/>
      </c>
    </row>
    <row r="56" spans="1:37" ht="22.5" customHeight="1" x14ac:dyDescent="0.15">
      <c r="A56" s="46">
        <f t="shared" si="0"/>
        <v>13</v>
      </c>
      <c r="B56" s="66" t="str">
        <f t="array" ref="B56">IFERROR(INDEX(Gantt!$C:$C, MATCH(E$5&amp;"-"&amp;$A56,Gantt!$B:$B,0),1),"")</f>
        <v/>
      </c>
      <c r="C56" s="67" t="str">
        <f t="array" ref="C56">IFERROR(INDEX(Gantt!$D:$D, MATCH(E$5&amp;"-"&amp;$A56,Gantt!$B:$B,0),1),"")</f>
        <v/>
      </c>
      <c r="D56" s="47"/>
      <c r="E56" s="70" t="str">
        <f>IFERROR("Start Date: "&amp;TEXT(INDEX(Gantt!$I:$I, MATCH(E$5&amp;"-"&amp;$A56,Gantt!$B:$B,0),1),IF(DateFmt="EU","dd/mm/yyyy","mm/dd/yyyy")),"")</f>
        <v/>
      </c>
      <c r="F56" s="66" t="str">
        <f t="array" ref="F56">IFERROR(INDEX(Gantt!$C:$C, MATCH(I$5&amp;"-"&amp;$A56,Gantt!$B:$B,0),1),"")</f>
        <v/>
      </c>
      <c r="G56" s="67" t="str">
        <f t="array" ref="G56">IFERROR(INDEX(Gantt!$D:$D, MATCH(I$5&amp;"-"&amp;$A56,Gantt!$B:$B,0),1),"")</f>
        <v/>
      </c>
      <c r="H56" s="47"/>
      <c r="I56" s="70" t="str">
        <f>IFERROR("Start Date: "&amp;TEXT(INDEX(Gantt!$I:$I, MATCH(I$5&amp;"-"&amp;$A56,Gantt!$B:$B,0),1),IF(DateFmt="EU","dd/mm/yyyy","mm/dd/yyyy")),"")</f>
        <v/>
      </c>
      <c r="J56" s="66" t="str">
        <f t="array" ref="J56">IFERROR(INDEX(Gantt!$C:$C, MATCH(M$5&amp;"-"&amp;$A56,Gantt!$B:$B,0),1),"")</f>
        <v/>
      </c>
      <c r="K56" s="67" t="str">
        <f t="array" ref="K56">IFERROR(INDEX(Gantt!$D:$D, MATCH(M$5&amp;"-"&amp;$A56,Gantt!$B:$B,0),1),"")</f>
        <v/>
      </c>
      <c r="L56" s="47"/>
      <c r="M56" s="70" t="str">
        <f>IFERROR("Start Date: "&amp;TEXT(INDEX(Gantt!$I:$I, MATCH(M$5&amp;"-"&amp;$A56,Gantt!$B:$B,0),1),IF(DateFmt="EU","dd/mm/yyyy","mm/dd/yyyy")),"")</f>
        <v/>
      </c>
      <c r="N56" s="66" t="str">
        <f t="array" ref="N56">IFERROR(INDEX(Gantt!$C:$C, MATCH(Q$5&amp;"-"&amp;$A56,Gantt!$B:$B,0),1),"")</f>
        <v/>
      </c>
      <c r="O56" s="67" t="str">
        <f t="array" ref="O56">IFERROR(INDEX(Gantt!$D:$D, MATCH(Q$5&amp;"-"&amp;$A56,Gantt!$B:$B,0),1),"")</f>
        <v/>
      </c>
      <c r="P56" s="47"/>
      <c r="Q56" s="70" t="str">
        <f>IFERROR("Start Date: "&amp;TEXT(INDEX(Gantt!$I:$I, MATCH(Q$5&amp;"-"&amp;$A56,Gantt!$B:$B,0),1),IF(DateFmt="EU","dd/mm/yyyy","mm/dd/yyyy")),"")</f>
        <v/>
      </c>
      <c r="R56" s="66" t="str">
        <f t="array" ref="R56">IFERROR(INDEX(Gantt!$C:$C, MATCH(U$5&amp;"-"&amp;$A56,Gantt!$B:$B,0),1),"")</f>
        <v/>
      </c>
      <c r="S56" s="67" t="str">
        <f t="array" ref="S56">IFERROR(INDEX(Gantt!$D:$D, MATCH(U$5&amp;"-"&amp;$A56,Gantt!$B:$B,0),1),"")</f>
        <v/>
      </c>
      <c r="T56" s="47"/>
      <c r="U56" s="70" t="str">
        <f>IFERROR("Start Date: "&amp;TEXT(INDEX(Gantt!$I:$I, MATCH(U$5&amp;"-"&amp;$A56,Gantt!$B:$B,0),1),IF(DateFmt="EU","dd/mm/yyyy","mm/dd/yyyy")),"")</f>
        <v/>
      </c>
      <c r="V56" s="66" t="str">
        <f t="array" ref="V56">IFERROR(INDEX(Gantt!$C:$C, MATCH(Y$5&amp;"-"&amp;$A56,Gantt!$B:$B,0),1),"")</f>
        <v/>
      </c>
      <c r="W56" s="67" t="str">
        <f t="array" ref="W56">IFERROR(INDEX(Gantt!$D:$D, MATCH(Y$5&amp;"-"&amp;$A56,Gantt!$B:$B,0),1),"")</f>
        <v/>
      </c>
      <c r="X56" s="47"/>
      <c r="Y56" s="70" t="str">
        <f>IFERROR("Start Date: "&amp;TEXT(INDEX(Gantt!$I:$I, MATCH(Y$5&amp;"-"&amp;$A56,Gantt!$B:$B,0),1),IF(DateFmt="EU","dd/mm/yyyy","mm/dd/yyyy")),"")</f>
        <v/>
      </c>
      <c r="Z56" s="66" t="str">
        <f t="array" ref="Z56">IFERROR(INDEX(Gantt!$C:$C, MATCH(AC$5&amp;"-"&amp;$A56,Gantt!$B:$B,0),1),"")</f>
        <v/>
      </c>
      <c r="AA56" s="67" t="str">
        <f t="array" ref="AA56">IFERROR(INDEX(Gantt!$D:$D, MATCH(AC$5&amp;"-"&amp;$A56,Gantt!$B:$B,0),1),"")</f>
        <v/>
      </c>
      <c r="AB56" s="47"/>
      <c r="AC56" s="70" t="str">
        <f>IFERROR("Start Date: "&amp;TEXT(INDEX(Gantt!$I:$I, MATCH(AC$5&amp;"-"&amp;$A56,Gantt!$B:$B,0),1),IF(DateFmt="EU","dd/mm/yyyy","mm/dd/yyyy")),"")</f>
        <v/>
      </c>
      <c r="AD56" s="66" t="str">
        <f t="array" ref="AD56">IFERROR(INDEX(Gantt!$C:$C, MATCH(AG$5&amp;"-"&amp;$A56,Gantt!$B:$B,0),1),"")</f>
        <v/>
      </c>
      <c r="AE56" s="67" t="str">
        <f t="array" ref="AE56">IFERROR(INDEX(Gantt!$D:$D, MATCH(AG$5&amp;"-"&amp;$A56,Gantt!$B:$B,0),1),"")</f>
        <v/>
      </c>
      <c r="AF56" s="47"/>
      <c r="AG56" s="70" t="str">
        <f>IFERROR("Start Date: "&amp;TEXT(INDEX(Gantt!$I:$I, MATCH(AG$5&amp;"-"&amp;$A56,Gantt!$B:$B,0),1),IF(DateFmt="EU","dd/mm/yyyy","mm/dd/yyyy")),"")</f>
        <v/>
      </c>
      <c r="AH56" s="66" t="str">
        <f t="array" ref="AH56">IFERROR(INDEX(Gantt!$C:$C, MATCH(AK$5&amp;"-"&amp;$A56,Gantt!$B:$B,0),1),"")</f>
        <v/>
      </c>
      <c r="AI56" s="67" t="str">
        <f t="array" ref="AI56">IFERROR(INDEX(Gantt!$D:$D, MATCH(AK$5&amp;"-"&amp;$A56,Gantt!$B:$B,0),1),"")</f>
        <v/>
      </c>
      <c r="AJ56" s="47"/>
      <c r="AK56" s="70" t="str">
        <f>IFERROR("Start Date: "&amp;TEXT(INDEX(Gantt!$I:$I, MATCH(AK$5&amp;"-"&amp;$A56,Gantt!$B:$B,0),1),IF(DateFmt="EU","dd/mm/yyyy","mm/dd/yyyy")),"")</f>
        <v/>
      </c>
    </row>
    <row r="57" spans="1:37" ht="22.5" customHeight="1" x14ac:dyDescent="0.15">
      <c r="A57" s="46">
        <f t="shared" si="0"/>
        <v>13</v>
      </c>
      <c r="B57" s="66" t="str">
        <f t="array" ref="B57">IFERROR(INDEX(Gantt!$C:$C, MATCH(E$5&amp;"-"&amp;$A57,Gantt!$B:$B,0),1),"")</f>
        <v/>
      </c>
      <c r="C57" s="67" t="str">
        <f t="array" ref="C57">IFERROR(INDEX(Gantt!$D:$D, MATCH(E$5&amp;"-"&amp;$A57,Gantt!$B:$B,0),1),"")</f>
        <v/>
      </c>
      <c r="D57" s="47"/>
      <c r="E57" s="71" t="str">
        <f>IFERROR("End Date: "&amp;TEXT(INDEX(Gantt!$J:$J, MATCH(E$5&amp;"-"&amp;$A57,Gantt!$B:$B,0),1),IF(DateFmt="EU","dd/mm/yyyy","mm/dd/yyyy")),"")</f>
        <v/>
      </c>
      <c r="F57" s="66" t="str">
        <f t="array" ref="F57">IFERROR(INDEX(Gantt!$C:$C, MATCH(I$5&amp;"-"&amp;$A57,Gantt!$B:$B,0),1),"")</f>
        <v/>
      </c>
      <c r="G57" s="67" t="str">
        <f t="array" ref="G57">IFERROR(INDEX(Gantt!$D:$D, MATCH(I$5&amp;"-"&amp;$A57,Gantt!$B:$B,0),1),"")</f>
        <v/>
      </c>
      <c r="H57" s="47"/>
      <c r="I57" s="71" t="str">
        <f>IFERROR("End Date: "&amp;TEXT(INDEX(Gantt!$J:$J, MATCH(I$5&amp;"-"&amp;$A57,Gantt!$B:$B,0),1),IF(DateFmt="EU","dd/mm/yyyy","mm/dd/yyyy")),"")</f>
        <v/>
      </c>
      <c r="J57" s="66" t="str">
        <f t="array" ref="J57">IFERROR(INDEX(Gantt!$C:$C, MATCH(M$5&amp;"-"&amp;$A57,Gantt!$B:$B,0),1),"")</f>
        <v/>
      </c>
      <c r="K57" s="67" t="str">
        <f t="array" ref="K57">IFERROR(INDEX(Gantt!$D:$D, MATCH(M$5&amp;"-"&amp;$A57,Gantt!$B:$B,0),1),"")</f>
        <v/>
      </c>
      <c r="L57" s="47"/>
      <c r="M57" s="71" t="str">
        <f>IFERROR("End Date: "&amp;TEXT(INDEX(Gantt!$J:$J, MATCH(M$5&amp;"-"&amp;$A57,Gantt!$B:$B,0),1),IF(DateFmt="EU","dd/mm/yyyy","mm/dd/yyyy")),"")</f>
        <v/>
      </c>
      <c r="N57" s="66" t="str">
        <f t="array" ref="N57">IFERROR(INDEX(Gantt!$C:$C, MATCH(Q$5&amp;"-"&amp;$A57,Gantt!$B:$B,0),1),"")</f>
        <v/>
      </c>
      <c r="O57" s="67" t="str">
        <f t="array" ref="O57">IFERROR(INDEX(Gantt!$D:$D, MATCH(Q$5&amp;"-"&amp;$A57,Gantt!$B:$B,0),1),"")</f>
        <v/>
      </c>
      <c r="P57" s="47"/>
      <c r="Q57" s="71" t="str">
        <f>IFERROR("End Date: "&amp;TEXT(INDEX(Gantt!$J:$J, MATCH(Q$5&amp;"-"&amp;$A57,Gantt!$B:$B,0),1),IF(DateFmt="EU","dd/mm/yyyy","mm/dd/yyyy")),"")</f>
        <v/>
      </c>
      <c r="R57" s="66" t="str">
        <f t="array" ref="R57">IFERROR(INDEX(Gantt!$C:$C, MATCH(U$5&amp;"-"&amp;$A57,Gantt!$B:$B,0),1),"")</f>
        <v/>
      </c>
      <c r="S57" s="67" t="str">
        <f t="array" ref="S57">IFERROR(INDEX(Gantt!$D:$D, MATCH(U$5&amp;"-"&amp;$A57,Gantt!$B:$B,0),1),"")</f>
        <v/>
      </c>
      <c r="T57" s="47"/>
      <c r="U57" s="71" t="str">
        <f>IFERROR("End Date: "&amp;TEXT(INDEX(Gantt!$J:$J, MATCH(U$5&amp;"-"&amp;$A57,Gantt!$B:$B,0),1),IF(DateFmt="EU","dd/mm/yyyy","mm/dd/yyyy")),"")</f>
        <v/>
      </c>
      <c r="V57" s="66" t="str">
        <f t="array" ref="V57">IFERROR(INDEX(Gantt!$C:$C, MATCH(Y$5&amp;"-"&amp;$A57,Gantt!$B:$B,0),1),"")</f>
        <v/>
      </c>
      <c r="W57" s="67" t="str">
        <f t="array" ref="W57">IFERROR(INDEX(Gantt!$D:$D, MATCH(Y$5&amp;"-"&amp;$A57,Gantt!$B:$B,0),1),"")</f>
        <v/>
      </c>
      <c r="X57" s="47"/>
      <c r="Y57" s="71" t="str">
        <f>IFERROR("End Date: "&amp;TEXT(INDEX(Gantt!$J:$J, MATCH(Y$5&amp;"-"&amp;$A57,Gantt!$B:$B,0),1),IF(DateFmt="EU","dd/mm/yyyy","mm/dd/yyyy")),"")</f>
        <v/>
      </c>
      <c r="Z57" s="66" t="str">
        <f t="array" ref="Z57">IFERROR(INDEX(Gantt!$C:$C, MATCH(AC$5&amp;"-"&amp;$A57,Gantt!$B:$B,0),1),"")</f>
        <v/>
      </c>
      <c r="AA57" s="67" t="str">
        <f t="array" ref="AA57">IFERROR(INDEX(Gantt!$D:$D, MATCH(AC$5&amp;"-"&amp;$A57,Gantt!$B:$B,0),1),"")</f>
        <v/>
      </c>
      <c r="AB57" s="47"/>
      <c r="AC57" s="71" t="str">
        <f>IFERROR("End Date: "&amp;TEXT(INDEX(Gantt!$J:$J, MATCH(AC$5&amp;"-"&amp;$A57,Gantt!$B:$B,0),1),IF(DateFmt="EU","dd/mm/yyyy","mm/dd/yyyy")),"")</f>
        <v/>
      </c>
      <c r="AD57" s="66" t="str">
        <f t="array" ref="AD57">IFERROR(INDEX(Gantt!$C:$C, MATCH(AG$5&amp;"-"&amp;$A57,Gantt!$B:$B,0),1),"")</f>
        <v/>
      </c>
      <c r="AE57" s="67" t="str">
        <f t="array" ref="AE57">IFERROR(INDEX(Gantt!$D:$D, MATCH(AG$5&amp;"-"&amp;$A57,Gantt!$B:$B,0),1),"")</f>
        <v/>
      </c>
      <c r="AF57" s="47"/>
      <c r="AG57" s="71" t="str">
        <f>IFERROR("End Date: "&amp;TEXT(INDEX(Gantt!$J:$J, MATCH(AG$5&amp;"-"&amp;$A57,Gantt!$B:$B,0),1),IF(DateFmt="EU","dd/mm/yyyy","mm/dd/yyyy")),"")</f>
        <v/>
      </c>
      <c r="AH57" s="66" t="str">
        <f t="array" ref="AH57">IFERROR(INDEX(Gantt!$C:$C, MATCH(AK$5&amp;"-"&amp;$A57,Gantt!$B:$B,0),1),"")</f>
        <v/>
      </c>
      <c r="AI57" s="67" t="str">
        <f t="array" ref="AI57">IFERROR(INDEX(Gantt!$D:$D, MATCH(AK$5&amp;"-"&amp;$A57,Gantt!$B:$B,0),1),"")</f>
        <v/>
      </c>
      <c r="AJ57" s="47"/>
      <c r="AK57" s="71" t="str">
        <f>IFERROR("End Date: "&amp;TEXT(INDEX(Gantt!$J:$J, MATCH(AK$5&amp;"-"&amp;$A57,Gantt!$B:$B,0),1),IF(DateFmt="EU","dd/mm/yyyy","mm/dd/yyyy")),"")</f>
        <v/>
      </c>
    </row>
    <row r="58" spans="1:37" ht="22.5" customHeight="1" x14ac:dyDescent="0.15">
      <c r="A58" s="65">
        <f t="shared" si="0"/>
        <v>14</v>
      </c>
      <c r="B58" s="66" t="str">
        <f t="array" ref="B58">IFERROR(INDEX(Gantt!$C:$C, MATCH(E$5&amp;"-"&amp;$A58,Gantt!$B:$B,0),1),"")</f>
        <v/>
      </c>
      <c r="C58" s="67" t="str">
        <f t="array" ref="C58">IFERROR(INDEX(Gantt!$D:$D, MATCH(E$5&amp;"-"&amp;$A58,Gantt!$B:$B,0),1),"")</f>
        <v/>
      </c>
      <c r="D58" s="47"/>
      <c r="E58" s="68" t="str">
        <f t="array" ref="E58">IFERROR(INDEX(Gantt!$H:$H, MATCH(E$5&amp;"-"&amp;$A58,Gantt!$B:$B,0),1),"")</f>
        <v/>
      </c>
      <c r="F58" s="66" t="str">
        <f t="array" ref="F58">IFERROR(INDEX(Gantt!$C:$C, MATCH(I$5&amp;"-"&amp;$A58,Gantt!$B:$B,0),1),"")</f>
        <v/>
      </c>
      <c r="G58" s="67" t="str">
        <f t="array" ref="G58">IFERROR(INDEX(Gantt!$D:$D, MATCH(I$5&amp;"-"&amp;$A58,Gantt!$B:$B,0),1),"")</f>
        <v/>
      </c>
      <c r="H58" s="47"/>
      <c r="I58" s="68" t="str">
        <f t="array" ref="I58">IFERROR(INDEX(Gantt!$H:$H, MATCH(I$5&amp;"-"&amp;$A58,Gantt!$B:$B,0),1),"")</f>
        <v/>
      </c>
      <c r="J58" s="66" t="str">
        <f t="array" ref="J58">IFERROR(INDEX(Gantt!$C:$C, MATCH(M$5&amp;"-"&amp;$A58,Gantt!$B:$B,0),1),"")</f>
        <v/>
      </c>
      <c r="K58" s="67" t="str">
        <f t="array" ref="K58">IFERROR(INDEX(Gantt!$D:$D, MATCH(M$5&amp;"-"&amp;$A58,Gantt!$B:$B,0),1),"")</f>
        <v/>
      </c>
      <c r="L58" s="47"/>
      <c r="M58" s="68" t="str">
        <f t="array" ref="M58">IFERROR(INDEX(Gantt!$H:$H, MATCH(M$5&amp;"-"&amp;$A58,Gantt!$B:$B,0),1),"")</f>
        <v/>
      </c>
      <c r="N58" s="66" t="str">
        <f t="array" ref="N58">IFERROR(INDEX(Gantt!$C:$C, MATCH(Q$5&amp;"-"&amp;$A58,Gantt!$B:$B,0),1),"")</f>
        <v/>
      </c>
      <c r="O58" s="67" t="str">
        <f t="array" ref="O58">IFERROR(INDEX(Gantt!$D:$D, MATCH(Q$5&amp;"-"&amp;$A58,Gantt!$B:$B,0),1),"")</f>
        <v/>
      </c>
      <c r="P58" s="47"/>
      <c r="Q58" s="68" t="str">
        <f t="array" ref="Q58">IFERROR(INDEX(Gantt!$H:$H, MATCH(Q$5&amp;"-"&amp;$A58,Gantt!$B:$B,0),1),"")</f>
        <v/>
      </c>
      <c r="R58" s="66" t="str">
        <f t="array" ref="R58">IFERROR(INDEX(Gantt!$C:$C, MATCH(U$5&amp;"-"&amp;$A58,Gantt!$B:$B,0),1),"")</f>
        <v/>
      </c>
      <c r="S58" s="67" t="str">
        <f t="array" ref="S58">IFERROR(INDEX(Gantt!$D:$D, MATCH(U$5&amp;"-"&amp;$A58,Gantt!$B:$B,0),1),"")</f>
        <v/>
      </c>
      <c r="T58" s="47"/>
      <c r="U58" s="68" t="str">
        <f t="array" ref="U58">IFERROR(INDEX(Gantt!$H:$H, MATCH(U$5&amp;"-"&amp;$A58,Gantt!$B:$B,0),1),"")</f>
        <v/>
      </c>
      <c r="V58" s="66" t="str">
        <f t="array" ref="V58">IFERROR(INDEX(Gantt!$C:$C, MATCH(Y$5&amp;"-"&amp;$A58,Gantt!$B:$B,0),1),"")</f>
        <v/>
      </c>
      <c r="W58" s="67" t="str">
        <f t="array" ref="W58">IFERROR(INDEX(Gantt!$D:$D, MATCH(Y$5&amp;"-"&amp;$A58,Gantt!$B:$B,0),1),"")</f>
        <v/>
      </c>
      <c r="X58" s="47"/>
      <c r="Y58" s="68" t="str">
        <f t="array" ref="Y58">IFERROR(INDEX(Gantt!$H:$H, MATCH(Y$5&amp;"-"&amp;$A58,Gantt!$B:$B,0),1),"")</f>
        <v/>
      </c>
      <c r="Z58" s="66" t="str">
        <f t="array" ref="Z58">IFERROR(INDEX(Gantt!$C:$C, MATCH(AC$5&amp;"-"&amp;$A58,Gantt!$B:$B,0),1),"")</f>
        <v/>
      </c>
      <c r="AA58" s="67" t="str">
        <f t="array" ref="AA58">IFERROR(INDEX(Gantt!$D:$D, MATCH(AC$5&amp;"-"&amp;$A58,Gantt!$B:$B,0),1),"")</f>
        <v/>
      </c>
      <c r="AB58" s="47"/>
      <c r="AC58" s="68" t="str">
        <f t="array" ref="AC58">IFERROR(INDEX(Gantt!$H:$H, MATCH(AC$5&amp;"-"&amp;$A58,Gantt!$B:$B,0),1),"")</f>
        <v/>
      </c>
      <c r="AD58" s="66" t="str">
        <f t="array" ref="AD58">IFERROR(INDEX(Gantt!$C:$C, MATCH(AG$5&amp;"-"&amp;$A58,Gantt!$B:$B,0),1),"")</f>
        <v/>
      </c>
      <c r="AE58" s="67" t="str">
        <f t="array" ref="AE58">IFERROR(INDEX(Gantt!$D:$D, MATCH(AG$5&amp;"-"&amp;$A58,Gantt!$B:$B,0),1),"")</f>
        <v/>
      </c>
      <c r="AF58" s="47"/>
      <c r="AG58" s="68" t="str">
        <f t="array" ref="AG58">IFERROR(INDEX(Gantt!$H:$H, MATCH(AG$5&amp;"-"&amp;$A58,Gantt!$B:$B,0),1),"")</f>
        <v/>
      </c>
      <c r="AH58" s="66" t="str">
        <f t="array" ref="AH58">IFERROR(INDEX(Gantt!$C:$C, MATCH(AK$5&amp;"-"&amp;$A58,Gantt!$B:$B,0),1),"")</f>
        <v/>
      </c>
      <c r="AI58" s="67" t="str">
        <f t="array" ref="AI58">IFERROR(INDEX(Gantt!$D:$D, MATCH(AK$5&amp;"-"&amp;$A58,Gantt!$B:$B,0),1),"")</f>
        <v/>
      </c>
      <c r="AJ58" s="47"/>
      <c r="AK58" s="68" t="str">
        <f t="array" ref="AK58">IFERROR(INDEX(Gantt!$H:$H, MATCH(AK$5&amp;"-"&amp;$A58,Gantt!$B:$B,0),1),"")</f>
        <v/>
      </c>
    </row>
    <row r="59" spans="1:37" ht="22.5" customHeight="1" x14ac:dyDescent="0.15">
      <c r="A59" s="46">
        <f t="shared" si="0"/>
        <v>14</v>
      </c>
      <c r="B59" s="66" t="str">
        <f t="array" ref="B59">IFERROR(INDEX(Gantt!$C:$C, MATCH(E$5&amp;"-"&amp;$A59,Gantt!$B:$B,0),1),"")</f>
        <v/>
      </c>
      <c r="C59" s="67" t="str">
        <f t="array" ref="C59">IFERROR(INDEX(Gantt!$D:$D, MATCH(E$5&amp;"-"&amp;$A59,Gantt!$B:$B,0),1),"")</f>
        <v/>
      </c>
      <c r="D59" s="47"/>
      <c r="E59" s="69" t="str">
        <f>IFERROR(INDEX(Gantt!$L:$L, MATCH(E$5&amp;"-"&amp;$A59,Gantt!$B:$B,0),1),"")</f>
        <v/>
      </c>
      <c r="F59" s="66" t="str">
        <f t="array" ref="F59">IFERROR(INDEX(Gantt!$C:$C, MATCH(I$5&amp;"-"&amp;$A59,Gantt!$B:$B,0),1),"")</f>
        <v/>
      </c>
      <c r="G59" s="67" t="str">
        <f t="array" ref="G59">IFERROR(INDEX(Gantt!$D:$D, MATCH(I$5&amp;"-"&amp;$A59,Gantt!$B:$B,0),1),"")</f>
        <v/>
      </c>
      <c r="H59" s="47"/>
      <c r="I59" s="69" t="str">
        <f>IFERROR(INDEX(Gantt!$L:$L, MATCH(I$5&amp;"-"&amp;$A59,Gantt!$B:$B,0),1),"")</f>
        <v/>
      </c>
      <c r="J59" s="66" t="str">
        <f t="array" ref="J59">IFERROR(INDEX(Gantt!$C:$C, MATCH(M$5&amp;"-"&amp;$A59,Gantt!$B:$B,0),1),"")</f>
        <v/>
      </c>
      <c r="K59" s="67" t="str">
        <f t="array" ref="K59">IFERROR(INDEX(Gantt!$D:$D, MATCH(M$5&amp;"-"&amp;$A59,Gantt!$B:$B,0),1),"")</f>
        <v/>
      </c>
      <c r="L59" s="47"/>
      <c r="M59" s="69" t="str">
        <f>IFERROR(INDEX(Gantt!$L:$L, MATCH(M$5&amp;"-"&amp;$A59,Gantt!$B:$B,0),1),"")</f>
        <v/>
      </c>
      <c r="N59" s="66" t="str">
        <f t="array" ref="N59">IFERROR(INDEX(Gantt!$C:$C, MATCH(Q$5&amp;"-"&amp;$A59,Gantt!$B:$B,0),1),"")</f>
        <v/>
      </c>
      <c r="O59" s="67" t="str">
        <f t="array" ref="O59">IFERROR(INDEX(Gantt!$D:$D, MATCH(Q$5&amp;"-"&amp;$A59,Gantt!$B:$B,0),1),"")</f>
        <v/>
      </c>
      <c r="P59" s="47"/>
      <c r="Q59" s="69" t="str">
        <f>IFERROR(INDEX(Gantt!$L:$L, MATCH(Q$5&amp;"-"&amp;$A59,Gantt!$B:$B,0),1),"")</f>
        <v/>
      </c>
      <c r="R59" s="66" t="str">
        <f t="array" ref="R59">IFERROR(INDEX(Gantt!$C:$C, MATCH(U$5&amp;"-"&amp;$A59,Gantt!$B:$B,0),1),"")</f>
        <v/>
      </c>
      <c r="S59" s="67" t="str">
        <f t="array" ref="S59">IFERROR(INDEX(Gantt!$D:$D, MATCH(U$5&amp;"-"&amp;$A59,Gantt!$B:$B,0),1),"")</f>
        <v/>
      </c>
      <c r="T59" s="47"/>
      <c r="U59" s="69" t="str">
        <f>IFERROR(INDEX(Gantt!$L:$L, MATCH(U$5&amp;"-"&amp;$A59,Gantt!$B:$B,0),1),"")</f>
        <v/>
      </c>
      <c r="V59" s="66" t="str">
        <f t="array" ref="V59">IFERROR(INDEX(Gantt!$C:$C, MATCH(Y$5&amp;"-"&amp;$A59,Gantt!$B:$B,0),1),"")</f>
        <v/>
      </c>
      <c r="W59" s="67" t="str">
        <f t="array" ref="W59">IFERROR(INDEX(Gantt!$D:$D, MATCH(Y$5&amp;"-"&amp;$A59,Gantt!$B:$B,0),1),"")</f>
        <v/>
      </c>
      <c r="X59" s="47"/>
      <c r="Y59" s="69" t="str">
        <f>IFERROR(INDEX(Gantt!$L:$L, MATCH(Y$5&amp;"-"&amp;$A59,Gantt!$B:$B,0),1),"")</f>
        <v/>
      </c>
      <c r="Z59" s="66" t="str">
        <f t="array" ref="Z59">IFERROR(INDEX(Gantt!$C:$C, MATCH(AC$5&amp;"-"&amp;$A59,Gantt!$B:$B,0),1),"")</f>
        <v/>
      </c>
      <c r="AA59" s="67" t="str">
        <f t="array" ref="AA59">IFERROR(INDEX(Gantt!$D:$D, MATCH(AC$5&amp;"-"&amp;$A59,Gantt!$B:$B,0),1),"")</f>
        <v/>
      </c>
      <c r="AB59" s="47"/>
      <c r="AC59" s="69" t="str">
        <f>IFERROR(INDEX(Gantt!$L:$L, MATCH(AC$5&amp;"-"&amp;$A59,Gantt!$B:$B,0),1),"")</f>
        <v/>
      </c>
      <c r="AD59" s="66" t="str">
        <f t="array" ref="AD59">IFERROR(INDEX(Gantt!$C:$C, MATCH(AG$5&amp;"-"&amp;$A59,Gantt!$B:$B,0),1),"")</f>
        <v/>
      </c>
      <c r="AE59" s="67" t="str">
        <f t="array" ref="AE59">IFERROR(INDEX(Gantt!$D:$D, MATCH(AG$5&amp;"-"&amp;$A59,Gantt!$B:$B,0),1),"")</f>
        <v/>
      </c>
      <c r="AF59" s="47"/>
      <c r="AG59" s="69" t="str">
        <f>IFERROR(INDEX(Gantt!$L:$L, MATCH(AG$5&amp;"-"&amp;$A59,Gantt!$B:$B,0),1),"")</f>
        <v/>
      </c>
      <c r="AH59" s="66" t="str">
        <f t="array" ref="AH59">IFERROR(INDEX(Gantt!$C:$C, MATCH(AK$5&amp;"-"&amp;$A59,Gantt!$B:$B,0),1),"")</f>
        <v/>
      </c>
      <c r="AI59" s="67" t="str">
        <f t="array" ref="AI59">IFERROR(INDEX(Gantt!$D:$D, MATCH(AK$5&amp;"-"&amp;$A59,Gantt!$B:$B,0),1),"")</f>
        <v/>
      </c>
      <c r="AJ59" s="47"/>
      <c r="AK59" s="69" t="str">
        <f>IFERROR(INDEX(Gantt!$L:$L, MATCH(AK$5&amp;"-"&amp;$A59,Gantt!$B:$B,0),1),"")</f>
        <v/>
      </c>
    </row>
    <row r="60" spans="1:37" ht="22.5" customHeight="1" x14ac:dyDescent="0.15">
      <c r="A60" s="46">
        <f t="shared" si="0"/>
        <v>14</v>
      </c>
      <c r="B60" s="66" t="str">
        <f t="array" ref="B60">IFERROR(INDEX(Gantt!$C:$C, MATCH(E$5&amp;"-"&amp;$A60,Gantt!$B:$B,0),1),"")</f>
        <v/>
      </c>
      <c r="C60" s="67" t="str">
        <f t="array" ref="C60">IFERROR(INDEX(Gantt!$D:$D, MATCH(E$5&amp;"-"&amp;$A60,Gantt!$B:$B,0),1),"")</f>
        <v/>
      </c>
      <c r="D60" s="47"/>
      <c r="E60" s="70" t="str">
        <f>IFERROR("Start Date: "&amp;TEXT(INDEX(Gantt!$I:$I, MATCH(E$5&amp;"-"&amp;$A60,Gantt!$B:$B,0),1),IF(DateFmt="EU","dd/mm/yyyy","mm/dd/yyyy")),"")</f>
        <v/>
      </c>
      <c r="F60" s="66" t="str">
        <f t="array" ref="F60">IFERROR(INDEX(Gantt!$C:$C, MATCH(I$5&amp;"-"&amp;$A60,Gantt!$B:$B,0),1),"")</f>
        <v/>
      </c>
      <c r="G60" s="67" t="str">
        <f t="array" ref="G60">IFERROR(INDEX(Gantt!$D:$D, MATCH(I$5&amp;"-"&amp;$A60,Gantt!$B:$B,0),1),"")</f>
        <v/>
      </c>
      <c r="H60" s="47"/>
      <c r="I60" s="70" t="str">
        <f>IFERROR("Start Date: "&amp;TEXT(INDEX(Gantt!$I:$I, MATCH(I$5&amp;"-"&amp;$A60,Gantt!$B:$B,0),1),IF(DateFmt="EU","dd/mm/yyyy","mm/dd/yyyy")),"")</f>
        <v/>
      </c>
      <c r="J60" s="66" t="str">
        <f t="array" ref="J60">IFERROR(INDEX(Gantt!$C:$C, MATCH(M$5&amp;"-"&amp;$A60,Gantt!$B:$B,0),1),"")</f>
        <v/>
      </c>
      <c r="K60" s="67" t="str">
        <f t="array" ref="K60">IFERROR(INDEX(Gantt!$D:$D, MATCH(M$5&amp;"-"&amp;$A60,Gantt!$B:$B,0),1),"")</f>
        <v/>
      </c>
      <c r="L60" s="47"/>
      <c r="M60" s="70" t="str">
        <f>IFERROR("Start Date: "&amp;TEXT(INDEX(Gantt!$I:$I, MATCH(M$5&amp;"-"&amp;$A60,Gantt!$B:$B,0),1),IF(DateFmt="EU","dd/mm/yyyy","mm/dd/yyyy")),"")</f>
        <v/>
      </c>
      <c r="N60" s="66" t="str">
        <f t="array" ref="N60">IFERROR(INDEX(Gantt!$C:$C, MATCH(Q$5&amp;"-"&amp;$A60,Gantt!$B:$B,0),1),"")</f>
        <v/>
      </c>
      <c r="O60" s="67" t="str">
        <f t="array" ref="O60">IFERROR(INDEX(Gantt!$D:$D, MATCH(Q$5&amp;"-"&amp;$A60,Gantt!$B:$B,0),1),"")</f>
        <v/>
      </c>
      <c r="P60" s="47"/>
      <c r="Q60" s="70" t="str">
        <f>IFERROR("Start Date: "&amp;TEXT(INDEX(Gantt!$I:$I, MATCH(Q$5&amp;"-"&amp;$A60,Gantt!$B:$B,0),1),IF(DateFmt="EU","dd/mm/yyyy","mm/dd/yyyy")),"")</f>
        <v/>
      </c>
      <c r="R60" s="66" t="str">
        <f t="array" ref="R60">IFERROR(INDEX(Gantt!$C:$C, MATCH(U$5&amp;"-"&amp;$A60,Gantt!$B:$B,0),1),"")</f>
        <v/>
      </c>
      <c r="S60" s="67" t="str">
        <f t="array" ref="S60">IFERROR(INDEX(Gantt!$D:$D, MATCH(U$5&amp;"-"&amp;$A60,Gantt!$B:$B,0),1),"")</f>
        <v/>
      </c>
      <c r="T60" s="47"/>
      <c r="U60" s="70" t="str">
        <f>IFERROR("Start Date: "&amp;TEXT(INDEX(Gantt!$I:$I, MATCH(U$5&amp;"-"&amp;$A60,Gantt!$B:$B,0),1),IF(DateFmt="EU","dd/mm/yyyy","mm/dd/yyyy")),"")</f>
        <v/>
      </c>
      <c r="V60" s="66" t="str">
        <f t="array" ref="V60">IFERROR(INDEX(Gantt!$C:$C, MATCH(Y$5&amp;"-"&amp;$A60,Gantt!$B:$B,0),1),"")</f>
        <v/>
      </c>
      <c r="W60" s="67" t="str">
        <f t="array" ref="W60">IFERROR(INDEX(Gantt!$D:$D, MATCH(Y$5&amp;"-"&amp;$A60,Gantt!$B:$B,0),1),"")</f>
        <v/>
      </c>
      <c r="X60" s="47"/>
      <c r="Y60" s="70" t="str">
        <f>IFERROR("Start Date: "&amp;TEXT(INDEX(Gantt!$I:$I, MATCH(Y$5&amp;"-"&amp;$A60,Gantt!$B:$B,0),1),IF(DateFmt="EU","dd/mm/yyyy","mm/dd/yyyy")),"")</f>
        <v/>
      </c>
      <c r="Z60" s="66" t="str">
        <f t="array" ref="Z60">IFERROR(INDEX(Gantt!$C:$C, MATCH(AC$5&amp;"-"&amp;$A60,Gantt!$B:$B,0),1),"")</f>
        <v/>
      </c>
      <c r="AA60" s="67" t="str">
        <f t="array" ref="AA60">IFERROR(INDEX(Gantt!$D:$D, MATCH(AC$5&amp;"-"&amp;$A60,Gantt!$B:$B,0),1),"")</f>
        <v/>
      </c>
      <c r="AB60" s="47"/>
      <c r="AC60" s="70" t="str">
        <f>IFERROR("Start Date: "&amp;TEXT(INDEX(Gantt!$I:$I, MATCH(AC$5&amp;"-"&amp;$A60,Gantt!$B:$B,0),1),IF(DateFmt="EU","dd/mm/yyyy","mm/dd/yyyy")),"")</f>
        <v/>
      </c>
      <c r="AD60" s="66" t="str">
        <f t="array" ref="AD60">IFERROR(INDEX(Gantt!$C:$C, MATCH(AG$5&amp;"-"&amp;$A60,Gantt!$B:$B,0),1),"")</f>
        <v/>
      </c>
      <c r="AE60" s="67" t="str">
        <f t="array" ref="AE60">IFERROR(INDEX(Gantt!$D:$D, MATCH(AG$5&amp;"-"&amp;$A60,Gantt!$B:$B,0),1),"")</f>
        <v/>
      </c>
      <c r="AF60" s="47"/>
      <c r="AG60" s="70" t="str">
        <f>IFERROR("Start Date: "&amp;TEXT(INDEX(Gantt!$I:$I, MATCH(AG$5&amp;"-"&amp;$A60,Gantt!$B:$B,0),1),IF(DateFmt="EU","dd/mm/yyyy","mm/dd/yyyy")),"")</f>
        <v/>
      </c>
      <c r="AH60" s="66" t="str">
        <f t="array" ref="AH60">IFERROR(INDEX(Gantt!$C:$C, MATCH(AK$5&amp;"-"&amp;$A60,Gantt!$B:$B,0),1),"")</f>
        <v/>
      </c>
      <c r="AI60" s="67" t="str">
        <f t="array" ref="AI60">IFERROR(INDEX(Gantt!$D:$D, MATCH(AK$5&amp;"-"&amp;$A60,Gantt!$B:$B,0),1),"")</f>
        <v/>
      </c>
      <c r="AJ60" s="47"/>
      <c r="AK60" s="70" t="str">
        <f>IFERROR("Start Date: "&amp;TEXT(INDEX(Gantt!$I:$I, MATCH(AK$5&amp;"-"&amp;$A60,Gantt!$B:$B,0),1),IF(DateFmt="EU","dd/mm/yyyy","mm/dd/yyyy")),"")</f>
        <v/>
      </c>
    </row>
    <row r="61" spans="1:37" ht="22.5" customHeight="1" x14ac:dyDescent="0.15">
      <c r="A61" s="46">
        <f t="shared" si="0"/>
        <v>14</v>
      </c>
      <c r="B61" s="66" t="str">
        <f t="array" ref="B61">IFERROR(INDEX(Gantt!$C:$C, MATCH(E$5&amp;"-"&amp;$A61,Gantt!$B:$B,0),1),"")</f>
        <v/>
      </c>
      <c r="C61" s="67" t="str">
        <f t="array" ref="C61">IFERROR(INDEX(Gantt!$D:$D, MATCH(E$5&amp;"-"&amp;$A61,Gantt!$B:$B,0),1),"")</f>
        <v/>
      </c>
      <c r="D61" s="47"/>
      <c r="E61" s="71" t="str">
        <f>IFERROR("End Date: "&amp;TEXT(INDEX(Gantt!$J:$J, MATCH(E$5&amp;"-"&amp;$A61,Gantt!$B:$B,0),1),IF(DateFmt="EU","dd/mm/yyyy","mm/dd/yyyy")),"")</f>
        <v/>
      </c>
      <c r="F61" s="66" t="str">
        <f t="array" ref="F61">IFERROR(INDEX(Gantt!$C:$C, MATCH(I$5&amp;"-"&amp;$A61,Gantt!$B:$B,0),1),"")</f>
        <v/>
      </c>
      <c r="G61" s="67" t="str">
        <f t="array" ref="G61">IFERROR(INDEX(Gantt!$D:$D, MATCH(I$5&amp;"-"&amp;$A61,Gantt!$B:$B,0),1),"")</f>
        <v/>
      </c>
      <c r="H61" s="47"/>
      <c r="I61" s="71" t="str">
        <f>IFERROR("End Date: "&amp;TEXT(INDEX(Gantt!$J:$J, MATCH(I$5&amp;"-"&amp;$A61,Gantt!$B:$B,0),1),IF(DateFmt="EU","dd/mm/yyyy","mm/dd/yyyy")),"")</f>
        <v/>
      </c>
      <c r="J61" s="66" t="str">
        <f t="array" ref="J61">IFERROR(INDEX(Gantt!$C:$C, MATCH(M$5&amp;"-"&amp;$A61,Gantt!$B:$B,0),1),"")</f>
        <v/>
      </c>
      <c r="K61" s="67" t="str">
        <f t="array" ref="K61">IFERROR(INDEX(Gantt!$D:$D, MATCH(M$5&amp;"-"&amp;$A61,Gantt!$B:$B,0),1),"")</f>
        <v/>
      </c>
      <c r="L61" s="47"/>
      <c r="M61" s="71" t="str">
        <f>IFERROR("End Date: "&amp;TEXT(INDEX(Gantt!$J:$J, MATCH(M$5&amp;"-"&amp;$A61,Gantt!$B:$B,0),1),IF(DateFmt="EU","dd/mm/yyyy","mm/dd/yyyy")),"")</f>
        <v/>
      </c>
      <c r="N61" s="66" t="str">
        <f t="array" ref="N61">IFERROR(INDEX(Gantt!$C:$C, MATCH(Q$5&amp;"-"&amp;$A61,Gantt!$B:$B,0),1),"")</f>
        <v/>
      </c>
      <c r="O61" s="67" t="str">
        <f t="array" ref="O61">IFERROR(INDEX(Gantt!$D:$D, MATCH(Q$5&amp;"-"&amp;$A61,Gantt!$B:$B,0),1),"")</f>
        <v/>
      </c>
      <c r="P61" s="47"/>
      <c r="Q61" s="71" t="str">
        <f>IFERROR("End Date: "&amp;TEXT(INDEX(Gantt!$J:$J, MATCH(Q$5&amp;"-"&amp;$A61,Gantt!$B:$B,0),1),IF(DateFmt="EU","dd/mm/yyyy","mm/dd/yyyy")),"")</f>
        <v/>
      </c>
      <c r="R61" s="66" t="str">
        <f t="array" ref="R61">IFERROR(INDEX(Gantt!$C:$C, MATCH(U$5&amp;"-"&amp;$A61,Gantt!$B:$B,0),1),"")</f>
        <v/>
      </c>
      <c r="S61" s="67" t="str">
        <f t="array" ref="S61">IFERROR(INDEX(Gantt!$D:$D, MATCH(U$5&amp;"-"&amp;$A61,Gantt!$B:$B,0),1),"")</f>
        <v/>
      </c>
      <c r="T61" s="47"/>
      <c r="U61" s="71" t="str">
        <f>IFERROR("End Date: "&amp;TEXT(INDEX(Gantt!$J:$J, MATCH(U$5&amp;"-"&amp;$A61,Gantt!$B:$B,0),1),IF(DateFmt="EU","dd/mm/yyyy","mm/dd/yyyy")),"")</f>
        <v/>
      </c>
      <c r="V61" s="66" t="str">
        <f t="array" ref="V61">IFERROR(INDEX(Gantt!$C:$C, MATCH(Y$5&amp;"-"&amp;$A61,Gantt!$B:$B,0),1),"")</f>
        <v/>
      </c>
      <c r="W61" s="67" t="str">
        <f t="array" ref="W61">IFERROR(INDEX(Gantt!$D:$D, MATCH(Y$5&amp;"-"&amp;$A61,Gantt!$B:$B,0),1),"")</f>
        <v/>
      </c>
      <c r="X61" s="47"/>
      <c r="Y61" s="71" t="str">
        <f>IFERROR("End Date: "&amp;TEXT(INDEX(Gantt!$J:$J, MATCH(Y$5&amp;"-"&amp;$A61,Gantt!$B:$B,0),1),IF(DateFmt="EU","dd/mm/yyyy","mm/dd/yyyy")),"")</f>
        <v/>
      </c>
      <c r="Z61" s="66" t="str">
        <f t="array" ref="Z61">IFERROR(INDEX(Gantt!$C:$C, MATCH(AC$5&amp;"-"&amp;$A61,Gantt!$B:$B,0),1),"")</f>
        <v/>
      </c>
      <c r="AA61" s="67" t="str">
        <f t="array" ref="AA61">IFERROR(INDEX(Gantt!$D:$D, MATCH(AC$5&amp;"-"&amp;$A61,Gantt!$B:$B,0),1),"")</f>
        <v/>
      </c>
      <c r="AB61" s="47"/>
      <c r="AC61" s="71" t="str">
        <f>IFERROR("End Date: "&amp;TEXT(INDEX(Gantt!$J:$J, MATCH(AC$5&amp;"-"&amp;$A61,Gantt!$B:$B,0),1),IF(DateFmt="EU","dd/mm/yyyy","mm/dd/yyyy")),"")</f>
        <v/>
      </c>
      <c r="AD61" s="66" t="str">
        <f t="array" ref="AD61">IFERROR(INDEX(Gantt!$C:$C, MATCH(AG$5&amp;"-"&amp;$A61,Gantt!$B:$B,0),1),"")</f>
        <v/>
      </c>
      <c r="AE61" s="67" t="str">
        <f t="array" ref="AE61">IFERROR(INDEX(Gantt!$D:$D, MATCH(AG$5&amp;"-"&amp;$A61,Gantt!$B:$B,0),1),"")</f>
        <v/>
      </c>
      <c r="AF61" s="47"/>
      <c r="AG61" s="71" t="str">
        <f>IFERROR("End Date: "&amp;TEXT(INDEX(Gantt!$J:$J, MATCH(AG$5&amp;"-"&amp;$A61,Gantt!$B:$B,0),1),IF(DateFmt="EU","dd/mm/yyyy","mm/dd/yyyy")),"")</f>
        <v/>
      </c>
      <c r="AH61" s="66" t="str">
        <f t="array" ref="AH61">IFERROR(INDEX(Gantt!$C:$C, MATCH(AK$5&amp;"-"&amp;$A61,Gantt!$B:$B,0),1),"")</f>
        <v/>
      </c>
      <c r="AI61" s="67" t="str">
        <f t="array" ref="AI61">IFERROR(INDEX(Gantt!$D:$D, MATCH(AK$5&amp;"-"&amp;$A61,Gantt!$B:$B,0),1),"")</f>
        <v/>
      </c>
      <c r="AJ61" s="47"/>
      <c r="AK61" s="71" t="str">
        <f>IFERROR("End Date: "&amp;TEXT(INDEX(Gantt!$J:$J, MATCH(AK$5&amp;"-"&amp;$A61,Gantt!$B:$B,0),1),IF(DateFmt="EU","dd/mm/yyyy","mm/dd/yyyy")),"")</f>
        <v/>
      </c>
    </row>
    <row r="62" spans="1:37" ht="22.5" customHeight="1" x14ac:dyDescent="0.15">
      <c r="A62" s="65">
        <f t="shared" si="0"/>
        <v>15</v>
      </c>
      <c r="B62" s="66" t="str">
        <f t="array" ref="B62">IFERROR(INDEX(Gantt!$C:$C, MATCH(E$5&amp;"-"&amp;$A62,Gantt!$B:$B,0),1),"")</f>
        <v/>
      </c>
      <c r="C62" s="67" t="str">
        <f t="array" ref="C62">IFERROR(INDEX(Gantt!$D:$D, MATCH(E$5&amp;"-"&amp;$A62,Gantt!$B:$B,0),1),"")</f>
        <v/>
      </c>
      <c r="D62" s="47"/>
      <c r="E62" s="68" t="str">
        <f t="array" ref="E62">IFERROR(INDEX(Gantt!$H:$H, MATCH(E$5&amp;"-"&amp;$A62,Gantt!$B:$B,0),1),"")</f>
        <v/>
      </c>
      <c r="F62" s="66" t="str">
        <f t="array" ref="F62">IFERROR(INDEX(Gantt!$C:$C, MATCH(I$5&amp;"-"&amp;$A62,Gantt!$B:$B,0),1),"")</f>
        <v/>
      </c>
      <c r="G62" s="67" t="str">
        <f t="array" ref="G62">IFERROR(INDEX(Gantt!$D:$D, MATCH(I$5&amp;"-"&amp;$A62,Gantt!$B:$B,0),1),"")</f>
        <v/>
      </c>
      <c r="H62" s="47"/>
      <c r="I62" s="68" t="str">
        <f t="array" ref="I62">IFERROR(INDEX(Gantt!$H:$H, MATCH(I$5&amp;"-"&amp;$A62,Gantt!$B:$B,0),1),"")</f>
        <v/>
      </c>
      <c r="J62" s="66" t="str">
        <f t="array" ref="J62">IFERROR(INDEX(Gantt!$C:$C, MATCH(M$5&amp;"-"&amp;$A62,Gantt!$B:$B,0),1),"")</f>
        <v/>
      </c>
      <c r="K62" s="67" t="str">
        <f t="array" ref="K62">IFERROR(INDEX(Gantt!$D:$D, MATCH(M$5&amp;"-"&amp;$A62,Gantt!$B:$B,0),1),"")</f>
        <v/>
      </c>
      <c r="L62" s="47"/>
      <c r="M62" s="68" t="str">
        <f t="array" ref="M62">IFERROR(INDEX(Gantt!$H:$H, MATCH(M$5&amp;"-"&amp;$A62,Gantt!$B:$B,0),1),"")</f>
        <v/>
      </c>
      <c r="N62" s="66" t="str">
        <f t="array" ref="N62">IFERROR(INDEX(Gantt!$C:$C, MATCH(Q$5&amp;"-"&amp;$A62,Gantt!$B:$B,0),1),"")</f>
        <v/>
      </c>
      <c r="O62" s="67" t="str">
        <f t="array" ref="O62">IFERROR(INDEX(Gantt!$D:$D, MATCH(Q$5&amp;"-"&amp;$A62,Gantt!$B:$B,0),1),"")</f>
        <v/>
      </c>
      <c r="P62" s="47"/>
      <c r="Q62" s="68" t="str">
        <f t="array" ref="Q62">IFERROR(INDEX(Gantt!$H:$H, MATCH(Q$5&amp;"-"&amp;$A62,Gantt!$B:$B,0),1),"")</f>
        <v/>
      </c>
      <c r="R62" s="66" t="str">
        <f t="array" ref="R62">IFERROR(INDEX(Gantt!$C:$C, MATCH(U$5&amp;"-"&amp;$A62,Gantt!$B:$B,0),1),"")</f>
        <v/>
      </c>
      <c r="S62" s="67" t="str">
        <f t="array" ref="S62">IFERROR(INDEX(Gantt!$D:$D, MATCH(U$5&amp;"-"&amp;$A62,Gantt!$B:$B,0),1),"")</f>
        <v/>
      </c>
      <c r="T62" s="47"/>
      <c r="U62" s="68" t="str">
        <f t="array" ref="U62">IFERROR(INDEX(Gantt!$H:$H, MATCH(U$5&amp;"-"&amp;$A62,Gantt!$B:$B,0),1),"")</f>
        <v/>
      </c>
      <c r="V62" s="66" t="str">
        <f t="array" ref="V62">IFERROR(INDEX(Gantt!$C:$C, MATCH(Y$5&amp;"-"&amp;$A62,Gantt!$B:$B,0),1),"")</f>
        <v/>
      </c>
      <c r="W62" s="67" t="str">
        <f t="array" ref="W62">IFERROR(INDEX(Gantt!$D:$D, MATCH(Y$5&amp;"-"&amp;$A62,Gantt!$B:$B,0),1),"")</f>
        <v/>
      </c>
      <c r="X62" s="47"/>
      <c r="Y62" s="68" t="str">
        <f t="array" ref="Y62">IFERROR(INDEX(Gantt!$H:$H, MATCH(Y$5&amp;"-"&amp;$A62,Gantt!$B:$B,0),1),"")</f>
        <v/>
      </c>
      <c r="Z62" s="66" t="str">
        <f t="array" ref="Z62">IFERROR(INDEX(Gantt!$C:$C, MATCH(AC$5&amp;"-"&amp;$A62,Gantt!$B:$B,0),1),"")</f>
        <v/>
      </c>
      <c r="AA62" s="67" t="str">
        <f t="array" ref="AA62">IFERROR(INDEX(Gantt!$D:$D, MATCH(AC$5&amp;"-"&amp;$A62,Gantt!$B:$B,0),1),"")</f>
        <v/>
      </c>
      <c r="AB62" s="47"/>
      <c r="AC62" s="68" t="str">
        <f t="array" ref="AC62">IFERROR(INDEX(Gantt!$H:$H, MATCH(AC$5&amp;"-"&amp;$A62,Gantt!$B:$B,0),1),"")</f>
        <v/>
      </c>
      <c r="AD62" s="66" t="str">
        <f t="array" ref="AD62">IFERROR(INDEX(Gantt!$C:$C, MATCH(AG$5&amp;"-"&amp;$A62,Gantt!$B:$B,0),1),"")</f>
        <v/>
      </c>
      <c r="AE62" s="67" t="str">
        <f t="array" ref="AE62">IFERROR(INDEX(Gantt!$D:$D, MATCH(AG$5&amp;"-"&amp;$A62,Gantt!$B:$B,0),1),"")</f>
        <v/>
      </c>
      <c r="AF62" s="47"/>
      <c r="AG62" s="68" t="str">
        <f t="array" ref="AG62">IFERROR(INDEX(Gantt!$H:$H, MATCH(AG$5&amp;"-"&amp;$A62,Gantt!$B:$B,0),1),"")</f>
        <v/>
      </c>
      <c r="AH62" s="66" t="str">
        <f t="array" ref="AH62">IFERROR(INDEX(Gantt!$C:$C, MATCH(AK$5&amp;"-"&amp;$A62,Gantt!$B:$B,0),1),"")</f>
        <v/>
      </c>
      <c r="AI62" s="67" t="str">
        <f t="array" ref="AI62">IFERROR(INDEX(Gantt!$D:$D, MATCH(AK$5&amp;"-"&amp;$A62,Gantt!$B:$B,0),1),"")</f>
        <v/>
      </c>
      <c r="AJ62" s="47"/>
      <c r="AK62" s="68" t="str">
        <f t="array" ref="AK62">IFERROR(INDEX(Gantt!$H:$H, MATCH(AK$5&amp;"-"&amp;$A62,Gantt!$B:$B,0),1),"")</f>
        <v/>
      </c>
    </row>
    <row r="63" spans="1:37" ht="22.5" customHeight="1" x14ac:dyDescent="0.15">
      <c r="A63" s="46">
        <f t="shared" si="0"/>
        <v>15</v>
      </c>
      <c r="B63" s="66" t="str">
        <f t="array" ref="B63">IFERROR(INDEX(Gantt!$C:$C, MATCH(E$5&amp;"-"&amp;$A63,Gantt!$B:$B,0),1),"")</f>
        <v/>
      </c>
      <c r="C63" s="67" t="str">
        <f t="array" ref="C63">IFERROR(INDEX(Gantt!$D:$D, MATCH(E$5&amp;"-"&amp;$A63,Gantt!$B:$B,0),1),"")</f>
        <v/>
      </c>
      <c r="D63" s="47"/>
      <c r="E63" s="69" t="str">
        <f>IFERROR(INDEX(Gantt!$L:$L, MATCH(E$5&amp;"-"&amp;$A63,Gantt!$B:$B,0),1),"")</f>
        <v/>
      </c>
      <c r="F63" s="66" t="str">
        <f t="array" ref="F63">IFERROR(INDEX(Gantt!$C:$C, MATCH(I$5&amp;"-"&amp;$A63,Gantt!$B:$B,0),1),"")</f>
        <v/>
      </c>
      <c r="G63" s="67" t="str">
        <f t="array" ref="G63">IFERROR(INDEX(Gantt!$D:$D, MATCH(I$5&amp;"-"&amp;$A63,Gantt!$B:$B,0),1),"")</f>
        <v/>
      </c>
      <c r="H63" s="47"/>
      <c r="I63" s="69" t="str">
        <f>IFERROR(INDEX(Gantt!$L:$L, MATCH(I$5&amp;"-"&amp;$A63,Gantt!$B:$B,0),1),"")</f>
        <v/>
      </c>
      <c r="J63" s="66" t="str">
        <f t="array" ref="J63">IFERROR(INDEX(Gantt!$C:$C, MATCH(M$5&amp;"-"&amp;$A63,Gantt!$B:$B,0),1),"")</f>
        <v/>
      </c>
      <c r="K63" s="67" t="str">
        <f t="array" ref="K63">IFERROR(INDEX(Gantt!$D:$D, MATCH(M$5&amp;"-"&amp;$A63,Gantt!$B:$B,0),1),"")</f>
        <v/>
      </c>
      <c r="L63" s="47"/>
      <c r="M63" s="69" t="str">
        <f>IFERROR(INDEX(Gantt!$L:$L, MATCH(M$5&amp;"-"&amp;$A63,Gantt!$B:$B,0),1),"")</f>
        <v/>
      </c>
      <c r="N63" s="66" t="str">
        <f t="array" ref="N63">IFERROR(INDEX(Gantt!$C:$C, MATCH(Q$5&amp;"-"&amp;$A63,Gantt!$B:$B,0),1),"")</f>
        <v/>
      </c>
      <c r="O63" s="67" t="str">
        <f t="array" ref="O63">IFERROR(INDEX(Gantt!$D:$D, MATCH(Q$5&amp;"-"&amp;$A63,Gantt!$B:$B,0),1),"")</f>
        <v/>
      </c>
      <c r="P63" s="47"/>
      <c r="Q63" s="69" t="str">
        <f>IFERROR(INDEX(Gantt!$L:$L, MATCH(Q$5&amp;"-"&amp;$A63,Gantt!$B:$B,0),1),"")</f>
        <v/>
      </c>
      <c r="R63" s="66" t="str">
        <f t="array" ref="R63">IFERROR(INDEX(Gantt!$C:$C, MATCH(U$5&amp;"-"&amp;$A63,Gantt!$B:$B,0),1),"")</f>
        <v/>
      </c>
      <c r="S63" s="67" t="str">
        <f t="array" ref="S63">IFERROR(INDEX(Gantt!$D:$D, MATCH(U$5&amp;"-"&amp;$A63,Gantt!$B:$B,0),1),"")</f>
        <v/>
      </c>
      <c r="T63" s="47"/>
      <c r="U63" s="69" t="str">
        <f>IFERROR(INDEX(Gantt!$L:$L, MATCH(U$5&amp;"-"&amp;$A63,Gantt!$B:$B,0),1),"")</f>
        <v/>
      </c>
      <c r="V63" s="66" t="str">
        <f t="array" ref="V63">IFERROR(INDEX(Gantt!$C:$C, MATCH(Y$5&amp;"-"&amp;$A63,Gantt!$B:$B,0),1),"")</f>
        <v/>
      </c>
      <c r="W63" s="67" t="str">
        <f t="array" ref="W63">IFERROR(INDEX(Gantt!$D:$D, MATCH(Y$5&amp;"-"&amp;$A63,Gantt!$B:$B,0),1),"")</f>
        <v/>
      </c>
      <c r="X63" s="47"/>
      <c r="Y63" s="69" t="str">
        <f>IFERROR(INDEX(Gantt!$L:$L, MATCH(Y$5&amp;"-"&amp;$A63,Gantt!$B:$B,0),1),"")</f>
        <v/>
      </c>
      <c r="Z63" s="66" t="str">
        <f t="array" ref="Z63">IFERROR(INDEX(Gantt!$C:$C, MATCH(AC$5&amp;"-"&amp;$A63,Gantt!$B:$B,0),1),"")</f>
        <v/>
      </c>
      <c r="AA63" s="67" t="str">
        <f t="array" ref="AA63">IFERROR(INDEX(Gantt!$D:$D, MATCH(AC$5&amp;"-"&amp;$A63,Gantt!$B:$B,0),1),"")</f>
        <v/>
      </c>
      <c r="AB63" s="47"/>
      <c r="AC63" s="69" t="str">
        <f>IFERROR(INDEX(Gantt!$L:$L, MATCH(AC$5&amp;"-"&amp;$A63,Gantt!$B:$B,0),1),"")</f>
        <v/>
      </c>
      <c r="AD63" s="66" t="str">
        <f t="array" ref="AD63">IFERROR(INDEX(Gantt!$C:$C, MATCH(AG$5&amp;"-"&amp;$A63,Gantt!$B:$B,0),1),"")</f>
        <v/>
      </c>
      <c r="AE63" s="67" t="str">
        <f t="array" ref="AE63">IFERROR(INDEX(Gantt!$D:$D, MATCH(AG$5&amp;"-"&amp;$A63,Gantt!$B:$B,0),1),"")</f>
        <v/>
      </c>
      <c r="AF63" s="47"/>
      <c r="AG63" s="69" t="str">
        <f>IFERROR(INDEX(Gantt!$L:$L, MATCH(AG$5&amp;"-"&amp;$A63,Gantt!$B:$B,0),1),"")</f>
        <v/>
      </c>
      <c r="AH63" s="66" t="str">
        <f t="array" ref="AH63">IFERROR(INDEX(Gantt!$C:$C, MATCH(AK$5&amp;"-"&amp;$A63,Gantt!$B:$B,0),1),"")</f>
        <v/>
      </c>
      <c r="AI63" s="67" t="str">
        <f t="array" ref="AI63">IFERROR(INDEX(Gantt!$D:$D, MATCH(AK$5&amp;"-"&amp;$A63,Gantt!$B:$B,0),1),"")</f>
        <v/>
      </c>
      <c r="AJ63" s="47"/>
      <c r="AK63" s="69" t="str">
        <f>IFERROR(INDEX(Gantt!$L:$L, MATCH(AK$5&amp;"-"&amp;$A63,Gantt!$B:$B,0),1),"")</f>
        <v/>
      </c>
    </row>
    <row r="64" spans="1:37" ht="22.5" customHeight="1" x14ac:dyDescent="0.15">
      <c r="A64" s="46">
        <f t="shared" si="0"/>
        <v>15</v>
      </c>
      <c r="B64" s="66" t="str">
        <f t="array" ref="B64">IFERROR(INDEX(Gantt!$C:$C, MATCH(E$5&amp;"-"&amp;$A64,Gantt!$B:$B,0),1),"")</f>
        <v/>
      </c>
      <c r="C64" s="67" t="str">
        <f t="array" ref="C64">IFERROR(INDEX(Gantt!$D:$D, MATCH(E$5&amp;"-"&amp;$A64,Gantt!$B:$B,0),1),"")</f>
        <v/>
      </c>
      <c r="D64" s="47"/>
      <c r="E64" s="70" t="str">
        <f>IFERROR("Start Date: "&amp;TEXT(INDEX(Gantt!$I:$I, MATCH(E$5&amp;"-"&amp;$A64,Gantt!$B:$B,0),1),IF(DateFmt="EU","dd/mm/yyyy","mm/dd/yyyy")),"")</f>
        <v/>
      </c>
      <c r="F64" s="66" t="str">
        <f t="array" ref="F64">IFERROR(INDEX(Gantt!$C:$C, MATCH(I$5&amp;"-"&amp;$A64,Gantt!$B:$B,0),1),"")</f>
        <v/>
      </c>
      <c r="G64" s="67" t="str">
        <f t="array" ref="G64">IFERROR(INDEX(Gantt!$D:$D, MATCH(I$5&amp;"-"&amp;$A64,Gantt!$B:$B,0),1),"")</f>
        <v/>
      </c>
      <c r="H64" s="47"/>
      <c r="I64" s="70" t="str">
        <f>IFERROR("Start Date: "&amp;TEXT(INDEX(Gantt!$I:$I, MATCH(I$5&amp;"-"&amp;$A64,Gantt!$B:$B,0),1),IF(DateFmt="EU","dd/mm/yyyy","mm/dd/yyyy")),"")</f>
        <v/>
      </c>
      <c r="J64" s="66" t="str">
        <f t="array" ref="J64">IFERROR(INDEX(Gantt!$C:$C, MATCH(M$5&amp;"-"&amp;$A64,Gantt!$B:$B,0),1),"")</f>
        <v/>
      </c>
      <c r="K64" s="67" t="str">
        <f t="array" ref="K64">IFERROR(INDEX(Gantt!$D:$D, MATCH(M$5&amp;"-"&amp;$A64,Gantt!$B:$B,0),1),"")</f>
        <v/>
      </c>
      <c r="L64" s="47"/>
      <c r="M64" s="70" t="str">
        <f>IFERROR("Start Date: "&amp;TEXT(INDEX(Gantt!$I:$I, MATCH(M$5&amp;"-"&amp;$A64,Gantt!$B:$B,0),1),IF(DateFmt="EU","dd/mm/yyyy","mm/dd/yyyy")),"")</f>
        <v/>
      </c>
      <c r="N64" s="66" t="str">
        <f t="array" ref="N64">IFERROR(INDEX(Gantt!$C:$C, MATCH(Q$5&amp;"-"&amp;$A64,Gantt!$B:$B,0),1),"")</f>
        <v/>
      </c>
      <c r="O64" s="67" t="str">
        <f t="array" ref="O64">IFERROR(INDEX(Gantt!$D:$D, MATCH(Q$5&amp;"-"&amp;$A64,Gantt!$B:$B,0),1),"")</f>
        <v/>
      </c>
      <c r="P64" s="47"/>
      <c r="Q64" s="70" t="str">
        <f>IFERROR("Start Date: "&amp;TEXT(INDEX(Gantt!$I:$I, MATCH(Q$5&amp;"-"&amp;$A64,Gantt!$B:$B,0),1),IF(DateFmt="EU","dd/mm/yyyy","mm/dd/yyyy")),"")</f>
        <v/>
      </c>
      <c r="R64" s="66" t="str">
        <f t="array" ref="R64">IFERROR(INDEX(Gantt!$C:$C, MATCH(U$5&amp;"-"&amp;$A64,Gantt!$B:$B,0),1),"")</f>
        <v/>
      </c>
      <c r="S64" s="67" t="str">
        <f t="array" ref="S64">IFERROR(INDEX(Gantt!$D:$D, MATCH(U$5&amp;"-"&amp;$A64,Gantt!$B:$B,0),1),"")</f>
        <v/>
      </c>
      <c r="T64" s="47"/>
      <c r="U64" s="70" t="str">
        <f>IFERROR("Start Date: "&amp;TEXT(INDEX(Gantt!$I:$I, MATCH(U$5&amp;"-"&amp;$A64,Gantt!$B:$B,0),1),IF(DateFmt="EU","dd/mm/yyyy","mm/dd/yyyy")),"")</f>
        <v/>
      </c>
      <c r="V64" s="66" t="str">
        <f t="array" ref="V64">IFERROR(INDEX(Gantt!$C:$C, MATCH(Y$5&amp;"-"&amp;$A64,Gantt!$B:$B,0),1),"")</f>
        <v/>
      </c>
      <c r="W64" s="67" t="str">
        <f t="array" ref="W64">IFERROR(INDEX(Gantt!$D:$D, MATCH(Y$5&amp;"-"&amp;$A64,Gantt!$B:$B,0),1),"")</f>
        <v/>
      </c>
      <c r="X64" s="47"/>
      <c r="Y64" s="70" t="str">
        <f>IFERROR("Start Date: "&amp;TEXT(INDEX(Gantt!$I:$I, MATCH(Y$5&amp;"-"&amp;$A64,Gantt!$B:$B,0),1),IF(DateFmt="EU","dd/mm/yyyy","mm/dd/yyyy")),"")</f>
        <v/>
      </c>
      <c r="Z64" s="66" t="str">
        <f t="array" ref="Z64">IFERROR(INDEX(Gantt!$C:$C, MATCH(AC$5&amp;"-"&amp;$A64,Gantt!$B:$B,0),1),"")</f>
        <v/>
      </c>
      <c r="AA64" s="67" t="str">
        <f t="array" ref="AA64">IFERROR(INDEX(Gantt!$D:$D, MATCH(AC$5&amp;"-"&amp;$A64,Gantt!$B:$B,0),1),"")</f>
        <v/>
      </c>
      <c r="AB64" s="47"/>
      <c r="AC64" s="70" t="str">
        <f>IFERROR("Start Date: "&amp;TEXT(INDEX(Gantt!$I:$I, MATCH(AC$5&amp;"-"&amp;$A64,Gantt!$B:$B,0),1),IF(DateFmt="EU","dd/mm/yyyy","mm/dd/yyyy")),"")</f>
        <v/>
      </c>
      <c r="AD64" s="66" t="str">
        <f t="array" ref="AD64">IFERROR(INDEX(Gantt!$C:$C, MATCH(AG$5&amp;"-"&amp;$A64,Gantt!$B:$B,0),1),"")</f>
        <v/>
      </c>
      <c r="AE64" s="67" t="str">
        <f t="array" ref="AE64">IFERROR(INDEX(Gantt!$D:$D, MATCH(AG$5&amp;"-"&amp;$A64,Gantt!$B:$B,0),1),"")</f>
        <v/>
      </c>
      <c r="AF64" s="47"/>
      <c r="AG64" s="70" t="str">
        <f>IFERROR("Start Date: "&amp;TEXT(INDEX(Gantt!$I:$I, MATCH(AG$5&amp;"-"&amp;$A64,Gantt!$B:$B,0),1),IF(DateFmt="EU","dd/mm/yyyy","mm/dd/yyyy")),"")</f>
        <v/>
      </c>
      <c r="AH64" s="66" t="str">
        <f t="array" ref="AH64">IFERROR(INDEX(Gantt!$C:$C, MATCH(AK$5&amp;"-"&amp;$A64,Gantt!$B:$B,0),1),"")</f>
        <v/>
      </c>
      <c r="AI64" s="67" t="str">
        <f t="array" ref="AI64">IFERROR(INDEX(Gantt!$D:$D, MATCH(AK$5&amp;"-"&amp;$A64,Gantt!$B:$B,0),1),"")</f>
        <v/>
      </c>
      <c r="AJ64" s="47"/>
      <c r="AK64" s="70" t="str">
        <f>IFERROR("Start Date: "&amp;TEXT(INDEX(Gantt!$I:$I, MATCH(AK$5&amp;"-"&amp;$A64,Gantt!$B:$B,0),1),IF(DateFmt="EU","dd/mm/yyyy","mm/dd/yyyy")),"")</f>
        <v/>
      </c>
    </row>
    <row r="65" spans="1:37" ht="22.5" customHeight="1" x14ac:dyDescent="0.15">
      <c r="A65" s="46">
        <f t="shared" si="0"/>
        <v>15</v>
      </c>
      <c r="B65" s="66" t="str">
        <f t="array" ref="B65">IFERROR(INDEX(Gantt!$C:$C, MATCH(E$5&amp;"-"&amp;$A65,Gantt!$B:$B,0),1),"")</f>
        <v/>
      </c>
      <c r="C65" s="67" t="str">
        <f t="array" ref="C65">IFERROR(INDEX(Gantt!$D:$D, MATCH(E$5&amp;"-"&amp;$A65,Gantt!$B:$B,0),1),"")</f>
        <v/>
      </c>
      <c r="D65" s="47"/>
      <c r="E65" s="71" t="str">
        <f>IFERROR("End Date: "&amp;TEXT(INDEX(Gantt!$J:$J, MATCH(E$5&amp;"-"&amp;$A65,Gantt!$B:$B,0),1),IF(DateFmt="EU","dd/mm/yyyy","mm/dd/yyyy")),"")</f>
        <v/>
      </c>
      <c r="F65" s="66" t="str">
        <f t="array" ref="F65">IFERROR(INDEX(Gantt!$C:$C, MATCH(I$5&amp;"-"&amp;$A65,Gantt!$B:$B,0),1),"")</f>
        <v/>
      </c>
      <c r="G65" s="67" t="str">
        <f t="array" ref="G65">IFERROR(INDEX(Gantt!$D:$D, MATCH(I$5&amp;"-"&amp;$A65,Gantt!$B:$B,0),1),"")</f>
        <v/>
      </c>
      <c r="H65" s="47"/>
      <c r="I65" s="71" t="str">
        <f>IFERROR("End Date: "&amp;TEXT(INDEX(Gantt!$J:$J, MATCH(I$5&amp;"-"&amp;$A65,Gantt!$B:$B,0),1),IF(DateFmt="EU","dd/mm/yyyy","mm/dd/yyyy")),"")</f>
        <v/>
      </c>
      <c r="J65" s="66" t="str">
        <f t="array" ref="J65">IFERROR(INDEX(Gantt!$C:$C, MATCH(M$5&amp;"-"&amp;$A65,Gantt!$B:$B,0),1),"")</f>
        <v/>
      </c>
      <c r="K65" s="67" t="str">
        <f t="array" ref="K65">IFERROR(INDEX(Gantt!$D:$D, MATCH(M$5&amp;"-"&amp;$A65,Gantt!$B:$B,0),1),"")</f>
        <v/>
      </c>
      <c r="L65" s="47"/>
      <c r="M65" s="71" t="str">
        <f>IFERROR("End Date: "&amp;TEXT(INDEX(Gantt!$J:$J, MATCH(M$5&amp;"-"&amp;$A65,Gantt!$B:$B,0),1),IF(DateFmt="EU","dd/mm/yyyy","mm/dd/yyyy")),"")</f>
        <v/>
      </c>
      <c r="N65" s="66" t="str">
        <f t="array" ref="N65">IFERROR(INDEX(Gantt!$C:$C, MATCH(Q$5&amp;"-"&amp;$A65,Gantt!$B:$B,0),1),"")</f>
        <v/>
      </c>
      <c r="O65" s="67" t="str">
        <f t="array" ref="O65">IFERROR(INDEX(Gantt!$D:$D, MATCH(Q$5&amp;"-"&amp;$A65,Gantt!$B:$B,0),1),"")</f>
        <v/>
      </c>
      <c r="P65" s="47"/>
      <c r="Q65" s="71" t="str">
        <f>IFERROR("End Date: "&amp;TEXT(INDEX(Gantt!$J:$J, MATCH(Q$5&amp;"-"&amp;$A65,Gantt!$B:$B,0),1),IF(DateFmt="EU","dd/mm/yyyy","mm/dd/yyyy")),"")</f>
        <v/>
      </c>
      <c r="R65" s="66" t="str">
        <f t="array" ref="R65">IFERROR(INDEX(Gantt!$C:$C, MATCH(U$5&amp;"-"&amp;$A65,Gantt!$B:$B,0),1),"")</f>
        <v/>
      </c>
      <c r="S65" s="67" t="str">
        <f t="array" ref="S65">IFERROR(INDEX(Gantt!$D:$D, MATCH(U$5&amp;"-"&amp;$A65,Gantt!$B:$B,0),1),"")</f>
        <v/>
      </c>
      <c r="T65" s="47"/>
      <c r="U65" s="71" t="str">
        <f>IFERROR("End Date: "&amp;TEXT(INDEX(Gantt!$J:$J, MATCH(U$5&amp;"-"&amp;$A65,Gantt!$B:$B,0),1),IF(DateFmt="EU","dd/mm/yyyy","mm/dd/yyyy")),"")</f>
        <v/>
      </c>
      <c r="V65" s="66" t="str">
        <f t="array" ref="V65">IFERROR(INDEX(Gantt!$C:$C, MATCH(Y$5&amp;"-"&amp;$A65,Gantt!$B:$B,0),1),"")</f>
        <v/>
      </c>
      <c r="W65" s="67" t="str">
        <f t="array" ref="W65">IFERROR(INDEX(Gantt!$D:$D, MATCH(Y$5&amp;"-"&amp;$A65,Gantt!$B:$B,0),1),"")</f>
        <v/>
      </c>
      <c r="X65" s="47"/>
      <c r="Y65" s="71" t="str">
        <f>IFERROR("End Date: "&amp;TEXT(INDEX(Gantt!$J:$J, MATCH(Y$5&amp;"-"&amp;$A65,Gantt!$B:$B,0),1),IF(DateFmt="EU","dd/mm/yyyy","mm/dd/yyyy")),"")</f>
        <v/>
      </c>
      <c r="Z65" s="66" t="str">
        <f t="array" ref="Z65">IFERROR(INDEX(Gantt!$C:$C, MATCH(AC$5&amp;"-"&amp;$A65,Gantt!$B:$B,0),1),"")</f>
        <v/>
      </c>
      <c r="AA65" s="67" t="str">
        <f t="array" ref="AA65">IFERROR(INDEX(Gantt!$D:$D, MATCH(AC$5&amp;"-"&amp;$A65,Gantt!$B:$B,0),1),"")</f>
        <v/>
      </c>
      <c r="AB65" s="47"/>
      <c r="AC65" s="71" t="str">
        <f>IFERROR("End Date: "&amp;TEXT(INDEX(Gantt!$J:$J, MATCH(AC$5&amp;"-"&amp;$A65,Gantt!$B:$B,0),1),IF(DateFmt="EU","dd/mm/yyyy","mm/dd/yyyy")),"")</f>
        <v/>
      </c>
      <c r="AD65" s="66" t="str">
        <f t="array" ref="AD65">IFERROR(INDEX(Gantt!$C:$C, MATCH(AG$5&amp;"-"&amp;$A65,Gantt!$B:$B,0),1),"")</f>
        <v/>
      </c>
      <c r="AE65" s="67" t="str">
        <f t="array" ref="AE65">IFERROR(INDEX(Gantt!$D:$D, MATCH(AG$5&amp;"-"&amp;$A65,Gantt!$B:$B,0),1),"")</f>
        <v/>
      </c>
      <c r="AF65" s="47"/>
      <c r="AG65" s="71" t="str">
        <f>IFERROR("End Date: "&amp;TEXT(INDEX(Gantt!$J:$J, MATCH(AG$5&amp;"-"&amp;$A65,Gantt!$B:$B,0),1),IF(DateFmt="EU","dd/mm/yyyy","mm/dd/yyyy")),"")</f>
        <v/>
      </c>
      <c r="AH65" s="66" t="str">
        <f t="array" ref="AH65">IFERROR(INDEX(Gantt!$C:$C, MATCH(AK$5&amp;"-"&amp;$A65,Gantt!$B:$B,0),1),"")</f>
        <v/>
      </c>
      <c r="AI65" s="67" t="str">
        <f t="array" ref="AI65">IFERROR(INDEX(Gantt!$D:$D, MATCH(AK$5&amp;"-"&amp;$A65,Gantt!$B:$B,0),1),"")</f>
        <v/>
      </c>
      <c r="AJ65" s="47"/>
      <c r="AK65" s="71" t="str">
        <f>IFERROR("End Date: "&amp;TEXT(INDEX(Gantt!$J:$J, MATCH(AK$5&amp;"-"&amp;$A65,Gantt!$B:$B,0),1),IF(DateFmt="EU","dd/mm/yyyy","mm/dd/yyyy")),"")</f>
        <v/>
      </c>
    </row>
    <row r="66" spans="1:37" ht="22.5" customHeight="1" x14ac:dyDescent="0.15">
      <c r="A66" s="65">
        <f t="shared" si="0"/>
        <v>16</v>
      </c>
      <c r="B66" s="66" t="str">
        <f t="array" ref="B66">IFERROR(INDEX(Gantt!$C:$C, MATCH(E$5&amp;"-"&amp;$A66,Gantt!$B:$B,0),1),"")</f>
        <v/>
      </c>
      <c r="C66" s="67" t="str">
        <f t="array" ref="C66">IFERROR(INDEX(Gantt!$D:$D, MATCH(E$5&amp;"-"&amp;$A66,Gantt!$B:$B,0),1),"")</f>
        <v/>
      </c>
      <c r="D66" s="47"/>
      <c r="E66" s="68" t="str">
        <f t="array" ref="E66">IFERROR(INDEX(Gantt!$H:$H, MATCH(E$5&amp;"-"&amp;$A66,Gantt!$B:$B,0),1),"")</f>
        <v/>
      </c>
      <c r="F66" s="66" t="str">
        <f t="array" ref="F66">IFERROR(INDEX(Gantt!$C:$C, MATCH(I$5&amp;"-"&amp;$A66,Gantt!$B:$B,0),1),"")</f>
        <v/>
      </c>
      <c r="G66" s="67" t="str">
        <f t="array" ref="G66">IFERROR(INDEX(Gantt!$D:$D, MATCH(I$5&amp;"-"&amp;$A66,Gantt!$B:$B,0),1),"")</f>
        <v/>
      </c>
      <c r="H66" s="47"/>
      <c r="I66" s="68" t="str">
        <f t="array" ref="I66">IFERROR(INDEX(Gantt!$H:$H, MATCH(I$5&amp;"-"&amp;$A66,Gantt!$B:$B,0),1),"")</f>
        <v/>
      </c>
      <c r="J66" s="66" t="str">
        <f t="array" ref="J66">IFERROR(INDEX(Gantt!$C:$C, MATCH(M$5&amp;"-"&amp;$A66,Gantt!$B:$B,0),1),"")</f>
        <v/>
      </c>
      <c r="K66" s="67" t="str">
        <f t="array" ref="K66">IFERROR(INDEX(Gantt!$D:$D, MATCH(M$5&amp;"-"&amp;$A66,Gantt!$B:$B,0),1),"")</f>
        <v/>
      </c>
      <c r="L66" s="47"/>
      <c r="M66" s="68" t="str">
        <f t="array" ref="M66">IFERROR(INDEX(Gantt!$H:$H, MATCH(M$5&amp;"-"&amp;$A66,Gantt!$B:$B,0),1),"")</f>
        <v/>
      </c>
      <c r="N66" s="66" t="str">
        <f t="array" ref="N66">IFERROR(INDEX(Gantt!$C:$C, MATCH(Q$5&amp;"-"&amp;$A66,Gantt!$B:$B,0),1),"")</f>
        <v/>
      </c>
      <c r="O66" s="67" t="str">
        <f t="array" ref="O66">IFERROR(INDEX(Gantt!$D:$D, MATCH(Q$5&amp;"-"&amp;$A66,Gantt!$B:$B,0),1),"")</f>
        <v/>
      </c>
      <c r="P66" s="47"/>
      <c r="Q66" s="68" t="str">
        <f t="array" ref="Q66">IFERROR(INDEX(Gantt!$H:$H, MATCH(Q$5&amp;"-"&amp;$A66,Gantt!$B:$B,0),1),"")</f>
        <v/>
      </c>
      <c r="R66" s="66" t="str">
        <f t="array" ref="R66">IFERROR(INDEX(Gantt!$C:$C, MATCH(U$5&amp;"-"&amp;$A66,Gantt!$B:$B,0),1),"")</f>
        <v/>
      </c>
      <c r="S66" s="67" t="str">
        <f t="array" ref="S66">IFERROR(INDEX(Gantt!$D:$D, MATCH(U$5&amp;"-"&amp;$A66,Gantt!$B:$B,0),1),"")</f>
        <v/>
      </c>
      <c r="T66" s="47"/>
      <c r="U66" s="68" t="str">
        <f t="array" ref="U66">IFERROR(INDEX(Gantt!$H:$H, MATCH(U$5&amp;"-"&amp;$A66,Gantt!$B:$B,0),1),"")</f>
        <v/>
      </c>
      <c r="V66" s="66" t="str">
        <f t="array" ref="V66">IFERROR(INDEX(Gantt!$C:$C, MATCH(Y$5&amp;"-"&amp;$A66,Gantt!$B:$B,0),1),"")</f>
        <v/>
      </c>
      <c r="W66" s="67" t="str">
        <f t="array" ref="W66">IFERROR(INDEX(Gantt!$D:$D, MATCH(Y$5&amp;"-"&amp;$A66,Gantt!$B:$B,0),1),"")</f>
        <v/>
      </c>
      <c r="X66" s="47"/>
      <c r="Y66" s="68" t="str">
        <f t="array" ref="Y66">IFERROR(INDEX(Gantt!$H:$H, MATCH(Y$5&amp;"-"&amp;$A66,Gantt!$B:$B,0),1),"")</f>
        <v/>
      </c>
      <c r="Z66" s="66" t="str">
        <f t="array" ref="Z66">IFERROR(INDEX(Gantt!$C:$C, MATCH(AC$5&amp;"-"&amp;$A66,Gantt!$B:$B,0),1),"")</f>
        <v/>
      </c>
      <c r="AA66" s="67" t="str">
        <f t="array" ref="AA66">IFERROR(INDEX(Gantt!$D:$D, MATCH(AC$5&amp;"-"&amp;$A66,Gantt!$B:$B,0),1),"")</f>
        <v/>
      </c>
      <c r="AB66" s="47"/>
      <c r="AC66" s="68" t="str">
        <f t="array" ref="AC66">IFERROR(INDEX(Gantt!$H:$H, MATCH(AC$5&amp;"-"&amp;$A66,Gantt!$B:$B,0),1),"")</f>
        <v/>
      </c>
      <c r="AD66" s="66" t="str">
        <f t="array" ref="AD66">IFERROR(INDEX(Gantt!$C:$C, MATCH(AG$5&amp;"-"&amp;$A66,Gantt!$B:$B,0),1),"")</f>
        <v/>
      </c>
      <c r="AE66" s="67" t="str">
        <f t="array" ref="AE66">IFERROR(INDEX(Gantt!$D:$D, MATCH(AG$5&amp;"-"&amp;$A66,Gantt!$B:$B,0),1),"")</f>
        <v/>
      </c>
      <c r="AF66" s="47"/>
      <c r="AG66" s="68" t="str">
        <f t="array" ref="AG66">IFERROR(INDEX(Gantt!$H:$H, MATCH(AG$5&amp;"-"&amp;$A66,Gantt!$B:$B,0),1),"")</f>
        <v/>
      </c>
      <c r="AH66" s="66" t="str">
        <f t="array" ref="AH66">IFERROR(INDEX(Gantt!$C:$C, MATCH(AK$5&amp;"-"&amp;$A66,Gantt!$B:$B,0),1),"")</f>
        <v/>
      </c>
      <c r="AI66" s="67" t="str">
        <f t="array" ref="AI66">IFERROR(INDEX(Gantt!$D:$D, MATCH(AK$5&amp;"-"&amp;$A66,Gantt!$B:$B,0),1),"")</f>
        <v/>
      </c>
      <c r="AJ66" s="47"/>
      <c r="AK66" s="68" t="str">
        <f t="array" ref="AK66">IFERROR(INDEX(Gantt!$H:$H, MATCH(AK$5&amp;"-"&amp;$A66,Gantt!$B:$B,0),1),"")</f>
        <v/>
      </c>
    </row>
    <row r="67" spans="1:37" ht="22.5" customHeight="1" x14ac:dyDescent="0.15">
      <c r="A67" s="46">
        <f t="shared" si="0"/>
        <v>16</v>
      </c>
      <c r="B67" s="66" t="str">
        <f t="array" ref="B67">IFERROR(INDEX(Gantt!$C:$C, MATCH(E$5&amp;"-"&amp;$A67,Gantt!$B:$B,0),1),"")</f>
        <v/>
      </c>
      <c r="C67" s="67" t="str">
        <f t="array" ref="C67">IFERROR(INDEX(Gantt!$D:$D, MATCH(E$5&amp;"-"&amp;$A67,Gantt!$B:$B,0),1),"")</f>
        <v/>
      </c>
      <c r="D67" s="47"/>
      <c r="E67" s="69" t="str">
        <f>IFERROR(INDEX(Gantt!$L:$L, MATCH(E$5&amp;"-"&amp;$A67,Gantt!$B:$B,0),1),"")</f>
        <v/>
      </c>
      <c r="F67" s="66" t="str">
        <f t="array" ref="F67">IFERROR(INDEX(Gantt!$C:$C, MATCH(I$5&amp;"-"&amp;$A67,Gantt!$B:$B,0),1),"")</f>
        <v/>
      </c>
      <c r="G67" s="67" t="str">
        <f t="array" ref="G67">IFERROR(INDEX(Gantt!$D:$D, MATCH(I$5&amp;"-"&amp;$A67,Gantt!$B:$B,0),1),"")</f>
        <v/>
      </c>
      <c r="H67" s="47"/>
      <c r="I67" s="69" t="str">
        <f>IFERROR(INDEX(Gantt!$L:$L, MATCH(I$5&amp;"-"&amp;$A67,Gantt!$B:$B,0),1),"")</f>
        <v/>
      </c>
      <c r="J67" s="66" t="str">
        <f t="array" ref="J67">IFERROR(INDEX(Gantt!$C:$C, MATCH(M$5&amp;"-"&amp;$A67,Gantt!$B:$B,0),1),"")</f>
        <v/>
      </c>
      <c r="K67" s="67" t="str">
        <f t="array" ref="K67">IFERROR(INDEX(Gantt!$D:$D, MATCH(M$5&amp;"-"&amp;$A67,Gantt!$B:$B,0),1),"")</f>
        <v/>
      </c>
      <c r="L67" s="47"/>
      <c r="M67" s="69" t="str">
        <f>IFERROR(INDEX(Gantt!$L:$L, MATCH(M$5&amp;"-"&amp;$A67,Gantt!$B:$B,0),1),"")</f>
        <v/>
      </c>
      <c r="N67" s="66" t="str">
        <f t="array" ref="N67">IFERROR(INDEX(Gantt!$C:$C, MATCH(Q$5&amp;"-"&amp;$A67,Gantt!$B:$B,0),1),"")</f>
        <v/>
      </c>
      <c r="O67" s="67" t="str">
        <f t="array" ref="O67">IFERROR(INDEX(Gantt!$D:$D, MATCH(Q$5&amp;"-"&amp;$A67,Gantt!$B:$B,0),1),"")</f>
        <v/>
      </c>
      <c r="P67" s="47"/>
      <c r="Q67" s="69" t="str">
        <f>IFERROR(INDEX(Gantt!$L:$L, MATCH(Q$5&amp;"-"&amp;$A67,Gantt!$B:$B,0),1),"")</f>
        <v/>
      </c>
      <c r="R67" s="66" t="str">
        <f t="array" ref="R67">IFERROR(INDEX(Gantt!$C:$C, MATCH(U$5&amp;"-"&amp;$A67,Gantt!$B:$B,0),1),"")</f>
        <v/>
      </c>
      <c r="S67" s="67" t="str">
        <f t="array" ref="S67">IFERROR(INDEX(Gantt!$D:$D, MATCH(U$5&amp;"-"&amp;$A67,Gantt!$B:$B,0),1),"")</f>
        <v/>
      </c>
      <c r="T67" s="47"/>
      <c r="U67" s="69" t="str">
        <f>IFERROR(INDEX(Gantt!$L:$L, MATCH(U$5&amp;"-"&amp;$A67,Gantt!$B:$B,0),1),"")</f>
        <v/>
      </c>
      <c r="V67" s="66" t="str">
        <f t="array" ref="V67">IFERROR(INDEX(Gantt!$C:$C, MATCH(Y$5&amp;"-"&amp;$A67,Gantt!$B:$B,0),1),"")</f>
        <v/>
      </c>
      <c r="W67" s="67" t="str">
        <f t="array" ref="W67">IFERROR(INDEX(Gantt!$D:$D, MATCH(Y$5&amp;"-"&amp;$A67,Gantt!$B:$B,0),1),"")</f>
        <v/>
      </c>
      <c r="X67" s="47"/>
      <c r="Y67" s="69" t="str">
        <f>IFERROR(INDEX(Gantt!$L:$L, MATCH(Y$5&amp;"-"&amp;$A67,Gantt!$B:$B,0),1),"")</f>
        <v/>
      </c>
      <c r="Z67" s="66" t="str">
        <f t="array" ref="Z67">IFERROR(INDEX(Gantt!$C:$C, MATCH(AC$5&amp;"-"&amp;$A67,Gantt!$B:$B,0),1),"")</f>
        <v/>
      </c>
      <c r="AA67" s="67" t="str">
        <f t="array" ref="AA67">IFERROR(INDEX(Gantt!$D:$D, MATCH(AC$5&amp;"-"&amp;$A67,Gantt!$B:$B,0),1),"")</f>
        <v/>
      </c>
      <c r="AB67" s="47"/>
      <c r="AC67" s="69" t="str">
        <f>IFERROR(INDEX(Gantt!$L:$L, MATCH(AC$5&amp;"-"&amp;$A67,Gantt!$B:$B,0),1),"")</f>
        <v/>
      </c>
      <c r="AD67" s="66" t="str">
        <f t="array" ref="AD67">IFERROR(INDEX(Gantt!$C:$C, MATCH(AG$5&amp;"-"&amp;$A67,Gantt!$B:$B,0),1),"")</f>
        <v/>
      </c>
      <c r="AE67" s="67" t="str">
        <f t="array" ref="AE67">IFERROR(INDEX(Gantt!$D:$D, MATCH(AG$5&amp;"-"&amp;$A67,Gantt!$B:$B,0),1),"")</f>
        <v/>
      </c>
      <c r="AF67" s="47"/>
      <c r="AG67" s="69" t="str">
        <f>IFERROR(INDEX(Gantt!$L:$L, MATCH(AG$5&amp;"-"&amp;$A67,Gantt!$B:$B,0),1),"")</f>
        <v/>
      </c>
      <c r="AH67" s="66" t="str">
        <f t="array" ref="AH67">IFERROR(INDEX(Gantt!$C:$C, MATCH(AK$5&amp;"-"&amp;$A67,Gantt!$B:$B,0),1),"")</f>
        <v/>
      </c>
      <c r="AI67" s="67" t="str">
        <f t="array" ref="AI67">IFERROR(INDEX(Gantt!$D:$D, MATCH(AK$5&amp;"-"&amp;$A67,Gantt!$B:$B,0),1),"")</f>
        <v/>
      </c>
      <c r="AJ67" s="47"/>
      <c r="AK67" s="69" t="str">
        <f>IFERROR(INDEX(Gantt!$L:$L, MATCH(AK$5&amp;"-"&amp;$A67,Gantt!$B:$B,0),1),"")</f>
        <v/>
      </c>
    </row>
    <row r="68" spans="1:37" ht="22.5" customHeight="1" x14ac:dyDescent="0.15">
      <c r="A68" s="46">
        <f t="shared" si="0"/>
        <v>16</v>
      </c>
      <c r="B68" s="66" t="str">
        <f t="array" ref="B68">IFERROR(INDEX(Gantt!$C:$C, MATCH(E$5&amp;"-"&amp;$A68,Gantt!$B:$B,0),1),"")</f>
        <v/>
      </c>
      <c r="C68" s="67" t="str">
        <f t="array" ref="C68">IFERROR(INDEX(Gantt!$D:$D, MATCH(E$5&amp;"-"&amp;$A68,Gantt!$B:$B,0),1),"")</f>
        <v/>
      </c>
      <c r="D68" s="47"/>
      <c r="E68" s="70" t="str">
        <f>IFERROR("Start Date: "&amp;TEXT(INDEX(Gantt!$I:$I, MATCH(E$5&amp;"-"&amp;$A68,Gantt!$B:$B,0),1),IF(DateFmt="EU","dd/mm/yyyy","mm/dd/yyyy")),"")</f>
        <v/>
      </c>
      <c r="F68" s="66" t="str">
        <f t="array" ref="F68">IFERROR(INDEX(Gantt!$C:$C, MATCH(I$5&amp;"-"&amp;$A68,Gantt!$B:$B,0),1),"")</f>
        <v/>
      </c>
      <c r="G68" s="67" t="str">
        <f t="array" ref="G68">IFERROR(INDEX(Gantt!$D:$D, MATCH(I$5&amp;"-"&amp;$A68,Gantt!$B:$B,0),1),"")</f>
        <v/>
      </c>
      <c r="H68" s="47"/>
      <c r="I68" s="70" t="str">
        <f>IFERROR("Start Date: "&amp;TEXT(INDEX(Gantt!$I:$I, MATCH(I$5&amp;"-"&amp;$A68,Gantt!$B:$B,0),1),IF(DateFmt="EU","dd/mm/yyyy","mm/dd/yyyy")),"")</f>
        <v/>
      </c>
      <c r="J68" s="66" t="str">
        <f t="array" ref="J68">IFERROR(INDEX(Gantt!$C:$C, MATCH(M$5&amp;"-"&amp;$A68,Gantt!$B:$B,0),1),"")</f>
        <v/>
      </c>
      <c r="K68" s="67" t="str">
        <f t="array" ref="K68">IFERROR(INDEX(Gantt!$D:$D, MATCH(M$5&amp;"-"&amp;$A68,Gantt!$B:$B,0),1),"")</f>
        <v/>
      </c>
      <c r="L68" s="47"/>
      <c r="M68" s="70" t="str">
        <f>IFERROR("Start Date: "&amp;TEXT(INDEX(Gantt!$I:$I, MATCH(M$5&amp;"-"&amp;$A68,Gantt!$B:$B,0),1),IF(DateFmt="EU","dd/mm/yyyy","mm/dd/yyyy")),"")</f>
        <v/>
      </c>
      <c r="N68" s="66" t="str">
        <f t="array" ref="N68">IFERROR(INDEX(Gantt!$C:$C, MATCH(Q$5&amp;"-"&amp;$A68,Gantt!$B:$B,0),1),"")</f>
        <v/>
      </c>
      <c r="O68" s="67" t="str">
        <f t="array" ref="O68">IFERROR(INDEX(Gantt!$D:$D, MATCH(Q$5&amp;"-"&amp;$A68,Gantt!$B:$B,0),1),"")</f>
        <v/>
      </c>
      <c r="P68" s="47"/>
      <c r="Q68" s="70" t="str">
        <f>IFERROR("Start Date: "&amp;TEXT(INDEX(Gantt!$I:$I, MATCH(Q$5&amp;"-"&amp;$A68,Gantt!$B:$B,0),1),IF(DateFmt="EU","dd/mm/yyyy","mm/dd/yyyy")),"")</f>
        <v/>
      </c>
      <c r="R68" s="66" t="str">
        <f t="array" ref="R68">IFERROR(INDEX(Gantt!$C:$C, MATCH(U$5&amp;"-"&amp;$A68,Gantt!$B:$B,0),1),"")</f>
        <v/>
      </c>
      <c r="S68" s="67" t="str">
        <f t="array" ref="S68">IFERROR(INDEX(Gantt!$D:$D, MATCH(U$5&amp;"-"&amp;$A68,Gantt!$B:$B,0),1),"")</f>
        <v/>
      </c>
      <c r="T68" s="47"/>
      <c r="U68" s="70" t="str">
        <f>IFERROR("Start Date: "&amp;TEXT(INDEX(Gantt!$I:$I, MATCH(U$5&amp;"-"&amp;$A68,Gantt!$B:$B,0),1),IF(DateFmt="EU","dd/mm/yyyy","mm/dd/yyyy")),"")</f>
        <v/>
      </c>
      <c r="V68" s="66" t="str">
        <f t="array" ref="V68">IFERROR(INDEX(Gantt!$C:$C, MATCH(Y$5&amp;"-"&amp;$A68,Gantt!$B:$B,0),1),"")</f>
        <v/>
      </c>
      <c r="W68" s="67" t="str">
        <f t="array" ref="W68">IFERROR(INDEX(Gantt!$D:$D, MATCH(Y$5&amp;"-"&amp;$A68,Gantt!$B:$B,0),1),"")</f>
        <v/>
      </c>
      <c r="X68" s="47"/>
      <c r="Y68" s="70" t="str">
        <f>IFERROR("Start Date: "&amp;TEXT(INDEX(Gantt!$I:$I, MATCH(Y$5&amp;"-"&amp;$A68,Gantt!$B:$B,0),1),IF(DateFmt="EU","dd/mm/yyyy","mm/dd/yyyy")),"")</f>
        <v/>
      </c>
      <c r="Z68" s="66" t="str">
        <f t="array" ref="Z68">IFERROR(INDEX(Gantt!$C:$C, MATCH(AC$5&amp;"-"&amp;$A68,Gantt!$B:$B,0),1),"")</f>
        <v/>
      </c>
      <c r="AA68" s="67" t="str">
        <f t="array" ref="AA68">IFERROR(INDEX(Gantt!$D:$D, MATCH(AC$5&amp;"-"&amp;$A68,Gantt!$B:$B,0),1),"")</f>
        <v/>
      </c>
      <c r="AB68" s="47"/>
      <c r="AC68" s="70" t="str">
        <f>IFERROR("Start Date: "&amp;TEXT(INDEX(Gantt!$I:$I, MATCH(AC$5&amp;"-"&amp;$A68,Gantt!$B:$B,0),1),IF(DateFmt="EU","dd/mm/yyyy","mm/dd/yyyy")),"")</f>
        <v/>
      </c>
      <c r="AD68" s="66" t="str">
        <f t="array" ref="AD68">IFERROR(INDEX(Gantt!$C:$C, MATCH(AG$5&amp;"-"&amp;$A68,Gantt!$B:$B,0),1),"")</f>
        <v/>
      </c>
      <c r="AE68" s="67" t="str">
        <f t="array" ref="AE68">IFERROR(INDEX(Gantt!$D:$D, MATCH(AG$5&amp;"-"&amp;$A68,Gantt!$B:$B,0),1),"")</f>
        <v/>
      </c>
      <c r="AF68" s="47"/>
      <c r="AG68" s="70" t="str">
        <f>IFERROR("Start Date: "&amp;TEXT(INDEX(Gantt!$I:$I, MATCH(AG$5&amp;"-"&amp;$A68,Gantt!$B:$B,0),1),IF(DateFmt="EU","dd/mm/yyyy","mm/dd/yyyy")),"")</f>
        <v/>
      </c>
      <c r="AH68" s="66" t="str">
        <f t="array" ref="AH68">IFERROR(INDEX(Gantt!$C:$C, MATCH(AK$5&amp;"-"&amp;$A68,Gantt!$B:$B,0),1),"")</f>
        <v/>
      </c>
      <c r="AI68" s="67" t="str">
        <f t="array" ref="AI68">IFERROR(INDEX(Gantt!$D:$D, MATCH(AK$5&amp;"-"&amp;$A68,Gantt!$B:$B,0),1),"")</f>
        <v/>
      </c>
      <c r="AJ68" s="47"/>
      <c r="AK68" s="70" t="str">
        <f>IFERROR("Start Date: "&amp;TEXT(INDEX(Gantt!$I:$I, MATCH(AK$5&amp;"-"&amp;$A68,Gantt!$B:$B,0),1),IF(DateFmt="EU","dd/mm/yyyy","mm/dd/yyyy")),"")</f>
        <v/>
      </c>
    </row>
    <row r="69" spans="1:37" ht="22.5" customHeight="1" x14ac:dyDescent="0.15">
      <c r="A69" s="46">
        <f t="shared" si="0"/>
        <v>16</v>
      </c>
      <c r="B69" s="66" t="str">
        <f t="array" ref="B69">IFERROR(INDEX(Gantt!$C:$C, MATCH(E$5&amp;"-"&amp;$A69,Gantt!$B:$B,0),1),"")</f>
        <v/>
      </c>
      <c r="C69" s="67" t="str">
        <f t="array" ref="C69">IFERROR(INDEX(Gantt!$D:$D, MATCH(E$5&amp;"-"&amp;$A69,Gantt!$B:$B,0),1),"")</f>
        <v/>
      </c>
      <c r="D69" s="47"/>
      <c r="E69" s="71" t="str">
        <f>IFERROR("End Date: "&amp;TEXT(INDEX(Gantt!$J:$J, MATCH(E$5&amp;"-"&amp;$A69,Gantt!$B:$B,0),1),IF(DateFmt="EU","dd/mm/yyyy","mm/dd/yyyy")),"")</f>
        <v/>
      </c>
      <c r="F69" s="66" t="str">
        <f t="array" ref="F69">IFERROR(INDEX(Gantt!$C:$C, MATCH(I$5&amp;"-"&amp;$A69,Gantt!$B:$B,0),1),"")</f>
        <v/>
      </c>
      <c r="G69" s="67" t="str">
        <f t="array" ref="G69">IFERROR(INDEX(Gantt!$D:$D, MATCH(I$5&amp;"-"&amp;$A69,Gantt!$B:$B,0),1),"")</f>
        <v/>
      </c>
      <c r="H69" s="47"/>
      <c r="I69" s="71" t="str">
        <f>IFERROR("End Date: "&amp;TEXT(INDEX(Gantt!$J:$J, MATCH(I$5&amp;"-"&amp;$A69,Gantt!$B:$B,0),1),IF(DateFmt="EU","dd/mm/yyyy","mm/dd/yyyy")),"")</f>
        <v/>
      </c>
      <c r="J69" s="66" t="str">
        <f t="array" ref="J69">IFERROR(INDEX(Gantt!$C:$C, MATCH(M$5&amp;"-"&amp;$A69,Gantt!$B:$B,0),1),"")</f>
        <v/>
      </c>
      <c r="K69" s="67" t="str">
        <f t="array" ref="K69">IFERROR(INDEX(Gantt!$D:$D, MATCH(M$5&amp;"-"&amp;$A69,Gantt!$B:$B,0),1),"")</f>
        <v/>
      </c>
      <c r="L69" s="47"/>
      <c r="M69" s="71" t="str">
        <f>IFERROR("End Date: "&amp;TEXT(INDEX(Gantt!$J:$J, MATCH(M$5&amp;"-"&amp;$A69,Gantt!$B:$B,0),1),IF(DateFmt="EU","dd/mm/yyyy","mm/dd/yyyy")),"")</f>
        <v/>
      </c>
      <c r="N69" s="66" t="str">
        <f t="array" ref="N69">IFERROR(INDEX(Gantt!$C:$C, MATCH(Q$5&amp;"-"&amp;$A69,Gantt!$B:$B,0),1),"")</f>
        <v/>
      </c>
      <c r="O69" s="67" t="str">
        <f t="array" ref="O69">IFERROR(INDEX(Gantt!$D:$D, MATCH(Q$5&amp;"-"&amp;$A69,Gantt!$B:$B,0),1),"")</f>
        <v/>
      </c>
      <c r="P69" s="47"/>
      <c r="Q69" s="71" t="str">
        <f>IFERROR("End Date: "&amp;TEXT(INDEX(Gantt!$J:$J, MATCH(Q$5&amp;"-"&amp;$A69,Gantt!$B:$B,0),1),IF(DateFmt="EU","dd/mm/yyyy","mm/dd/yyyy")),"")</f>
        <v/>
      </c>
      <c r="R69" s="66" t="str">
        <f t="array" ref="R69">IFERROR(INDEX(Gantt!$C:$C, MATCH(U$5&amp;"-"&amp;$A69,Gantt!$B:$B,0),1),"")</f>
        <v/>
      </c>
      <c r="S69" s="67" t="str">
        <f t="array" ref="S69">IFERROR(INDEX(Gantt!$D:$D, MATCH(U$5&amp;"-"&amp;$A69,Gantt!$B:$B,0),1),"")</f>
        <v/>
      </c>
      <c r="T69" s="47"/>
      <c r="U69" s="71" t="str">
        <f>IFERROR("End Date: "&amp;TEXT(INDEX(Gantt!$J:$J, MATCH(U$5&amp;"-"&amp;$A69,Gantt!$B:$B,0),1),IF(DateFmt="EU","dd/mm/yyyy","mm/dd/yyyy")),"")</f>
        <v/>
      </c>
      <c r="V69" s="66" t="str">
        <f t="array" ref="V69">IFERROR(INDEX(Gantt!$C:$C, MATCH(Y$5&amp;"-"&amp;$A69,Gantt!$B:$B,0),1),"")</f>
        <v/>
      </c>
      <c r="W69" s="67" t="str">
        <f t="array" ref="W69">IFERROR(INDEX(Gantt!$D:$D, MATCH(Y$5&amp;"-"&amp;$A69,Gantt!$B:$B,0),1),"")</f>
        <v/>
      </c>
      <c r="X69" s="47"/>
      <c r="Y69" s="71" t="str">
        <f>IFERROR("End Date: "&amp;TEXT(INDEX(Gantt!$J:$J, MATCH(Y$5&amp;"-"&amp;$A69,Gantt!$B:$B,0),1),IF(DateFmt="EU","dd/mm/yyyy","mm/dd/yyyy")),"")</f>
        <v/>
      </c>
      <c r="Z69" s="66" t="str">
        <f t="array" ref="Z69">IFERROR(INDEX(Gantt!$C:$C, MATCH(AC$5&amp;"-"&amp;$A69,Gantt!$B:$B,0),1),"")</f>
        <v/>
      </c>
      <c r="AA69" s="67" t="str">
        <f t="array" ref="AA69">IFERROR(INDEX(Gantt!$D:$D, MATCH(AC$5&amp;"-"&amp;$A69,Gantt!$B:$B,0),1),"")</f>
        <v/>
      </c>
      <c r="AB69" s="47"/>
      <c r="AC69" s="71" t="str">
        <f>IFERROR("End Date: "&amp;TEXT(INDEX(Gantt!$J:$J, MATCH(AC$5&amp;"-"&amp;$A69,Gantt!$B:$B,0),1),IF(DateFmt="EU","dd/mm/yyyy","mm/dd/yyyy")),"")</f>
        <v/>
      </c>
      <c r="AD69" s="66" t="str">
        <f t="array" ref="AD69">IFERROR(INDEX(Gantt!$C:$C, MATCH(AG$5&amp;"-"&amp;$A69,Gantt!$B:$B,0),1),"")</f>
        <v/>
      </c>
      <c r="AE69" s="67" t="str">
        <f t="array" ref="AE69">IFERROR(INDEX(Gantt!$D:$D, MATCH(AG$5&amp;"-"&amp;$A69,Gantt!$B:$B,0),1),"")</f>
        <v/>
      </c>
      <c r="AF69" s="47"/>
      <c r="AG69" s="71" t="str">
        <f>IFERROR("End Date: "&amp;TEXT(INDEX(Gantt!$J:$J, MATCH(AG$5&amp;"-"&amp;$A69,Gantt!$B:$B,0),1),IF(DateFmt="EU","dd/mm/yyyy","mm/dd/yyyy")),"")</f>
        <v/>
      </c>
      <c r="AH69" s="66" t="str">
        <f t="array" ref="AH69">IFERROR(INDEX(Gantt!$C:$C, MATCH(AK$5&amp;"-"&amp;$A69,Gantt!$B:$B,0),1),"")</f>
        <v/>
      </c>
      <c r="AI69" s="67" t="str">
        <f t="array" ref="AI69">IFERROR(INDEX(Gantt!$D:$D, MATCH(AK$5&amp;"-"&amp;$A69,Gantt!$B:$B,0),1),"")</f>
        <v/>
      </c>
      <c r="AJ69" s="47"/>
      <c r="AK69" s="71" t="str">
        <f>IFERROR("End Date: "&amp;TEXT(INDEX(Gantt!$J:$J, MATCH(AK$5&amp;"-"&amp;$A69,Gantt!$B:$B,0),1),IF(DateFmt="EU","dd/mm/yyyy","mm/dd/yyyy")),"")</f>
        <v/>
      </c>
    </row>
    <row r="70" spans="1:37" ht="22.5" customHeight="1" x14ac:dyDescent="0.15">
      <c r="A70" s="65">
        <f t="shared" si="0"/>
        <v>17</v>
      </c>
      <c r="B70" s="66" t="str">
        <f t="array" ref="B70">IFERROR(INDEX(Gantt!$C:$C, MATCH(E$5&amp;"-"&amp;$A70,Gantt!$B:$B,0),1),"")</f>
        <v/>
      </c>
      <c r="C70" s="67" t="str">
        <f t="array" ref="C70">IFERROR(INDEX(Gantt!$D:$D, MATCH(E$5&amp;"-"&amp;$A70,Gantt!$B:$B,0),1),"")</f>
        <v/>
      </c>
      <c r="D70" s="47"/>
      <c r="E70" s="68" t="str">
        <f t="array" ref="E70">IFERROR(INDEX(Gantt!$H:$H, MATCH(E$5&amp;"-"&amp;$A70,Gantt!$B:$B,0),1),"")</f>
        <v/>
      </c>
      <c r="F70" s="66" t="str">
        <f t="array" ref="F70">IFERROR(INDEX(Gantt!$C:$C, MATCH(I$5&amp;"-"&amp;$A70,Gantt!$B:$B,0),1),"")</f>
        <v/>
      </c>
      <c r="G70" s="67" t="str">
        <f t="array" ref="G70">IFERROR(INDEX(Gantt!$D:$D, MATCH(I$5&amp;"-"&amp;$A70,Gantt!$B:$B,0),1),"")</f>
        <v/>
      </c>
      <c r="H70" s="47"/>
      <c r="I70" s="68" t="str">
        <f t="array" ref="I70">IFERROR(INDEX(Gantt!$H:$H, MATCH(I$5&amp;"-"&amp;$A70,Gantt!$B:$B,0),1),"")</f>
        <v/>
      </c>
      <c r="J70" s="66" t="str">
        <f t="array" ref="J70">IFERROR(INDEX(Gantt!$C:$C, MATCH(M$5&amp;"-"&amp;$A70,Gantt!$B:$B,0),1),"")</f>
        <v/>
      </c>
      <c r="K70" s="67" t="str">
        <f t="array" ref="K70">IFERROR(INDEX(Gantt!$D:$D, MATCH(M$5&amp;"-"&amp;$A70,Gantt!$B:$B,0),1),"")</f>
        <v/>
      </c>
      <c r="L70" s="47"/>
      <c r="M70" s="68" t="str">
        <f t="array" ref="M70">IFERROR(INDEX(Gantt!$H:$H, MATCH(M$5&amp;"-"&amp;$A70,Gantt!$B:$B,0),1),"")</f>
        <v/>
      </c>
      <c r="N70" s="66" t="str">
        <f t="array" ref="N70">IFERROR(INDEX(Gantt!$C:$C, MATCH(Q$5&amp;"-"&amp;$A70,Gantt!$B:$B,0),1),"")</f>
        <v/>
      </c>
      <c r="O70" s="67" t="str">
        <f t="array" ref="O70">IFERROR(INDEX(Gantt!$D:$D, MATCH(Q$5&amp;"-"&amp;$A70,Gantt!$B:$B,0),1),"")</f>
        <v/>
      </c>
      <c r="P70" s="47"/>
      <c r="Q70" s="68" t="str">
        <f t="array" ref="Q70">IFERROR(INDEX(Gantt!$H:$H, MATCH(Q$5&amp;"-"&amp;$A70,Gantt!$B:$B,0),1),"")</f>
        <v/>
      </c>
      <c r="R70" s="66" t="str">
        <f t="array" ref="R70">IFERROR(INDEX(Gantt!$C:$C, MATCH(U$5&amp;"-"&amp;$A70,Gantt!$B:$B,0),1),"")</f>
        <v/>
      </c>
      <c r="S70" s="67" t="str">
        <f t="array" ref="S70">IFERROR(INDEX(Gantt!$D:$D, MATCH(U$5&amp;"-"&amp;$A70,Gantt!$B:$B,0),1),"")</f>
        <v/>
      </c>
      <c r="T70" s="47"/>
      <c r="U70" s="68" t="str">
        <f t="array" ref="U70">IFERROR(INDEX(Gantt!$H:$H, MATCH(U$5&amp;"-"&amp;$A70,Gantt!$B:$B,0),1),"")</f>
        <v/>
      </c>
      <c r="V70" s="66" t="str">
        <f t="array" ref="V70">IFERROR(INDEX(Gantt!$C:$C, MATCH(Y$5&amp;"-"&amp;$A70,Gantt!$B:$B,0),1),"")</f>
        <v/>
      </c>
      <c r="W70" s="67" t="str">
        <f t="array" ref="W70">IFERROR(INDEX(Gantt!$D:$D, MATCH(Y$5&amp;"-"&amp;$A70,Gantt!$B:$B,0),1),"")</f>
        <v/>
      </c>
      <c r="X70" s="47"/>
      <c r="Y70" s="68" t="str">
        <f t="array" ref="Y70">IFERROR(INDEX(Gantt!$H:$H, MATCH(Y$5&amp;"-"&amp;$A70,Gantt!$B:$B,0),1),"")</f>
        <v/>
      </c>
      <c r="Z70" s="66" t="str">
        <f t="array" ref="Z70">IFERROR(INDEX(Gantt!$C:$C, MATCH(AC$5&amp;"-"&amp;$A70,Gantt!$B:$B,0),1),"")</f>
        <v/>
      </c>
      <c r="AA70" s="67" t="str">
        <f t="array" ref="AA70">IFERROR(INDEX(Gantt!$D:$D, MATCH(AC$5&amp;"-"&amp;$A70,Gantt!$B:$B,0),1),"")</f>
        <v/>
      </c>
      <c r="AB70" s="47"/>
      <c r="AC70" s="68" t="str">
        <f t="array" ref="AC70">IFERROR(INDEX(Gantt!$H:$H, MATCH(AC$5&amp;"-"&amp;$A70,Gantt!$B:$B,0),1),"")</f>
        <v/>
      </c>
      <c r="AD70" s="66" t="str">
        <f t="array" ref="AD70">IFERROR(INDEX(Gantt!$C:$C, MATCH(AG$5&amp;"-"&amp;$A70,Gantt!$B:$B,0),1),"")</f>
        <v/>
      </c>
      <c r="AE70" s="67" t="str">
        <f t="array" ref="AE70">IFERROR(INDEX(Gantt!$D:$D, MATCH(AG$5&amp;"-"&amp;$A70,Gantt!$B:$B,0),1),"")</f>
        <v/>
      </c>
      <c r="AF70" s="47"/>
      <c r="AG70" s="68" t="str">
        <f t="array" ref="AG70">IFERROR(INDEX(Gantt!$H:$H, MATCH(AG$5&amp;"-"&amp;$A70,Gantt!$B:$B,0),1),"")</f>
        <v/>
      </c>
      <c r="AH70" s="66" t="str">
        <f t="array" ref="AH70">IFERROR(INDEX(Gantt!$C:$C, MATCH(AK$5&amp;"-"&amp;$A70,Gantt!$B:$B,0),1),"")</f>
        <v/>
      </c>
      <c r="AI70" s="67" t="str">
        <f t="array" ref="AI70">IFERROR(INDEX(Gantt!$D:$D, MATCH(AK$5&amp;"-"&amp;$A70,Gantt!$B:$B,0),1),"")</f>
        <v/>
      </c>
      <c r="AJ70" s="47"/>
      <c r="AK70" s="68" t="str">
        <f t="array" ref="AK70">IFERROR(INDEX(Gantt!$H:$H, MATCH(AK$5&amp;"-"&amp;$A70,Gantt!$B:$B,0),1),"")</f>
        <v/>
      </c>
    </row>
    <row r="71" spans="1:37" ht="22.5" customHeight="1" x14ac:dyDescent="0.15">
      <c r="A71" s="46">
        <f t="shared" si="0"/>
        <v>17</v>
      </c>
      <c r="B71" s="66" t="str">
        <f t="array" ref="B71">IFERROR(INDEX(Gantt!$C:$C, MATCH(E$5&amp;"-"&amp;$A71,Gantt!$B:$B,0),1),"")</f>
        <v/>
      </c>
      <c r="C71" s="67" t="str">
        <f t="array" ref="C71">IFERROR(INDEX(Gantt!$D:$D, MATCH(E$5&amp;"-"&amp;$A71,Gantt!$B:$B,0),1),"")</f>
        <v/>
      </c>
      <c r="D71" s="47"/>
      <c r="E71" s="69" t="str">
        <f>IFERROR(INDEX(Gantt!$L:$L, MATCH(E$5&amp;"-"&amp;$A71,Gantt!$B:$B,0),1),"")</f>
        <v/>
      </c>
      <c r="F71" s="66" t="str">
        <f t="array" ref="F71">IFERROR(INDEX(Gantt!$C:$C, MATCH(I$5&amp;"-"&amp;$A71,Gantt!$B:$B,0),1),"")</f>
        <v/>
      </c>
      <c r="G71" s="67" t="str">
        <f t="array" ref="G71">IFERROR(INDEX(Gantt!$D:$D, MATCH(I$5&amp;"-"&amp;$A71,Gantt!$B:$B,0),1),"")</f>
        <v/>
      </c>
      <c r="H71" s="47"/>
      <c r="I71" s="69" t="str">
        <f>IFERROR(INDEX(Gantt!$L:$L, MATCH(I$5&amp;"-"&amp;$A71,Gantt!$B:$B,0),1),"")</f>
        <v/>
      </c>
      <c r="J71" s="66" t="str">
        <f t="array" ref="J71">IFERROR(INDEX(Gantt!$C:$C, MATCH(M$5&amp;"-"&amp;$A71,Gantt!$B:$B,0),1),"")</f>
        <v/>
      </c>
      <c r="K71" s="67" t="str">
        <f t="array" ref="K71">IFERROR(INDEX(Gantt!$D:$D, MATCH(M$5&amp;"-"&amp;$A71,Gantt!$B:$B,0),1),"")</f>
        <v/>
      </c>
      <c r="L71" s="47"/>
      <c r="M71" s="69" t="str">
        <f>IFERROR(INDEX(Gantt!$L:$L, MATCH(M$5&amp;"-"&amp;$A71,Gantt!$B:$B,0),1),"")</f>
        <v/>
      </c>
      <c r="N71" s="66" t="str">
        <f t="array" ref="N71">IFERROR(INDEX(Gantt!$C:$C, MATCH(Q$5&amp;"-"&amp;$A71,Gantt!$B:$B,0),1),"")</f>
        <v/>
      </c>
      <c r="O71" s="67" t="str">
        <f t="array" ref="O71">IFERROR(INDEX(Gantt!$D:$D, MATCH(Q$5&amp;"-"&amp;$A71,Gantt!$B:$B,0),1),"")</f>
        <v/>
      </c>
      <c r="P71" s="47"/>
      <c r="Q71" s="69" t="str">
        <f>IFERROR(INDEX(Gantt!$L:$L, MATCH(Q$5&amp;"-"&amp;$A71,Gantt!$B:$B,0),1),"")</f>
        <v/>
      </c>
      <c r="R71" s="66" t="str">
        <f t="array" ref="R71">IFERROR(INDEX(Gantt!$C:$C, MATCH(U$5&amp;"-"&amp;$A71,Gantt!$B:$B,0),1),"")</f>
        <v/>
      </c>
      <c r="S71" s="67" t="str">
        <f t="array" ref="S71">IFERROR(INDEX(Gantt!$D:$D, MATCH(U$5&amp;"-"&amp;$A71,Gantt!$B:$B,0),1),"")</f>
        <v/>
      </c>
      <c r="T71" s="47"/>
      <c r="U71" s="69" t="str">
        <f>IFERROR(INDEX(Gantt!$L:$L, MATCH(U$5&amp;"-"&amp;$A71,Gantt!$B:$B,0),1),"")</f>
        <v/>
      </c>
      <c r="V71" s="66" t="str">
        <f t="array" ref="V71">IFERROR(INDEX(Gantt!$C:$C, MATCH(Y$5&amp;"-"&amp;$A71,Gantt!$B:$B,0),1),"")</f>
        <v/>
      </c>
      <c r="W71" s="67" t="str">
        <f t="array" ref="W71">IFERROR(INDEX(Gantt!$D:$D, MATCH(Y$5&amp;"-"&amp;$A71,Gantt!$B:$B,0),1),"")</f>
        <v/>
      </c>
      <c r="X71" s="47"/>
      <c r="Y71" s="69" t="str">
        <f>IFERROR(INDEX(Gantt!$L:$L, MATCH(Y$5&amp;"-"&amp;$A71,Gantt!$B:$B,0),1),"")</f>
        <v/>
      </c>
      <c r="Z71" s="66" t="str">
        <f t="array" ref="Z71">IFERROR(INDEX(Gantt!$C:$C, MATCH(AC$5&amp;"-"&amp;$A71,Gantt!$B:$B,0),1),"")</f>
        <v/>
      </c>
      <c r="AA71" s="67" t="str">
        <f t="array" ref="AA71">IFERROR(INDEX(Gantt!$D:$D, MATCH(AC$5&amp;"-"&amp;$A71,Gantt!$B:$B,0),1),"")</f>
        <v/>
      </c>
      <c r="AB71" s="47"/>
      <c r="AC71" s="69" t="str">
        <f>IFERROR(INDEX(Gantt!$L:$L, MATCH(AC$5&amp;"-"&amp;$A71,Gantt!$B:$B,0),1),"")</f>
        <v/>
      </c>
      <c r="AD71" s="66" t="str">
        <f t="array" ref="AD71">IFERROR(INDEX(Gantt!$C:$C, MATCH(AG$5&amp;"-"&amp;$A71,Gantt!$B:$B,0),1),"")</f>
        <v/>
      </c>
      <c r="AE71" s="67" t="str">
        <f t="array" ref="AE71">IFERROR(INDEX(Gantt!$D:$D, MATCH(AG$5&amp;"-"&amp;$A71,Gantt!$B:$B,0),1),"")</f>
        <v/>
      </c>
      <c r="AF71" s="47"/>
      <c r="AG71" s="69" t="str">
        <f>IFERROR(INDEX(Gantt!$L:$L, MATCH(AG$5&amp;"-"&amp;$A71,Gantt!$B:$B,0),1),"")</f>
        <v/>
      </c>
      <c r="AH71" s="66" t="str">
        <f t="array" ref="AH71">IFERROR(INDEX(Gantt!$C:$C, MATCH(AK$5&amp;"-"&amp;$A71,Gantt!$B:$B,0),1),"")</f>
        <v/>
      </c>
      <c r="AI71" s="67" t="str">
        <f t="array" ref="AI71">IFERROR(INDEX(Gantt!$D:$D, MATCH(AK$5&amp;"-"&amp;$A71,Gantt!$B:$B,0),1),"")</f>
        <v/>
      </c>
      <c r="AJ71" s="47"/>
      <c r="AK71" s="69" t="str">
        <f>IFERROR(INDEX(Gantt!$L:$L, MATCH(AK$5&amp;"-"&amp;$A71,Gantt!$B:$B,0),1),"")</f>
        <v/>
      </c>
    </row>
    <row r="72" spans="1:37" ht="22.5" customHeight="1" x14ac:dyDescent="0.15">
      <c r="A72" s="46">
        <f t="shared" si="0"/>
        <v>17</v>
      </c>
      <c r="B72" s="66" t="str">
        <f t="array" ref="B72">IFERROR(INDEX(Gantt!$C:$C, MATCH(E$5&amp;"-"&amp;$A72,Gantt!$B:$B,0),1),"")</f>
        <v/>
      </c>
      <c r="C72" s="67" t="str">
        <f t="array" ref="C72">IFERROR(INDEX(Gantt!$D:$D, MATCH(E$5&amp;"-"&amp;$A72,Gantt!$B:$B,0),1),"")</f>
        <v/>
      </c>
      <c r="D72" s="47"/>
      <c r="E72" s="70" t="str">
        <f>IFERROR("Start Date: "&amp;TEXT(INDEX(Gantt!$I:$I, MATCH(E$5&amp;"-"&amp;$A72,Gantt!$B:$B,0),1),IF(DateFmt="EU","dd/mm/yyyy","mm/dd/yyyy")),"")</f>
        <v/>
      </c>
      <c r="F72" s="66" t="str">
        <f t="array" ref="F72">IFERROR(INDEX(Gantt!$C:$C, MATCH(I$5&amp;"-"&amp;$A72,Gantt!$B:$B,0),1),"")</f>
        <v/>
      </c>
      <c r="G72" s="67" t="str">
        <f t="array" ref="G72">IFERROR(INDEX(Gantt!$D:$D, MATCH(I$5&amp;"-"&amp;$A72,Gantt!$B:$B,0),1),"")</f>
        <v/>
      </c>
      <c r="H72" s="47"/>
      <c r="I72" s="70" t="str">
        <f>IFERROR("Start Date: "&amp;TEXT(INDEX(Gantt!$I:$I, MATCH(I$5&amp;"-"&amp;$A72,Gantt!$B:$B,0),1),IF(DateFmt="EU","dd/mm/yyyy","mm/dd/yyyy")),"")</f>
        <v/>
      </c>
      <c r="J72" s="66" t="str">
        <f t="array" ref="J72">IFERROR(INDEX(Gantt!$C:$C, MATCH(M$5&amp;"-"&amp;$A72,Gantt!$B:$B,0),1),"")</f>
        <v/>
      </c>
      <c r="K72" s="67" t="str">
        <f t="array" ref="K72">IFERROR(INDEX(Gantt!$D:$D, MATCH(M$5&amp;"-"&amp;$A72,Gantt!$B:$B,0),1),"")</f>
        <v/>
      </c>
      <c r="L72" s="47"/>
      <c r="M72" s="70" t="str">
        <f>IFERROR("Start Date: "&amp;TEXT(INDEX(Gantt!$I:$I, MATCH(M$5&amp;"-"&amp;$A72,Gantt!$B:$B,0),1),IF(DateFmt="EU","dd/mm/yyyy","mm/dd/yyyy")),"")</f>
        <v/>
      </c>
      <c r="N72" s="66" t="str">
        <f t="array" ref="N72">IFERROR(INDEX(Gantt!$C:$C, MATCH(Q$5&amp;"-"&amp;$A72,Gantt!$B:$B,0),1),"")</f>
        <v/>
      </c>
      <c r="O72" s="67" t="str">
        <f t="array" ref="O72">IFERROR(INDEX(Gantt!$D:$D, MATCH(Q$5&amp;"-"&amp;$A72,Gantt!$B:$B,0),1),"")</f>
        <v/>
      </c>
      <c r="P72" s="47"/>
      <c r="Q72" s="70" t="str">
        <f>IFERROR("Start Date: "&amp;TEXT(INDEX(Gantt!$I:$I, MATCH(Q$5&amp;"-"&amp;$A72,Gantt!$B:$B,0),1),IF(DateFmt="EU","dd/mm/yyyy","mm/dd/yyyy")),"")</f>
        <v/>
      </c>
      <c r="R72" s="66" t="str">
        <f t="array" ref="R72">IFERROR(INDEX(Gantt!$C:$C, MATCH(U$5&amp;"-"&amp;$A72,Gantt!$B:$B,0),1),"")</f>
        <v/>
      </c>
      <c r="S72" s="67" t="str">
        <f t="array" ref="S72">IFERROR(INDEX(Gantt!$D:$D, MATCH(U$5&amp;"-"&amp;$A72,Gantt!$B:$B,0),1),"")</f>
        <v/>
      </c>
      <c r="T72" s="47"/>
      <c r="U72" s="70" t="str">
        <f>IFERROR("Start Date: "&amp;TEXT(INDEX(Gantt!$I:$I, MATCH(U$5&amp;"-"&amp;$A72,Gantt!$B:$B,0),1),IF(DateFmt="EU","dd/mm/yyyy","mm/dd/yyyy")),"")</f>
        <v/>
      </c>
      <c r="V72" s="66" t="str">
        <f t="array" ref="V72">IFERROR(INDEX(Gantt!$C:$C, MATCH(Y$5&amp;"-"&amp;$A72,Gantt!$B:$B,0),1),"")</f>
        <v/>
      </c>
      <c r="W72" s="67" t="str">
        <f t="array" ref="W72">IFERROR(INDEX(Gantt!$D:$D, MATCH(Y$5&amp;"-"&amp;$A72,Gantt!$B:$B,0),1),"")</f>
        <v/>
      </c>
      <c r="X72" s="47"/>
      <c r="Y72" s="70" t="str">
        <f>IFERROR("Start Date: "&amp;TEXT(INDEX(Gantt!$I:$I, MATCH(Y$5&amp;"-"&amp;$A72,Gantt!$B:$B,0),1),IF(DateFmt="EU","dd/mm/yyyy","mm/dd/yyyy")),"")</f>
        <v/>
      </c>
      <c r="Z72" s="66" t="str">
        <f t="array" ref="Z72">IFERROR(INDEX(Gantt!$C:$C, MATCH(AC$5&amp;"-"&amp;$A72,Gantt!$B:$B,0),1),"")</f>
        <v/>
      </c>
      <c r="AA72" s="67" t="str">
        <f t="array" ref="AA72">IFERROR(INDEX(Gantt!$D:$D, MATCH(AC$5&amp;"-"&amp;$A72,Gantt!$B:$B,0),1),"")</f>
        <v/>
      </c>
      <c r="AB72" s="47"/>
      <c r="AC72" s="70" t="str">
        <f>IFERROR("Start Date: "&amp;TEXT(INDEX(Gantt!$I:$I, MATCH(AC$5&amp;"-"&amp;$A72,Gantt!$B:$B,0),1),IF(DateFmt="EU","dd/mm/yyyy","mm/dd/yyyy")),"")</f>
        <v/>
      </c>
      <c r="AD72" s="66" t="str">
        <f t="array" ref="AD72">IFERROR(INDEX(Gantt!$C:$C, MATCH(AG$5&amp;"-"&amp;$A72,Gantt!$B:$B,0),1),"")</f>
        <v/>
      </c>
      <c r="AE72" s="67" t="str">
        <f t="array" ref="AE72">IFERROR(INDEX(Gantt!$D:$D, MATCH(AG$5&amp;"-"&amp;$A72,Gantt!$B:$B,0),1),"")</f>
        <v/>
      </c>
      <c r="AF72" s="47"/>
      <c r="AG72" s="70" t="str">
        <f>IFERROR("Start Date: "&amp;TEXT(INDEX(Gantt!$I:$I, MATCH(AG$5&amp;"-"&amp;$A72,Gantt!$B:$B,0),1),IF(DateFmt="EU","dd/mm/yyyy","mm/dd/yyyy")),"")</f>
        <v/>
      </c>
      <c r="AH72" s="66" t="str">
        <f t="array" ref="AH72">IFERROR(INDEX(Gantt!$C:$C, MATCH(AK$5&amp;"-"&amp;$A72,Gantt!$B:$B,0),1),"")</f>
        <v/>
      </c>
      <c r="AI72" s="67" t="str">
        <f t="array" ref="AI72">IFERROR(INDEX(Gantt!$D:$D, MATCH(AK$5&amp;"-"&amp;$A72,Gantt!$B:$B,0),1),"")</f>
        <v/>
      </c>
      <c r="AJ72" s="47"/>
      <c r="AK72" s="70" t="str">
        <f>IFERROR("Start Date: "&amp;TEXT(INDEX(Gantt!$I:$I, MATCH(AK$5&amp;"-"&amp;$A72,Gantt!$B:$B,0),1),IF(DateFmt="EU","dd/mm/yyyy","mm/dd/yyyy")),"")</f>
        <v/>
      </c>
    </row>
    <row r="73" spans="1:37" ht="22.5" customHeight="1" x14ac:dyDescent="0.15">
      <c r="A73" s="46">
        <f t="shared" si="0"/>
        <v>17</v>
      </c>
      <c r="B73" s="66" t="str">
        <f t="array" ref="B73">IFERROR(INDEX(Gantt!$C:$C, MATCH(E$5&amp;"-"&amp;$A73,Gantt!$B:$B,0),1),"")</f>
        <v/>
      </c>
      <c r="C73" s="67" t="str">
        <f t="array" ref="C73">IFERROR(INDEX(Gantt!$D:$D, MATCH(E$5&amp;"-"&amp;$A73,Gantt!$B:$B,0),1),"")</f>
        <v/>
      </c>
      <c r="D73" s="47"/>
      <c r="E73" s="71" t="str">
        <f>IFERROR("End Date: "&amp;TEXT(INDEX(Gantt!$J:$J, MATCH(E$5&amp;"-"&amp;$A73,Gantt!$B:$B,0),1),IF(DateFmt="EU","dd/mm/yyyy","mm/dd/yyyy")),"")</f>
        <v/>
      </c>
      <c r="F73" s="66" t="str">
        <f t="array" ref="F73">IFERROR(INDEX(Gantt!$C:$C, MATCH(I$5&amp;"-"&amp;$A73,Gantt!$B:$B,0),1),"")</f>
        <v/>
      </c>
      <c r="G73" s="67" t="str">
        <f t="array" ref="G73">IFERROR(INDEX(Gantt!$D:$D, MATCH(I$5&amp;"-"&amp;$A73,Gantt!$B:$B,0),1),"")</f>
        <v/>
      </c>
      <c r="H73" s="47"/>
      <c r="I73" s="71" t="str">
        <f>IFERROR("End Date: "&amp;TEXT(INDEX(Gantt!$J:$J, MATCH(I$5&amp;"-"&amp;$A73,Gantt!$B:$B,0),1),IF(DateFmt="EU","dd/mm/yyyy","mm/dd/yyyy")),"")</f>
        <v/>
      </c>
      <c r="J73" s="66" t="str">
        <f t="array" ref="J73">IFERROR(INDEX(Gantt!$C:$C, MATCH(M$5&amp;"-"&amp;$A73,Gantt!$B:$B,0),1),"")</f>
        <v/>
      </c>
      <c r="K73" s="67" t="str">
        <f t="array" ref="K73">IFERROR(INDEX(Gantt!$D:$D, MATCH(M$5&amp;"-"&amp;$A73,Gantt!$B:$B,0),1),"")</f>
        <v/>
      </c>
      <c r="L73" s="47"/>
      <c r="M73" s="71" t="str">
        <f>IFERROR("End Date: "&amp;TEXT(INDEX(Gantt!$J:$J, MATCH(M$5&amp;"-"&amp;$A73,Gantt!$B:$B,0),1),IF(DateFmt="EU","dd/mm/yyyy","mm/dd/yyyy")),"")</f>
        <v/>
      </c>
      <c r="N73" s="66" t="str">
        <f t="array" ref="N73">IFERROR(INDEX(Gantt!$C:$C, MATCH(Q$5&amp;"-"&amp;$A73,Gantt!$B:$B,0),1),"")</f>
        <v/>
      </c>
      <c r="O73" s="67" t="str">
        <f t="array" ref="O73">IFERROR(INDEX(Gantt!$D:$D, MATCH(Q$5&amp;"-"&amp;$A73,Gantt!$B:$B,0),1),"")</f>
        <v/>
      </c>
      <c r="P73" s="47"/>
      <c r="Q73" s="71" t="str">
        <f>IFERROR("End Date: "&amp;TEXT(INDEX(Gantt!$J:$J, MATCH(Q$5&amp;"-"&amp;$A73,Gantt!$B:$B,0),1),IF(DateFmt="EU","dd/mm/yyyy","mm/dd/yyyy")),"")</f>
        <v/>
      </c>
      <c r="R73" s="66" t="str">
        <f t="array" ref="R73">IFERROR(INDEX(Gantt!$C:$C, MATCH(U$5&amp;"-"&amp;$A73,Gantt!$B:$B,0),1),"")</f>
        <v/>
      </c>
      <c r="S73" s="67" t="str">
        <f t="array" ref="S73">IFERROR(INDEX(Gantt!$D:$D, MATCH(U$5&amp;"-"&amp;$A73,Gantt!$B:$B,0),1),"")</f>
        <v/>
      </c>
      <c r="T73" s="47"/>
      <c r="U73" s="71" t="str">
        <f>IFERROR("End Date: "&amp;TEXT(INDEX(Gantt!$J:$J, MATCH(U$5&amp;"-"&amp;$A73,Gantt!$B:$B,0),1),IF(DateFmt="EU","dd/mm/yyyy","mm/dd/yyyy")),"")</f>
        <v/>
      </c>
      <c r="V73" s="66" t="str">
        <f t="array" ref="V73">IFERROR(INDEX(Gantt!$C:$C, MATCH(Y$5&amp;"-"&amp;$A73,Gantt!$B:$B,0),1),"")</f>
        <v/>
      </c>
      <c r="W73" s="67" t="str">
        <f t="array" ref="W73">IFERROR(INDEX(Gantt!$D:$D, MATCH(Y$5&amp;"-"&amp;$A73,Gantt!$B:$B,0),1),"")</f>
        <v/>
      </c>
      <c r="X73" s="47"/>
      <c r="Y73" s="71" t="str">
        <f>IFERROR("End Date: "&amp;TEXT(INDEX(Gantt!$J:$J, MATCH(Y$5&amp;"-"&amp;$A73,Gantt!$B:$B,0),1),IF(DateFmt="EU","dd/mm/yyyy","mm/dd/yyyy")),"")</f>
        <v/>
      </c>
      <c r="Z73" s="66" t="str">
        <f t="array" ref="Z73">IFERROR(INDEX(Gantt!$C:$C, MATCH(AC$5&amp;"-"&amp;$A73,Gantt!$B:$B,0),1),"")</f>
        <v/>
      </c>
      <c r="AA73" s="67" t="str">
        <f t="array" ref="AA73">IFERROR(INDEX(Gantt!$D:$D, MATCH(AC$5&amp;"-"&amp;$A73,Gantt!$B:$B,0),1),"")</f>
        <v/>
      </c>
      <c r="AB73" s="47"/>
      <c r="AC73" s="71" t="str">
        <f>IFERROR("End Date: "&amp;TEXT(INDEX(Gantt!$J:$J, MATCH(AC$5&amp;"-"&amp;$A73,Gantt!$B:$B,0),1),IF(DateFmt="EU","dd/mm/yyyy","mm/dd/yyyy")),"")</f>
        <v/>
      </c>
      <c r="AD73" s="66" t="str">
        <f t="array" ref="AD73">IFERROR(INDEX(Gantt!$C:$C, MATCH(AG$5&amp;"-"&amp;$A73,Gantt!$B:$B,0),1),"")</f>
        <v/>
      </c>
      <c r="AE73" s="67" t="str">
        <f t="array" ref="AE73">IFERROR(INDEX(Gantt!$D:$D, MATCH(AG$5&amp;"-"&amp;$A73,Gantt!$B:$B,0),1),"")</f>
        <v/>
      </c>
      <c r="AF73" s="47"/>
      <c r="AG73" s="71" t="str">
        <f>IFERROR("End Date: "&amp;TEXT(INDEX(Gantt!$J:$J, MATCH(AG$5&amp;"-"&amp;$A73,Gantt!$B:$B,0),1),IF(DateFmt="EU","dd/mm/yyyy","mm/dd/yyyy")),"")</f>
        <v/>
      </c>
      <c r="AH73" s="66" t="str">
        <f t="array" ref="AH73">IFERROR(INDEX(Gantt!$C:$C, MATCH(AK$5&amp;"-"&amp;$A73,Gantt!$B:$B,0),1),"")</f>
        <v/>
      </c>
      <c r="AI73" s="67" t="str">
        <f t="array" ref="AI73">IFERROR(INDEX(Gantt!$D:$D, MATCH(AK$5&amp;"-"&amp;$A73,Gantt!$B:$B,0),1),"")</f>
        <v/>
      </c>
      <c r="AJ73" s="47"/>
      <c r="AK73" s="71" t="str">
        <f>IFERROR("End Date: "&amp;TEXT(INDEX(Gantt!$J:$J, MATCH(AK$5&amp;"-"&amp;$A73,Gantt!$B:$B,0),1),IF(DateFmt="EU","dd/mm/yyyy","mm/dd/yyyy")),"")</f>
        <v/>
      </c>
    </row>
    <row r="74" spans="1:37" ht="22.5" customHeight="1" x14ac:dyDescent="0.15">
      <c r="A74" s="65">
        <f t="shared" si="0"/>
        <v>18</v>
      </c>
      <c r="B74" s="66" t="str">
        <f t="array" ref="B74">IFERROR(INDEX(Gantt!$C:$C, MATCH(E$5&amp;"-"&amp;$A74,Gantt!$B:$B,0),1),"")</f>
        <v/>
      </c>
      <c r="C74" s="67" t="str">
        <f t="array" ref="C74">IFERROR(INDEX(Gantt!$D:$D, MATCH(E$5&amp;"-"&amp;$A74,Gantt!$B:$B,0),1),"")</f>
        <v/>
      </c>
      <c r="D74" s="47"/>
      <c r="E74" s="68" t="str">
        <f t="array" ref="E74">IFERROR(INDEX(Gantt!$H:$H, MATCH(E$5&amp;"-"&amp;$A74,Gantt!$B:$B,0),1),"")</f>
        <v/>
      </c>
      <c r="F74" s="66" t="str">
        <f t="array" ref="F74">IFERROR(INDEX(Gantt!$C:$C, MATCH(I$5&amp;"-"&amp;$A74,Gantt!$B:$B,0),1),"")</f>
        <v/>
      </c>
      <c r="G74" s="67" t="str">
        <f t="array" ref="G74">IFERROR(INDEX(Gantt!$D:$D, MATCH(I$5&amp;"-"&amp;$A74,Gantt!$B:$B,0),1),"")</f>
        <v/>
      </c>
      <c r="H74" s="47"/>
      <c r="I74" s="68" t="str">
        <f t="array" ref="I74">IFERROR(INDEX(Gantt!$H:$H, MATCH(I$5&amp;"-"&amp;$A74,Gantt!$B:$B,0),1),"")</f>
        <v/>
      </c>
      <c r="J74" s="66" t="str">
        <f t="array" ref="J74">IFERROR(INDEX(Gantt!$C:$C, MATCH(M$5&amp;"-"&amp;$A74,Gantt!$B:$B,0),1),"")</f>
        <v/>
      </c>
      <c r="K74" s="67" t="str">
        <f t="array" ref="K74">IFERROR(INDEX(Gantt!$D:$D, MATCH(M$5&amp;"-"&amp;$A74,Gantt!$B:$B,0),1),"")</f>
        <v/>
      </c>
      <c r="L74" s="47"/>
      <c r="M74" s="68" t="str">
        <f t="array" ref="M74">IFERROR(INDEX(Gantt!$H:$H, MATCH(M$5&amp;"-"&amp;$A74,Gantt!$B:$B,0),1),"")</f>
        <v/>
      </c>
      <c r="N74" s="66" t="str">
        <f t="array" ref="N74">IFERROR(INDEX(Gantt!$C:$C, MATCH(Q$5&amp;"-"&amp;$A74,Gantt!$B:$B,0),1),"")</f>
        <v/>
      </c>
      <c r="O74" s="67" t="str">
        <f t="array" ref="O74">IFERROR(INDEX(Gantt!$D:$D, MATCH(Q$5&amp;"-"&amp;$A74,Gantt!$B:$B,0),1),"")</f>
        <v/>
      </c>
      <c r="P74" s="47"/>
      <c r="Q74" s="68" t="str">
        <f t="array" ref="Q74">IFERROR(INDEX(Gantt!$H:$H, MATCH(Q$5&amp;"-"&amp;$A74,Gantt!$B:$B,0),1),"")</f>
        <v/>
      </c>
      <c r="R74" s="66" t="str">
        <f t="array" ref="R74">IFERROR(INDEX(Gantt!$C:$C, MATCH(U$5&amp;"-"&amp;$A74,Gantt!$B:$B,0),1),"")</f>
        <v/>
      </c>
      <c r="S74" s="67" t="str">
        <f t="array" ref="S74">IFERROR(INDEX(Gantt!$D:$D, MATCH(U$5&amp;"-"&amp;$A74,Gantt!$B:$B,0),1),"")</f>
        <v/>
      </c>
      <c r="T74" s="47"/>
      <c r="U74" s="68" t="str">
        <f t="array" ref="U74">IFERROR(INDEX(Gantt!$H:$H, MATCH(U$5&amp;"-"&amp;$A74,Gantt!$B:$B,0),1),"")</f>
        <v/>
      </c>
      <c r="V74" s="66" t="str">
        <f t="array" ref="V74">IFERROR(INDEX(Gantt!$C:$C, MATCH(Y$5&amp;"-"&amp;$A74,Gantt!$B:$B,0),1),"")</f>
        <v/>
      </c>
      <c r="W74" s="67" t="str">
        <f t="array" ref="W74">IFERROR(INDEX(Gantt!$D:$D, MATCH(Y$5&amp;"-"&amp;$A74,Gantt!$B:$B,0),1),"")</f>
        <v/>
      </c>
      <c r="X74" s="47"/>
      <c r="Y74" s="68" t="str">
        <f t="array" ref="Y74">IFERROR(INDEX(Gantt!$H:$H, MATCH(Y$5&amp;"-"&amp;$A74,Gantt!$B:$B,0),1),"")</f>
        <v/>
      </c>
      <c r="Z74" s="66" t="str">
        <f t="array" ref="Z74">IFERROR(INDEX(Gantt!$C:$C, MATCH(AC$5&amp;"-"&amp;$A74,Gantt!$B:$B,0),1),"")</f>
        <v/>
      </c>
      <c r="AA74" s="67" t="str">
        <f t="array" ref="AA74">IFERROR(INDEX(Gantt!$D:$D, MATCH(AC$5&amp;"-"&amp;$A74,Gantt!$B:$B,0),1),"")</f>
        <v/>
      </c>
      <c r="AB74" s="47"/>
      <c r="AC74" s="68" t="str">
        <f t="array" ref="AC74">IFERROR(INDEX(Gantt!$H:$H, MATCH(AC$5&amp;"-"&amp;$A74,Gantt!$B:$B,0),1),"")</f>
        <v/>
      </c>
      <c r="AD74" s="66" t="str">
        <f t="array" ref="AD74">IFERROR(INDEX(Gantt!$C:$C, MATCH(AG$5&amp;"-"&amp;$A74,Gantt!$B:$B,0),1),"")</f>
        <v/>
      </c>
      <c r="AE74" s="67" t="str">
        <f t="array" ref="AE74">IFERROR(INDEX(Gantt!$D:$D, MATCH(AG$5&amp;"-"&amp;$A74,Gantt!$B:$B,0),1),"")</f>
        <v/>
      </c>
      <c r="AF74" s="47"/>
      <c r="AG74" s="68" t="str">
        <f t="array" ref="AG74">IFERROR(INDEX(Gantt!$H:$H, MATCH(AG$5&amp;"-"&amp;$A74,Gantt!$B:$B,0),1),"")</f>
        <v/>
      </c>
      <c r="AH74" s="66" t="str">
        <f t="array" ref="AH74">IFERROR(INDEX(Gantt!$C:$C, MATCH(AK$5&amp;"-"&amp;$A74,Gantt!$B:$B,0),1),"")</f>
        <v/>
      </c>
      <c r="AI74" s="67" t="str">
        <f t="array" ref="AI74">IFERROR(INDEX(Gantt!$D:$D, MATCH(AK$5&amp;"-"&amp;$A74,Gantt!$B:$B,0),1),"")</f>
        <v/>
      </c>
      <c r="AJ74" s="47"/>
      <c r="AK74" s="68" t="str">
        <f t="array" ref="AK74">IFERROR(INDEX(Gantt!$H:$H, MATCH(AK$5&amp;"-"&amp;$A74,Gantt!$B:$B,0),1),"")</f>
        <v/>
      </c>
    </row>
    <row r="75" spans="1:37" ht="22.5" customHeight="1" x14ac:dyDescent="0.15">
      <c r="A75" s="46">
        <f t="shared" si="0"/>
        <v>18</v>
      </c>
      <c r="B75" s="66" t="str">
        <f t="array" ref="B75">IFERROR(INDEX(Gantt!$C:$C, MATCH(E$5&amp;"-"&amp;$A75,Gantt!$B:$B,0),1),"")</f>
        <v/>
      </c>
      <c r="C75" s="67" t="str">
        <f t="array" ref="C75">IFERROR(INDEX(Gantt!$D:$D, MATCH(E$5&amp;"-"&amp;$A75,Gantt!$B:$B,0),1),"")</f>
        <v/>
      </c>
      <c r="D75" s="47"/>
      <c r="E75" s="69" t="str">
        <f>IFERROR(INDEX(Gantt!$L:$L, MATCH(E$5&amp;"-"&amp;$A75,Gantt!$B:$B,0),1),"")</f>
        <v/>
      </c>
      <c r="F75" s="66" t="str">
        <f t="array" ref="F75">IFERROR(INDEX(Gantt!$C:$C, MATCH(I$5&amp;"-"&amp;$A75,Gantt!$B:$B,0),1),"")</f>
        <v/>
      </c>
      <c r="G75" s="67" t="str">
        <f t="array" ref="G75">IFERROR(INDEX(Gantt!$D:$D, MATCH(I$5&amp;"-"&amp;$A75,Gantt!$B:$B,0),1),"")</f>
        <v/>
      </c>
      <c r="H75" s="47"/>
      <c r="I75" s="69" t="str">
        <f>IFERROR(INDEX(Gantt!$L:$L, MATCH(I$5&amp;"-"&amp;$A75,Gantt!$B:$B,0),1),"")</f>
        <v/>
      </c>
      <c r="J75" s="66" t="str">
        <f t="array" ref="J75">IFERROR(INDEX(Gantt!$C:$C, MATCH(M$5&amp;"-"&amp;$A75,Gantt!$B:$B,0),1),"")</f>
        <v/>
      </c>
      <c r="K75" s="67" t="str">
        <f t="array" ref="K75">IFERROR(INDEX(Gantt!$D:$D, MATCH(M$5&amp;"-"&amp;$A75,Gantt!$B:$B,0),1),"")</f>
        <v/>
      </c>
      <c r="L75" s="47"/>
      <c r="M75" s="69" t="str">
        <f>IFERROR(INDEX(Gantt!$L:$L, MATCH(M$5&amp;"-"&amp;$A75,Gantt!$B:$B,0),1),"")</f>
        <v/>
      </c>
      <c r="N75" s="66" t="str">
        <f t="array" ref="N75">IFERROR(INDEX(Gantt!$C:$C, MATCH(Q$5&amp;"-"&amp;$A75,Gantt!$B:$B,0),1),"")</f>
        <v/>
      </c>
      <c r="O75" s="67" t="str">
        <f t="array" ref="O75">IFERROR(INDEX(Gantt!$D:$D, MATCH(Q$5&amp;"-"&amp;$A75,Gantt!$B:$B,0),1),"")</f>
        <v/>
      </c>
      <c r="P75" s="47"/>
      <c r="Q75" s="69" t="str">
        <f>IFERROR(INDEX(Gantt!$L:$L, MATCH(Q$5&amp;"-"&amp;$A75,Gantt!$B:$B,0),1),"")</f>
        <v/>
      </c>
      <c r="R75" s="66" t="str">
        <f t="array" ref="R75">IFERROR(INDEX(Gantt!$C:$C, MATCH(U$5&amp;"-"&amp;$A75,Gantt!$B:$B,0),1),"")</f>
        <v/>
      </c>
      <c r="S75" s="67" t="str">
        <f t="array" ref="S75">IFERROR(INDEX(Gantt!$D:$D, MATCH(U$5&amp;"-"&amp;$A75,Gantt!$B:$B,0),1),"")</f>
        <v/>
      </c>
      <c r="T75" s="47"/>
      <c r="U75" s="69" t="str">
        <f>IFERROR(INDEX(Gantt!$L:$L, MATCH(U$5&amp;"-"&amp;$A75,Gantt!$B:$B,0),1),"")</f>
        <v/>
      </c>
      <c r="V75" s="66" t="str">
        <f t="array" ref="V75">IFERROR(INDEX(Gantt!$C:$C, MATCH(Y$5&amp;"-"&amp;$A75,Gantt!$B:$B,0),1),"")</f>
        <v/>
      </c>
      <c r="W75" s="67" t="str">
        <f t="array" ref="W75">IFERROR(INDEX(Gantt!$D:$D, MATCH(Y$5&amp;"-"&amp;$A75,Gantt!$B:$B,0),1),"")</f>
        <v/>
      </c>
      <c r="X75" s="47"/>
      <c r="Y75" s="69" t="str">
        <f>IFERROR(INDEX(Gantt!$L:$L, MATCH(Y$5&amp;"-"&amp;$A75,Gantt!$B:$B,0),1),"")</f>
        <v/>
      </c>
      <c r="Z75" s="66" t="str">
        <f t="array" ref="Z75">IFERROR(INDEX(Gantt!$C:$C, MATCH(AC$5&amp;"-"&amp;$A75,Gantt!$B:$B,0),1),"")</f>
        <v/>
      </c>
      <c r="AA75" s="67" t="str">
        <f t="array" ref="AA75">IFERROR(INDEX(Gantt!$D:$D, MATCH(AC$5&amp;"-"&amp;$A75,Gantt!$B:$B,0),1),"")</f>
        <v/>
      </c>
      <c r="AB75" s="47"/>
      <c r="AC75" s="69" t="str">
        <f>IFERROR(INDEX(Gantt!$L:$L, MATCH(AC$5&amp;"-"&amp;$A75,Gantt!$B:$B,0),1),"")</f>
        <v/>
      </c>
      <c r="AD75" s="66" t="str">
        <f t="array" ref="AD75">IFERROR(INDEX(Gantt!$C:$C, MATCH(AG$5&amp;"-"&amp;$A75,Gantt!$B:$B,0),1),"")</f>
        <v/>
      </c>
      <c r="AE75" s="67" t="str">
        <f t="array" ref="AE75">IFERROR(INDEX(Gantt!$D:$D, MATCH(AG$5&amp;"-"&amp;$A75,Gantt!$B:$B,0),1),"")</f>
        <v/>
      </c>
      <c r="AF75" s="47"/>
      <c r="AG75" s="69" t="str">
        <f>IFERROR(INDEX(Gantt!$L:$L, MATCH(AG$5&amp;"-"&amp;$A75,Gantt!$B:$B,0),1),"")</f>
        <v/>
      </c>
      <c r="AH75" s="66" t="str">
        <f t="array" ref="AH75">IFERROR(INDEX(Gantt!$C:$C, MATCH(AK$5&amp;"-"&amp;$A75,Gantt!$B:$B,0),1),"")</f>
        <v/>
      </c>
      <c r="AI75" s="67" t="str">
        <f t="array" ref="AI75">IFERROR(INDEX(Gantt!$D:$D, MATCH(AK$5&amp;"-"&amp;$A75,Gantt!$B:$B,0),1),"")</f>
        <v/>
      </c>
      <c r="AJ75" s="47"/>
      <c r="AK75" s="69" t="str">
        <f>IFERROR(INDEX(Gantt!$L:$L, MATCH(AK$5&amp;"-"&amp;$A75,Gantt!$B:$B,0),1),"")</f>
        <v/>
      </c>
    </row>
    <row r="76" spans="1:37" ht="22.5" customHeight="1" x14ac:dyDescent="0.15">
      <c r="A76" s="46">
        <f t="shared" si="0"/>
        <v>18</v>
      </c>
      <c r="B76" s="66" t="str">
        <f t="array" ref="B76">IFERROR(INDEX(Gantt!$C:$C, MATCH(E$5&amp;"-"&amp;$A76,Gantt!$B:$B,0),1),"")</f>
        <v/>
      </c>
      <c r="C76" s="67" t="str">
        <f t="array" ref="C76">IFERROR(INDEX(Gantt!$D:$D, MATCH(E$5&amp;"-"&amp;$A76,Gantt!$B:$B,0),1),"")</f>
        <v/>
      </c>
      <c r="D76" s="47"/>
      <c r="E76" s="70" t="str">
        <f>IFERROR("Start Date: "&amp;TEXT(INDEX(Gantt!$I:$I, MATCH(E$5&amp;"-"&amp;$A76,Gantt!$B:$B,0),1),IF(DateFmt="EU","dd/mm/yyyy","mm/dd/yyyy")),"")</f>
        <v/>
      </c>
      <c r="F76" s="66" t="str">
        <f t="array" ref="F76">IFERROR(INDEX(Gantt!$C:$C, MATCH(I$5&amp;"-"&amp;$A76,Gantt!$B:$B,0),1),"")</f>
        <v/>
      </c>
      <c r="G76" s="67" t="str">
        <f t="array" ref="G76">IFERROR(INDEX(Gantt!$D:$D, MATCH(I$5&amp;"-"&amp;$A76,Gantt!$B:$B,0),1),"")</f>
        <v/>
      </c>
      <c r="H76" s="47"/>
      <c r="I76" s="70" t="str">
        <f>IFERROR("Start Date: "&amp;TEXT(INDEX(Gantt!$I:$I, MATCH(I$5&amp;"-"&amp;$A76,Gantt!$B:$B,0),1),IF(DateFmt="EU","dd/mm/yyyy","mm/dd/yyyy")),"")</f>
        <v/>
      </c>
      <c r="J76" s="66" t="str">
        <f t="array" ref="J76">IFERROR(INDEX(Gantt!$C:$C, MATCH(M$5&amp;"-"&amp;$A76,Gantt!$B:$B,0),1),"")</f>
        <v/>
      </c>
      <c r="K76" s="67" t="str">
        <f t="array" ref="K76">IFERROR(INDEX(Gantt!$D:$D, MATCH(M$5&amp;"-"&amp;$A76,Gantt!$B:$B,0),1),"")</f>
        <v/>
      </c>
      <c r="L76" s="47"/>
      <c r="M76" s="70" t="str">
        <f>IFERROR("Start Date: "&amp;TEXT(INDEX(Gantt!$I:$I, MATCH(M$5&amp;"-"&amp;$A76,Gantt!$B:$B,0),1),IF(DateFmt="EU","dd/mm/yyyy","mm/dd/yyyy")),"")</f>
        <v/>
      </c>
      <c r="N76" s="66" t="str">
        <f t="array" ref="N76">IFERROR(INDEX(Gantt!$C:$C, MATCH(Q$5&amp;"-"&amp;$A76,Gantt!$B:$B,0),1),"")</f>
        <v/>
      </c>
      <c r="O76" s="67" t="str">
        <f t="array" ref="O76">IFERROR(INDEX(Gantt!$D:$D, MATCH(Q$5&amp;"-"&amp;$A76,Gantt!$B:$B,0),1),"")</f>
        <v/>
      </c>
      <c r="P76" s="47"/>
      <c r="Q76" s="70" t="str">
        <f>IFERROR("Start Date: "&amp;TEXT(INDEX(Gantt!$I:$I, MATCH(Q$5&amp;"-"&amp;$A76,Gantt!$B:$B,0),1),IF(DateFmt="EU","dd/mm/yyyy","mm/dd/yyyy")),"")</f>
        <v/>
      </c>
      <c r="R76" s="66" t="str">
        <f t="array" ref="R76">IFERROR(INDEX(Gantt!$C:$C, MATCH(U$5&amp;"-"&amp;$A76,Gantt!$B:$B,0),1),"")</f>
        <v/>
      </c>
      <c r="S76" s="67" t="str">
        <f t="array" ref="S76">IFERROR(INDEX(Gantt!$D:$D, MATCH(U$5&amp;"-"&amp;$A76,Gantt!$B:$B,0),1),"")</f>
        <v/>
      </c>
      <c r="T76" s="47"/>
      <c r="U76" s="70" t="str">
        <f>IFERROR("Start Date: "&amp;TEXT(INDEX(Gantt!$I:$I, MATCH(U$5&amp;"-"&amp;$A76,Gantt!$B:$B,0),1),IF(DateFmt="EU","dd/mm/yyyy","mm/dd/yyyy")),"")</f>
        <v/>
      </c>
      <c r="V76" s="66" t="str">
        <f t="array" ref="V76">IFERROR(INDEX(Gantt!$C:$C, MATCH(Y$5&amp;"-"&amp;$A76,Gantt!$B:$B,0),1),"")</f>
        <v/>
      </c>
      <c r="W76" s="67" t="str">
        <f t="array" ref="W76">IFERROR(INDEX(Gantt!$D:$D, MATCH(Y$5&amp;"-"&amp;$A76,Gantt!$B:$B,0),1),"")</f>
        <v/>
      </c>
      <c r="X76" s="47"/>
      <c r="Y76" s="70" t="str">
        <f>IFERROR("Start Date: "&amp;TEXT(INDEX(Gantt!$I:$I, MATCH(Y$5&amp;"-"&amp;$A76,Gantt!$B:$B,0),1),IF(DateFmt="EU","dd/mm/yyyy","mm/dd/yyyy")),"")</f>
        <v/>
      </c>
      <c r="Z76" s="66" t="str">
        <f t="array" ref="Z76">IFERROR(INDEX(Gantt!$C:$C, MATCH(AC$5&amp;"-"&amp;$A76,Gantt!$B:$B,0),1),"")</f>
        <v/>
      </c>
      <c r="AA76" s="67" t="str">
        <f t="array" ref="AA76">IFERROR(INDEX(Gantt!$D:$D, MATCH(AC$5&amp;"-"&amp;$A76,Gantt!$B:$B,0),1),"")</f>
        <v/>
      </c>
      <c r="AB76" s="47"/>
      <c r="AC76" s="70" t="str">
        <f>IFERROR("Start Date: "&amp;TEXT(INDEX(Gantt!$I:$I, MATCH(AC$5&amp;"-"&amp;$A76,Gantt!$B:$B,0),1),IF(DateFmt="EU","dd/mm/yyyy","mm/dd/yyyy")),"")</f>
        <v/>
      </c>
      <c r="AD76" s="66" t="str">
        <f t="array" ref="AD76">IFERROR(INDEX(Gantt!$C:$C, MATCH(AG$5&amp;"-"&amp;$A76,Gantt!$B:$B,0),1),"")</f>
        <v/>
      </c>
      <c r="AE76" s="67" t="str">
        <f t="array" ref="AE76">IFERROR(INDEX(Gantt!$D:$D, MATCH(AG$5&amp;"-"&amp;$A76,Gantt!$B:$B,0),1),"")</f>
        <v/>
      </c>
      <c r="AF76" s="47"/>
      <c r="AG76" s="70" t="str">
        <f>IFERROR("Start Date: "&amp;TEXT(INDEX(Gantt!$I:$I, MATCH(AG$5&amp;"-"&amp;$A76,Gantt!$B:$B,0),1),IF(DateFmt="EU","dd/mm/yyyy","mm/dd/yyyy")),"")</f>
        <v/>
      </c>
      <c r="AH76" s="66" t="str">
        <f t="array" ref="AH76">IFERROR(INDEX(Gantt!$C:$C, MATCH(AK$5&amp;"-"&amp;$A76,Gantt!$B:$B,0),1),"")</f>
        <v/>
      </c>
      <c r="AI76" s="67" t="str">
        <f t="array" ref="AI76">IFERROR(INDEX(Gantt!$D:$D, MATCH(AK$5&amp;"-"&amp;$A76,Gantt!$B:$B,0),1),"")</f>
        <v/>
      </c>
      <c r="AJ76" s="47"/>
      <c r="AK76" s="70" t="str">
        <f>IFERROR("Start Date: "&amp;TEXT(INDEX(Gantt!$I:$I, MATCH(AK$5&amp;"-"&amp;$A76,Gantt!$B:$B,0),1),IF(DateFmt="EU","dd/mm/yyyy","mm/dd/yyyy")),"")</f>
        <v/>
      </c>
    </row>
    <row r="77" spans="1:37" ht="22.5" customHeight="1" x14ac:dyDescent="0.15">
      <c r="A77" s="46">
        <f t="shared" si="0"/>
        <v>18</v>
      </c>
      <c r="B77" s="66" t="str">
        <f t="array" ref="B77">IFERROR(INDEX(Gantt!$C:$C, MATCH(E$5&amp;"-"&amp;$A77,Gantt!$B:$B,0),1),"")</f>
        <v/>
      </c>
      <c r="C77" s="67" t="str">
        <f t="array" ref="C77">IFERROR(INDEX(Gantt!$D:$D, MATCH(E$5&amp;"-"&amp;$A77,Gantt!$B:$B,0),1),"")</f>
        <v/>
      </c>
      <c r="D77" s="47"/>
      <c r="E77" s="71" t="str">
        <f>IFERROR("End Date: "&amp;TEXT(INDEX(Gantt!$J:$J, MATCH(E$5&amp;"-"&amp;$A77,Gantt!$B:$B,0),1),IF(DateFmt="EU","dd/mm/yyyy","mm/dd/yyyy")),"")</f>
        <v/>
      </c>
      <c r="F77" s="66" t="str">
        <f t="array" ref="F77">IFERROR(INDEX(Gantt!$C:$C, MATCH(I$5&amp;"-"&amp;$A77,Gantt!$B:$B,0),1),"")</f>
        <v/>
      </c>
      <c r="G77" s="67" t="str">
        <f t="array" ref="G77">IFERROR(INDEX(Gantt!$D:$D, MATCH(I$5&amp;"-"&amp;$A77,Gantt!$B:$B,0),1),"")</f>
        <v/>
      </c>
      <c r="H77" s="47"/>
      <c r="I77" s="71" t="str">
        <f>IFERROR("End Date: "&amp;TEXT(INDEX(Gantt!$J:$J, MATCH(I$5&amp;"-"&amp;$A77,Gantt!$B:$B,0),1),IF(DateFmt="EU","dd/mm/yyyy","mm/dd/yyyy")),"")</f>
        <v/>
      </c>
      <c r="J77" s="66" t="str">
        <f t="array" ref="J77">IFERROR(INDEX(Gantt!$C:$C, MATCH(M$5&amp;"-"&amp;$A77,Gantt!$B:$B,0),1),"")</f>
        <v/>
      </c>
      <c r="K77" s="67" t="str">
        <f t="array" ref="K77">IFERROR(INDEX(Gantt!$D:$D, MATCH(M$5&amp;"-"&amp;$A77,Gantt!$B:$B,0),1),"")</f>
        <v/>
      </c>
      <c r="L77" s="47"/>
      <c r="M77" s="71" t="str">
        <f>IFERROR("End Date: "&amp;TEXT(INDEX(Gantt!$J:$J, MATCH(M$5&amp;"-"&amp;$A77,Gantt!$B:$B,0),1),IF(DateFmt="EU","dd/mm/yyyy","mm/dd/yyyy")),"")</f>
        <v/>
      </c>
      <c r="N77" s="66" t="str">
        <f t="array" ref="N77">IFERROR(INDEX(Gantt!$C:$C, MATCH(Q$5&amp;"-"&amp;$A77,Gantt!$B:$B,0),1),"")</f>
        <v/>
      </c>
      <c r="O77" s="67" t="str">
        <f t="array" ref="O77">IFERROR(INDEX(Gantt!$D:$D, MATCH(Q$5&amp;"-"&amp;$A77,Gantt!$B:$B,0),1),"")</f>
        <v/>
      </c>
      <c r="P77" s="47"/>
      <c r="Q77" s="71" t="str">
        <f>IFERROR("End Date: "&amp;TEXT(INDEX(Gantt!$J:$J, MATCH(Q$5&amp;"-"&amp;$A77,Gantt!$B:$B,0),1),IF(DateFmt="EU","dd/mm/yyyy","mm/dd/yyyy")),"")</f>
        <v/>
      </c>
      <c r="R77" s="66" t="str">
        <f t="array" ref="R77">IFERROR(INDEX(Gantt!$C:$C, MATCH(U$5&amp;"-"&amp;$A77,Gantt!$B:$B,0),1),"")</f>
        <v/>
      </c>
      <c r="S77" s="67" t="str">
        <f t="array" ref="S77">IFERROR(INDEX(Gantt!$D:$D, MATCH(U$5&amp;"-"&amp;$A77,Gantt!$B:$B,0),1),"")</f>
        <v/>
      </c>
      <c r="T77" s="47"/>
      <c r="U77" s="71" t="str">
        <f>IFERROR("End Date: "&amp;TEXT(INDEX(Gantt!$J:$J, MATCH(U$5&amp;"-"&amp;$A77,Gantt!$B:$B,0),1),IF(DateFmt="EU","dd/mm/yyyy","mm/dd/yyyy")),"")</f>
        <v/>
      </c>
      <c r="V77" s="66" t="str">
        <f t="array" ref="V77">IFERROR(INDEX(Gantt!$C:$C, MATCH(Y$5&amp;"-"&amp;$A77,Gantt!$B:$B,0),1),"")</f>
        <v/>
      </c>
      <c r="W77" s="67" t="str">
        <f t="array" ref="W77">IFERROR(INDEX(Gantt!$D:$D, MATCH(Y$5&amp;"-"&amp;$A77,Gantt!$B:$B,0),1),"")</f>
        <v/>
      </c>
      <c r="X77" s="47"/>
      <c r="Y77" s="71" t="str">
        <f>IFERROR("End Date: "&amp;TEXT(INDEX(Gantt!$J:$J, MATCH(Y$5&amp;"-"&amp;$A77,Gantt!$B:$B,0),1),IF(DateFmt="EU","dd/mm/yyyy","mm/dd/yyyy")),"")</f>
        <v/>
      </c>
      <c r="Z77" s="66" t="str">
        <f t="array" ref="Z77">IFERROR(INDEX(Gantt!$C:$C, MATCH(AC$5&amp;"-"&amp;$A77,Gantt!$B:$B,0),1),"")</f>
        <v/>
      </c>
      <c r="AA77" s="67" t="str">
        <f t="array" ref="AA77">IFERROR(INDEX(Gantt!$D:$D, MATCH(AC$5&amp;"-"&amp;$A77,Gantt!$B:$B,0),1),"")</f>
        <v/>
      </c>
      <c r="AB77" s="47"/>
      <c r="AC77" s="71" t="str">
        <f>IFERROR("End Date: "&amp;TEXT(INDEX(Gantt!$J:$J, MATCH(AC$5&amp;"-"&amp;$A77,Gantt!$B:$B,0),1),IF(DateFmt="EU","dd/mm/yyyy","mm/dd/yyyy")),"")</f>
        <v/>
      </c>
      <c r="AD77" s="66" t="str">
        <f t="array" ref="AD77">IFERROR(INDEX(Gantt!$C:$C, MATCH(AG$5&amp;"-"&amp;$A77,Gantt!$B:$B,0),1),"")</f>
        <v/>
      </c>
      <c r="AE77" s="67" t="str">
        <f t="array" ref="AE77">IFERROR(INDEX(Gantt!$D:$D, MATCH(AG$5&amp;"-"&amp;$A77,Gantt!$B:$B,0),1),"")</f>
        <v/>
      </c>
      <c r="AF77" s="47"/>
      <c r="AG77" s="71" t="str">
        <f>IFERROR("End Date: "&amp;TEXT(INDEX(Gantt!$J:$J, MATCH(AG$5&amp;"-"&amp;$A77,Gantt!$B:$B,0),1),IF(DateFmt="EU","dd/mm/yyyy","mm/dd/yyyy")),"")</f>
        <v/>
      </c>
      <c r="AH77" s="66" t="str">
        <f t="array" ref="AH77">IFERROR(INDEX(Gantt!$C:$C, MATCH(AK$5&amp;"-"&amp;$A77,Gantt!$B:$B,0),1),"")</f>
        <v/>
      </c>
      <c r="AI77" s="67" t="str">
        <f t="array" ref="AI77">IFERROR(INDEX(Gantt!$D:$D, MATCH(AK$5&amp;"-"&amp;$A77,Gantt!$B:$B,0),1),"")</f>
        <v/>
      </c>
      <c r="AJ77" s="47"/>
      <c r="AK77" s="71" t="str">
        <f>IFERROR("End Date: "&amp;TEXT(INDEX(Gantt!$J:$J, MATCH(AK$5&amp;"-"&amp;$A77,Gantt!$B:$B,0),1),IF(DateFmt="EU","dd/mm/yyyy","mm/dd/yyyy")),"")</f>
        <v/>
      </c>
    </row>
    <row r="78" spans="1:37" ht="22.5" customHeight="1" x14ac:dyDescent="0.15">
      <c r="A78" s="65">
        <f t="shared" si="0"/>
        <v>19</v>
      </c>
      <c r="B78" s="66" t="str">
        <f t="array" ref="B78">IFERROR(INDEX(Gantt!$C:$C, MATCH(E$5&amp;"-"&amp;$A78,Gantt!$B:$B,0),1),"")</f>
        <v/>
      </c>
      <c r="C78" s="67" t="str">
        <f t="array" ref="C78">IFERROR(INDEX(Gantt!$D:$D, MATCH(E$5&amp;"-"&amp;$A78,Gantt!$B:$B,0),1),"")</f>
        <v/>
      </c>
      <c r="D78" s="47"/>
      <c r="E78" s="68" t="str">
        <f t="array" ref="E78">IFERROR(INDEX(Gantt!$H:$H, MATCH(E$5&amp;"-"&amp;$A78,Gantt!$B:$B,0),1),"")</f>
        <v/>
      </c>
      <c r="F78" s="66" t="str">
        <f t="array" ref="F78">IFERROR(INDEX(Gantt!$C:$C, MATCH(I$5&amp;"-"&amp;$A78,Gantt!$B:$B,0),1),"")</f>
        <v/>
      </c>
      <c r="G78" s="67" t="str">
        <f t="array" ref="G78">IFERROR(INDEX(Gantt!$D:$D, MATCH(I$5&amp;"-"&amp;$A78,Gantt!$B:$B,0),1),"")</f>
        <v/>
      </c>
      <c r="H78" s="47"/>
      <c r="I78" s="68" t="str">
        <f t="array" ref="I78">IFERROR(INDEX(Gantt!$H:$H, MATCH(I$5&amp;"-"&amp;$A78,Gantt!$B:$B,0),1),"")</f>
        <v/>
      </c>
      <c r="J78" s="66" t="str">
        <f t="array" ref="J78">IFERROR(INDEX(Gantt!$C:$C, MATCH(M$5&amp;"-"&amp;$A78,Gantt!$B:$B,0),1),"")</f>
        <v/>
      </c>
      <c r="K78" s="67" t="str">
        <f t="array" ref="K78">IFERROR(INDEX(Gantt!$D:$D, MATCH(M$5&amp;"-"&amp;$A78,Gantt!$B:$B,0),1),"")</f>
        <v/>
      </c>
      <c r="L78" s="47"/>
      <c r="M78" s="68" t="str">
        <f t="array" ref="M78">IFERROR(INDEX(Gantt!$H:$H, MATCH(M$5&amp;"-"&amp;$A78,Gantt!$B:$B,0),1),"")</f>
        <v/>
      </c>
      <c r="N78" s="66" t="str">
        <f t="array" ref="N78">IFERROR(INDEX(Gantt!$C:$C, MATCH(Q$5&amp;"-"&amp;$A78,Gantt!$B:$B,0),1),"")</f>
        <v/>
      </c>
      <c r="O78" s="67" t="str">
        <f t="array" ref="O78">IFERROR(INDEX(Gantt!$D:$D, MATCH(Q$5&amp;"-"&amp;$A78,Gantt!$B:$B,0),1),"")</f>
        <v/>
      </c>
      <c r="P78" s="47"/>
      <c r="Q78" s="68" t="str">
        <f t="array" ref="Q78">IFERROR(INDEX(Gantt!$H:$H, MATCH(Q$5&amp;"-"&amp;$A78,Gantt!$B:$B,0),1),"")</f>
        <v/>
      </c>
      <c r="R78" s="66" t="str">
        <f t="array" ref="R78">IFERROR(INDEX(Gantt!$C:$C, MATCH(U$5&amp;"-"&amp;$A78,Gantt!$B:$B,0),1),"")</f>
        <v/>
      </c>
      <c r="S78" s="67" t="str">
        <f t="array" ref="S78">IFERROR(INDEX(Gantt!$D:$D, MATCH(U$5&amp;"-"&amp;$A78,Gantt!$B:$B,0),1),"")</f>
        <v/>
      </c>
      <c r="T78" s="47"/>
      <c r="U78" s="68" t="str">
        <f t="array" ref="U78">IFERROR(INDEX(Gantt!$H:$H, MATCH(U$5&amp;"-"&amp;$A78,Gantt!$B:$B,0),1),"")</f>
        <v/>
      </c>
      <c r="V78" s="66" t="str">
        <f t="array" ref="V78">IFERROR(INDEX(Gantt!$C:$C, MATCH(Y$5&amp;"-"&amp;$A78,Gantt!$B:$B,0),1),"")</f>
        <v/>
      </c>
      <c r="W78" s="67" t="str">
        <f t="array" ref="W78">IFERROR(INDEX(Gantt!$D:$D, MATCH(Y$5&amp;"-"&amp;$A78,Gantt!$B:$B,0),1),"")</f>
        <v/>
      </c>
      <c r="X78" s="47"/>
      <c r="Y78" s="68" t="str">
        <f t="array" ref="Y78">IFERROR(INDEX(Gantt!$H:$H, MATCH(Y$5&amp;"-"&amp;$A78,Gantt!$B:$B,0),1),"")</f>
        <v/>
      </c>
      <c r="Z78" s="66" t="str">
        <f t="array" ref="Z78">IFERROR(INDEX(Gantt!$C:$C, MATCH(AC$5&amp;"-"&amp;$A78,Gantt!$B:$B,0),1),"")</f>
        <v/>
      </c>
      <c r="AA78" s="67" t="str">
        <f t="array" ref="AA78">IFERROR(INDEX(Gantt!$D:$D, MATCH(AC$5&amp;"-"&amp;$A78,Gantt!$B:$B,0),1),"")</f>
        <v/>
      </c>
      <c r="AB78" s="47"/>
      <c r="AC78" s="68" t="str">
        <f t="array" ref="AC78">IFERROR(INDEX(Gantt!$H:$H, MATCH(AC$5&amp;"-"&amp;$A78,Gantt!$B:$B,0),1),"")</f>
        <v/>
      </c>
      <c r="AD78" s="66" t="str">
        <f t="array" ref="AD78">IFERROR(INDEX(Gantt!$C:$C, MATCH(AG$5&amp;"-"&amp;$A78,Gantt!$B:$B,0),1),"")</f>
        <v/>
      </c>
      <c r="AE78" s="67" t="str">
        <f t="array" ref="AE78">IFERROR(INDEX(Gantt!$D:$D, MATCH(AG$5&amp;"-"&amp;$A78,Gantt!$B:$B,0),1),"")</f>
        <v/>
      </c>
      <c r="AF78" s="47"/>
      <c r="AG78" s="68" t="str">
        <f t="array" ref="AG78">IFERROR(INDEX(Gantt!$H:$H, MATCH(AG$5&amp;"-"&amp;$A78,Gantt!$B:$B,0),1),"")</f>
        <v/>
      </c>
      <c r="AH78" s="66" t="str">
        <f t="array" ref="AH78">IFERROR(INDEX(Gantt!$C:$C, MATCH(AK$5&amp;"-"&amp;$A78,Gantt!$B:$B,0),1),"")</f>
        <v/>
      </c>
      <c r="AI78" s="67" t="str">
        <f t="array" ref="AI78">IFERROR(INDEX(Gantt!$D:$D, MATCH(AK$5&amp;"-"&amp;$A78,Gantt!$B:$B,0),1),"")</f>
        <v/>
      </c>
      <c r="AJ78" s="47"/>
      <c r="AK78" s="68" t="str">
        <f t="array" ref="AK78">IFERROR(INDEX(Gantt!$H:$H, MATCH(AK$5&amp;"-"&amp;$A78,Gantt!$B:$B,0),1),"")</f>
        <v/>
      </c>
    </row>
    <row r="79" spans="1:37" ht="22.5" customHeight="1" x14ac:dyDescent="0.15">
      <c r="A79" s="46">
        <f t="shared" si="0"/>
        <v>19</v>
      </c>
      <c r="B79" s="66" t="str">
        <f t="array" ref="B79">IFERROR(INDEX(Gantt!$C:$C, MATCH(E$5&amp;"-"&amp;$A79,Gantt!$B:$B,0),1),"")</f>
        <v/>
      </c>
      <c r="C79" s="67" t="str">
        <f t="array" ref="C79">IFERROR(INDEX(Gantt!$D:$D, MATCH(E$5&amp;"-"&amp;$A79,Gantt!$B:$B,0),1),"")</f>
        <v/>
      </c>
      <c r="D79" s="47"/>
      <c r="E79" s="69" t="str">
        <f>IFERROR(INDEX(Gantt!$L:$L, MATCH(E$5&amp;"-"&amp;$A79,Gantt!$B:$B,0),1),"")</f>
        <v/>
      </c>
      <c r="F79" s="66" t="str">
        <f t="array" ref="F79">IFERROR(INDEX(Gantt!$C:$C, MATCH(I$5&amp;"-"&amp;$A79,Gantt!$B:$B,0),1),"")</f>
        <v/>
      </c>
      <c r="G79" s="67" t="str">
        <f t="array" ref="G79">IFERROR(INDEX(Gantt!$D:$D, MATCH(I$5&amp;"-"&amp;$A79,Gantt!$B:$B,0),1),"")</f>
        <v/>
      </c>
      <c r="H79" s="47"/>
      <c r="I79" s="69" t="str">
        <f>IFERROR(INDEX(Gantt!$L:$L, MATCH(I$5&amp;"-"&amp;$A79,Gantt!$B:$B,0),1),"")</f>
        <v/>
      </c>
      <c r="J79" s="66" t="str">
        <f t="array" ref="J79">IFERROR(INDEX(Gantt!$C:$C, MATCH(M$5&amp;"-"&amp;$A79,Gantt!$B:$B,0),1),"")</f>
        <v/>
      </c>
      <c r="K79" s="67" t="str">
        <f t="array" ref="K79">IFERROR(INDEX(Gantt!$D:$D, MATCH(M$5&amp;"-"&amp;$A79,Gantt!$B:$B,0),1),"")</f>
        <v/>
      </c>
      <c r="L79" s="47"/>
      <c r="M79" s="69" t="str">
        <f>IFERROR(INDEX(Gantt!$L:$L, MATCH(M$5&amp;"-"&amp;$A79,Gantt!$B:$B,0),1),"")</f>
        <v/>
      </c>
      <c r="N79" s="66" t="str">
        <f t="array" ref="N79">IFERROR(INDEX(Gantt!$C:$C, MATCH(Q$5&amp;"-"&amp;$A79,Gantt!$B:$B,0),1),"")</f>
        <v/>
      </c>
      <c r="O79" s="67" t="str">
        <f t="array" ref="O79">IFERROR(INDEX(Gantt!$D:$D, MATCH(Q$5&amp;"-"&amp;$A79,Gantt!$B:$B,0),1),"")</f>
        <v/>
      </c>
      <c r="P79" s="47"/>
      <c r="Q79" s="69" t="str">
        <f>IFERROR(INDEX(Gantt!$L:$L, MATCH(Q$5&amp;"-"&amp;$A79,Gantt!$B:$B,0),1),"")</f>
        <v/>
      </c>
      <c r="R79" s="66" t="str">
        <f t="array" ref="R79">IFERROR(INDEX(Gantt!$C:$C, MATCH(U$5&amp;"-"&amp;$A79,Gantt!$B:$B,0),1),"")</f>
        <v/>
      </c>
      <c r="S79" s="67" t="str">
        <f t="array" ref="S79">IFERROR(INDEX(Gantt!$D:$D, MATCH(U$5&amp;"-"&amp;$A79,Gantt!$B:$B,0),1),"")</f>
        <v/>
      </c>
      <c r="T79" s="47"/>
      <c r="U79" s="69" t="str">
        <f>IFERROR(INDEX(Gantt!$L:$L, MATCH(U$5&amp;"-"&amp;$A79,Gantt!$B:$B,0),1),"")</f>
        <v/>
      </c>
      <c r="V79" s="66" t="str">
        <f t="array" ref="V79">IFERROR(INDEX(Gantt!$C:$C, MATCH(Y$5&amp;"-"&amp;$A79,Gantt!$B:$B,0),1),"")</f>
        <v/>
      </c>
      <c r="W79" s="67" t="str">
        <f t="array" ref="W79">IFERROR(INDEX(Gantt!$D:$D, MATCH(Y$5&amp;"-"&amp;$A79,Gantt!$B:$B,0),1),"")</f>
        <v/>
      </c>
      <c r="X79" s="47"/>
      <c r="Y79" s="69" t="str">
        <f>IFERROR(INDEX(Gantt!$L:$L, MATCH(Y$5&amp;"-"&amp;$A79,Gantt!$B:$B,0),1),"")</f>
        <v/>
      </c>
      <c r="Z79" s="66" t="str">
        <f t="array" ref="Z79">IFERROR(INDEX(Gantt!$C:$C, MATCH(AC$5&amp;"-"&amp;$A79,Gantt!$B:$B,0),1),"")</f>
        <v/>
      </c>
      <c r="AA79" s="67" t="str">
        <f t="array" ref="AA79">IFERROR(INDEX(Gantt!$D:$D, MATCH(AC$5&amp;"-"&amp;$A79,Gantt!$B:$B,0),1),"")</f>
        <v/>
      </c>
      <c r="AB79" s="47"/>
      <c r="AC79" s="69" t="str">
        <f>IFERROR(INDEX(Gantt!$L:$L, MATCH(AC$5&amp;"-"&amp;$A79,Gantt!$B:$B,0),1),"")</f>
        <v/>
      </c>
      <c r="AD79" s="66" t="str">
        <f t="array" ref="AD79">IFERROR(INDEX(Gantt!$C:$C, MATCH(AG$5&amp;"-"&amp;$A79,Gantt!$B:$B,0),1),"")</f>
        <v/>
      </c>
      <c r="AE79" s="67" t="str">
        <f t="array" ref="AE79">IFERROR(INDEX(Gantt!$D:$D, MATCH(AG$5&amp;"-"&amp;$A79,Gantt!$B:$B,0),1),"")</f>
        <v/>
      </c>
      <c r="AF79" s="47"/>
      <c r="AG79" s="69" t="str">
        <f>IFERROR(INDEX(Gantt!$L:$L, MATCH(AG$5&amp;"-"&amp;$A79,Gantt!$B:$B,0),1),"")</f>
        <v/>
      </c>
      <c r="AH79" s="66" t="str">
        <f t="array" ref="AH79">IFERROR(INDEX(Gantt!$C:$C, MATCH(AK$5&amp;"-"&amp;$A79,Gantt!$B:$B,0),1),"")</f>
        <v/>
      </c>
      <c r="AI79" s="67" t="str">
        <f t="array" ref="AI79">IFERROR(INDEX(Gantt!$D:$D, MATCH(AK$5&amp;"-"&amp;$A79,Gantt!$B:$B,0),1),"")</f>
        <v/>
      </c>
      <c r="AJ79" s="47"/>
      <c r="AK79" s="69" t="str">
        <f>IFERROR(INDEX(Gantt!$L:$L, MATCH(AK$5&amp;"-"&amp;$A79,Gantt!$B:$B,0),1),"")</f>
        <v/>
      </c>
    </row>
    <row r="80" spans="1:37" ht="22.5" customHeight="1" x14ac:dyDescent="0.15">
      <c r="A80" s="46">
        <f t="shared" si="0"/>
        <v>19</v>
      </c>
      <c r="B80" s="66" t="str">
        <f t="array" ref="B80">IFERROR(INDEX(Gantt!$C:$C, MATCH(E$5&amp;"-"&amp;$A80,Gantt!$B:$B,0),1),"")</f>
        <v/>
      </c>
      <c r="C80" s="67" t="str">
        <f t="array" ref="C80">IFERROR(INDEX(Gantt!$D:$D, MATCH(E$5&amp;"-"&amp;$A80,Gantt!$B:$B,0),1),"")</f>
        <v/>
      </c>
      <c r="D80" s="47"/>
      <c r="E80" s="70" t="str">
        <f>IFERROR("Start Date: "&amp;TEXT(INDEX(Gantt!$I:$I, MATCH(E$5&amp;"-"&amp;$A80,Gantt!$B:$B,0),1),IF(DateFmt="EU","dd/mm/yyyy","mm/dd/yyyy")),"")</f>
        <v/>
      </c>
      <c r="F80" s="66" t="str">
        <f t="array" ref="F80">IFERROR(INDEX(Gantt!$C:$C, MATCH(I$5&amp;"-"&amp;$A80,Gantt!$B:$B,0),1),"")</f>
        <v/>
      </c>
      <c r="G80" s="67" t="str">
        <f t="array" ref="G80">IFERROR(INDEX(Gantt!$D:$D, MATCH(I$5&amp;"-"&amp;$A80,Gantt!$B:$B,0),1),"")</f>
        <v/>
      </c>
      <c r="H80" s="47"/>
      <c r="I80" s="70" t="str">
        <f>IFERROR("Start Date: "&amp;TEXT(INDEX(Gantt!$I:$I, MATCH(I$5&amp;"-"&amp;$A80,Gantt!$B:$B,0),1),IF(DateFmt="EU","dd/mm/yyyy","mm/dd/yyyy")),"")</f>
        <v/>
      </c>
      <c r="J80" s="66" t="str">
        <f t="array" ref="J80">IFERROR(INDEX(Gantt!$C:$C, MATCH(M$5&amp;"-"&amp;$A80,Gantt!$B:$B,0),1),"")</f>
        <v/>
      </c>
      <c r="K80" s="67" t="str">
        <f t="array" ref="K80">IFERROR(INDEX(Gantt!$D:$D, MATCH(M$5&amp;"-"&amp;$A80,Gantt!$B:$B,0),1),"")</f>
        <v/>
      </c>
      <c r="L80" s="47"/>
      <c r="M80" s="70" t="str">
        <f>IFERROR("Start Date: "&amp;TEXT(INDEX(Gantt!$I:$I, MATCH(M$5&amp;"-"&amp;$A80,Gantt!$B:$B,0),1),IF(DateFmt="EU","dd/mm/yyyy","mm/dd/yyyy")),"")</f>
        <v/>
      </c>
      <c r="N80" s="66" t="str">
        <f t="array" ref="N80">IFERROR(INDEX(Gantt!$C:$C, MATCH(Q$5&amp;"-"&amp;$A80,Gantt!$B:$B,0),1),"")</f>
        <v/>
      </c>
      <c r="O80" s="67" t="str">
        <f t="array" ref="O80">IFERROR(INDEX(Gantt!$D:$D, MATCH(Q$5&amp;"-"&amp;$A80,Gantt!$B:$B,0),1),"")</f>
        <v/>
      </c>
      <c r="P80" s="47"/>
      <c r="Q80" s="70" t="str">
        <f>IFERROR("Start Date: "&amp;TEXT(INDEX(Gantt!$I:$I, MATCH(Q$5&amp;"-"&amp;$A80,Gantt!$B:$B,0),1),IF(DateFmt="EU","dd/mm/yyyy","mm/dd/yyyy")),"")</f>
        <v/>
      </c>
      <c r="R80" s="66" t="str">
        <f t="array" ref="R80">IFERROR(INDEX(Gantt!$C:$C, MATCH(U$5&amp;"-"&amp;$A80,Gantt!$B:$B,0),1),"")</f>
        <v/>
      </c>
      <c r="S80" s="67" t="str">
        <f t="array" ref="S80">IFERROR(INDEX(Gantt!$D:$D, MATCH(U$5&amp;"-"&amp;$A80,Gantt!$B:$B,0),1),"")</f>
        <v/>
      </c>
      <c r="T80" s="47"/>
      <c r="U80" s="70" t="str">
        <f>IFERROR("Start Date: "&amp;TEXT(INDEX(Gantt!$I:$I, MATCH(U$5&amp;"-"&amp;$A80,Gantt!$B:$B,0),1),IF(DateFmt="EU","dd/mm/yyyy","mm/dd/yyyy")),"")</f>
        <v/>
      </c>
      <c r="V80" s="66" t="str">
        <f t="array" ref="V80">IFERROR(INDEX(Gantt!$C:$C, MATCH(Y$5&amp;"-"&amp;$A80,Gantt!$B:$B,0),1),"")</f>
        <v/>
      </c>
      <c r="W80" s="67" t="str">
        <f t="array" ref="W80">IFERROR(INDEX(Gantt!$D:$D, MATCH(Y$5&amp;"-"&amp;$A80,Gantt!$B:$B,0),1),"")</f>
        <v/>
      </c>
      <c r="X80" s="47"/>
      <c r="Y80" s="70" t="str">
        <f>IFERROR("Start Date: "&amp;TEXT(INDEX(Gantt!$I:$I, MATCH(Y$5&amp;"-"&amp;$A80,Gantt!$B:$B,0),1),IF(DateFmt="EU","dd/mm/yyyy","mm/dd/yyyy")),"")</f>
        <v/>
      </c>
      <c r="Z80" s="66" t="str">
        <f t="array" ref="Z80">IFERROR(INDEX(Gantt!$C:$C, MATCH(AC$5&amp;"-"&amp;$A80,Gantt!$B:$B,0),1),"")</f>
        <v/>
      </c>
      <c r="AA80" s="67" t="str">
        <f t="array" ref="AA80">IFERROR(INDEX(Gantt!$D:$D, MATCH(AC$5&amp;"-"&amp;$A80,Gantt!$B:$B,0),1),"")</f>
        <v/>
      </c>
      <c r="AB80" s="47"/>
      <c r="AC80" s="70" t="str">
        <f>IFERROR("Start Date: "&amp;TEXT(INDEX(Gantt!$I:$I, MATCH(AC$5&amp;"-"&amp;$A80,Gantt!$B:$B,0),1),IF(DateFmt="EU","dd/mm/yyyy","mm/dd/yyyy")),"")</f>
        <v/>
      </c>
      <c r="AD80" s="66" t="str">
        <f t="array" ref="AD80">IFERROR(INDEX(Gantt!$C:$C, MATCH(AG$5&amp;"-"&amp;$A80,Gantt!$B:$B,0),1),"")</f>
        <v/>
      </c>
      <c r="AE80" s="67" t="str">
        <f t="array" ref="AE80">IFERROR(INDEX(Gantt!$D:$D, MATCH(AG$5&amp;"-"&amp;$A80,Gantt!$B:$B,0),1),"")</f>
        <v/>
      </c>
      <c r="AF80" s="47"/>
      <c r="AG80" s="70" t="str">
        <f>IFERROR("Start Date: "&amp;TEXT(INDEX(Gantt!$I:$I, MATCH(AG$5&amp;"-"&amp;$A80,Gantt!$B:$B,0),1),IF(DateFmt="EU","dd/mm/yyyy","mm/dd/yyyy")),"")</f>
        <v/>
      </c>
      <c r="AH80" s="66" t="str">
        <f t="array" ref="AH80">IFERROR(INDEX(Gantt!$C:$C, MATCH(AK$5&amp;"-"&amp;$A80,Gantt!$B:$B,0),1),"")</f>
        <v/>
      </c>
      <c r="AI80" s="67" t="str">
        <f t="array" ref="AI80">IFERROR(INDEX(Gantt!$D:$D, MATCH(AK$5&amp;"-"&amp;$A80,Gantt!$B:$B,0),1),"")</f>
        <v/>
      </c>
      <c r="AJ80" s="47"/>
      <c r="AK80" s="70" t="str">
        <f>IFERROR("Start Date: "&amp;TEXT(INDEX(Gantt!$I:$I, MATCH(AK$5&amp;"-"&amp;$A80,Gantt!$B:$B,0),1),IF(DateFmt="EU","dd/mm/yyyy","mm/dd/yyyy")),"")</f>
        <v/>
      </c>
    </row>
    <row r="81" spans="1:37" ht="22.5" customHeight="1" x14ac:dyDescent="0.15">
      <c r="A81" s="46">
        <f t="shared" si="0"/>
        <v>19</v>
      </c>
      <c r="B81" s="66" t="str">
        <f t="array" ref="B81">IFERROR(INDEX(Gantt!$C:$C, MATCH(E$5&amp;"-"&amp;$A81,Gantt!$B:$B,0),1),"")</f>
        <v/>
      </c>
      <c r="C81" s="67" t="str">
        <f t="array" ref="C81">IFERROR(INDEX(Gantt!$D:$D, MATCH(E$5&amp;"-"&amp;$A81,Gantt!$B:$B,0),1),"")</f>
        <v/>
      </c>
      <c r="D81" s="47"/>
      <c r="E81" s="71" t="str">
        <f>IFERROR("End Date: "&amp;TEXT(INDEX(Gantt!$J:$J, MATCH(E$5&amp;"-"&amp;$A81,Gantt!$B:$B,0),1),IF(DateFmt="EU","dd/mm/yyyy","mm/dd/yyyy")),"")</f>
        <v/>
      </c>
      <c r="F81" s="66" t="str">
        <f t="array" ref="F81">IFERROR(INDEX(Gantt!$C:$C, MATCH(I$5&amp;"-"&amp;$A81,Gantt!$B:$B,0),1),"")</f>
        <v/>
      </c>
      <c r="G81" s="67" t="str">
        <f t="array" ref="G81">IFERROR(INDEX(Gantt!$D:$D, MATCH(I$5&amp;"-"&amp;$A81,Gantt!$B:$B,0),1),"")</f>
        <v/>
      </c>
      <c r="H81" s="47"/>
      <c r="I81" s="71" t="str">
        <f>IFERROR("End Date: "&amp;TEXT(INDEX(Gantt!$J:$J, MATCH(I$5&amp;"-"&amp;$A81,Gantt!$B:$B,0),1),IF(DateFmt="EU","dd/mm/yyyy","mm/dd/yyyy")),"")</f>
        <v/>
      </c>
      <c r="J81" s="66" t="str">
        <f t="array" ref="J81">IFERROR(INDEX(Gantt!$C:$C, MATCH(M$5&amp;"-"&amp;$A81,Gantt!$B:$B,0),1),"")</f>
        <v/>
      </c>
      <c r="K81" s="67" t="str">
        <f t="array" ref="K81">IFERROR(INDEX(Gantt!$D:$D, MATCH(M$5&amp;"-"&amp;$A81,Gantt!$B:$B,0),1),"")</f>
        <v/>
      </c>
      <c r="L81" s="47"/>
      <c r="M81" s="71" t="str">
        <f>IFERROR("End Date: "&amp;TEXT(INDEX(Gantt!$J:$J, MATCH(M$5&amp;"-"&amp;$A81,Gantt!$B:$B,0),1),IF(DateFmt="EU","dd/mm/yyyy","mm/dd/yyyy")),"")</f>
        <v/>
      </c>
      <c r="N81" s="66" t="str">
        <f t="array" ref="N81">IFERROR(INDEX(Gantt!$C:$C, MATCH(Q$5&amp;"-"&amp;$A81,Gantt!$B:$B,0),1),"")</f>
        <v/>
      </c>
      <c r="O81" s="67" t="str">
        <f t="array" ref="O81">IFERROR(INDEX(Gantt!$D:$D, MATCH(Q$5&amp;"-"&amp;$A81,Gantt!$B:$B,0),1),"")</f>
        <v/>
      </c>
      <c r="P81" s="47"/>
      <c r="Q81" s="71" t="str">
        <f>IFERROR("End Date: "&amp;TEXT(INDEX(Gantt!$J:$J, MATCH(Q$5&amp;"-"&amp;$A81,Gantt!$B:$B,0),1),IF(DateFmt="EU","dd/mm/yyyy","mm/dd/yyyy")),"")</f>
        <v/>
      </c>
      <c r="R81" s="66" t="str">
        <f t="array" ref="R81">IFERROR(INDEX(Gantt!$C:$C, MATCH(U$5&amp;"-"&amp;$A81,Gantt!$B:$B,0),1),"")</f>
        <v/>
      </c>
      <c r="S81" s="67" t="str">
        <f t="array" ref="S81">IFERROR(INDEX(Gantt!$D:$D, MATCH(U$5&amp;"-"&amp;$A81,Gantt!$B:$B,0),1),"")</f>
        <v/>
      </c>
      <c r="T81" s="47"/>
      <c r="U81" s="71" t="str">
        <f>IFERROR("End Date: "&amp;TEXT(INDEX(Gantt!$J:$J, MATCH(U$5&amp;"-"&amp;$A81,Gantt!$B:$B,0),1),IF(DateFmt="EU","dd/mm/yyyy","mm/dd/yyyy")),"")</f>
        <v/>
      </c>
      <c r="V81" s="66" t="str">
        <f t="array" ref="V81">IFERROR(INDEX(Gantt!$C:$C, MATCH(Y$5&amp;"-"&amp;$A81,Gantt!$B:$B,0),1),"")</f>
        <v/>
      </c>
      <c r="W81" s="67" t="str">
        <f t="array" ref="W81">IFERROR(INDEX(Gantt!$D:$D, MATCH(Y$5&amp;"-"&amp;$A81,Gantt!$B:$B,0),1),"")</f>
        <v/>
      </c>
      <c r="X81" s="47"/>
      <c r="Y81" s="71" t="str">
        <f>IFERROR("End Date: "&amp;TEXT(INDEX(Gantt!$J:$J, MATCH(Y$5&amp;"-"&amp;$A81,Gantt!$B:$B,0),1),IF(DateFmt="EU","dd/mm/yyyy","mm/dd/yyyy")),"")</f>
        <v/>
      </c>
      <c r="Z81" s="66" t="str">
        <f t="array" ref="Z81">IFERROR(INDEX(Gantt!$C:$C, MATCH(AC$5&amp;"-"&amp;$A81,Gantt!$B:$B,0),1),"")</f>
        <v/>
      </c>
      <c r="AA81" s="67" t="str">
        <f t="array" ref="AA81">IFERROR(INDEX(Gantt!$D:$D, MATCH(AC$5&amp;"-"&amp;$A81,Gantt!$B:$B,0),1),"")</f>
        <v/>
      </c>
      <c r="AB81" s="47"/>
      <c r="AC81" s="71" t="str">
        <f>IFERROR("End Date: "&amp;TEXT(INDEX(Gantt!$J:$J, MATCH(AC$5&amp;"-"&amp;$A81,Gantt!$B:$B,0),1),IF(DateFmt="EU","dd/mm/yyyy","mm/dd/yyyy")),"")</f>
        <v/>
      </c>
      <c r="AD81" s="66" t="str">
        <f t="array" ref="AD81">IFERROR(INDEX(Gantt!$C:$C, MATCH(AG$5&amp;"-"&amp;$A81,Gantt!$B:$B,0),1),"")</f>
        <v/>
      </c>
      <c r="AE81" s="67" t="str">
        <f t="array" ref="AE81">IFERROR(INDEX(Gantt!$D:$D, MATCH(AG$5&amp;"-"&amp;$A81,Gantt!$B:$B,0),1),"")</f>
        <v/>
      </c>
      <c r="AF81" s="47"/>
      <c r="AG81" s="71" t="str">
        <f>IFERROR("End Date: "&amp;TEXT(INDEX(Gantt!$J:$J, MATCH(AG$5&amp;"-"&amp;$A81,Gantt!$B:$B,0),1),IF(DateFmt="EU","dd/mm/yyyy","mm/dd/yyyy")),"")</f>
        <v/>
      </c>
      <c r="AH81" s="66" t="str">
        <f t="array" ref="AH81">IFERROR(INDEX(Gantt!$C:$C, MATCH(AK$5&amp;"-"&amp;$A81,Gantt!$B:$B,0),1),"")</f>
        <v/>
      </c>
      <c r="AI81" s="67" t="str">
        <f t="array" ref="AI81">IFERROR(INDEX(Gantt!$D:$D, MATCH(AK$5&amp;"-"&amp;$A81,Gantt!$B:$B,0),1),"")</f>
        <v/>
      </c>
      <c r="AJ81" s="47"/>
      <c r="AK81" s="71" t="str">
        <f>IFERROR("End Date: "&amp;TEXT(INDEX(Gantt!$J:$J, MATCH(AK$5&amp;"-"&amp;$A81,Gantt!$B:$B,0),1),IF(DateFmt="EU","dd/mm/yyyy","mm/dd/yyyy")),"")</f>
        <v/>
      </c>
    </row>
    <row r="82" spans="1:37" ht="22.5" customHeight="1" x14ac:dyDescent="0.15">
      <c r="A82" s="65">
        <f t="shared" si="0"/>
        <v>20</v>
      </c>
      <c r="B82" s="66" t="str">
        <f t="array" ref="B82">IFERROR(INDEX(Gantt!$C:$C, MATCH(E$5&amp;"-"&amp;$A82,Gantt!$B:$B,0),1),"")</f>
        <v/>
      </c>
      <c r="C82" s="67" t="str">
        <f t="array" ref="C82">IFERROR(INDEX(Gantt!$D:$D, MATCH(E$5&amp;"-"&amp;$A82,Gantt!$B:$B,0),1),"")</f>
        <v/>
      </c>
      <c r="D82" s="47"/>
      <c r="E82" s="68" t="str">
        <f t="array" ref="E82">IFERROR(INDEX(Gantt!$H:$H, MATCH(E$5&amp;"-"&amp;$A82,Gantt!$B:$B,0),1),"")</f>
        <v/>
      </c>
      <c r="F82" s="66" t="str">
        <f t="array" ref="F82">IFERROR(INDEX(Gantt!$C:$C, MATCH(I$5&amp;"-"&amp;$A82,Gantt!$B:$B,0),1),"")</f>
        <v/>
      </c>
      <c r="G82" s="67" t="str">
        <f t="array" ref="G82">IFERROR(INDEX(Gantt!$D:$D, MATCH(I$5&amp;"-"&amp;$A82,Gantt!$B:$B,0),1),"")</f>
        <v/>
      </c>
      <c r="H82" s="47"/>
      <c r="I82" s="68" t="str">
        <f t="array" ref="I82">IFERROR(INDEX(Gantt!$H:$H, MATCH(I$5&amp;"-"&amp;$A82,Gantt!$B:$B,0),1),"")</f>
        <v/>
      </c>
      <c r="J82" s="66" t="str">
        <f t="array" ref="J82">IFERROR(INDEX(Gantt!$C:$C, MATCH(M$5&amp;"-"&amp;$A82,Gantt!$B:$B,0),1),"")</f>
        <v/>
      </c>
      <c r="K82" s="67" t="str">
        <f t="array" ref="K82">IFERROR(INDEX(Gantt!$D:$D, MATCH(M$5&amp;"-"&amp;$A82,Gantt!$B:$B,0),1),"")</f>
        <v/>
      </c>
      <c r="L82" s="47"/>
      <c r="M82" s="68" t="str">
        <f t="array" ref="M82">IFERROR(INDEX(Gantt!$H:$H, MATCH(M$5&amp;"-"&amp;$A82,Gantt!$B:$B,0),1),"")</f>
        <v/>
      </c>
      <c r="N82" s="66" t="str">
        <f t="array" ref="N82">IFERROR(INDEX(Gantt!$C:$C, MATCH(Q$5&amp;"-"&amp;$A82,Gantt!$B:$B,0),1),"")</f>
        <v/>
      </c>
      <c r="O82" s="67" t="str">
        <f t="array" ref="O82">IFERROR(INDEX(Gantt!$D:$D, MATCH(Q$5&amp;"-"&amp;$A82,Gantt!$B:$B,0),1),"")</f>
        <v/>
      </c>
      <c r="P82" s="47"/>
      <c r="Q82" s="68" t="str">
        <f t="array" ref="Q82">IFERROR(INDEX(Gantt!$H:$H, MATCH(Q$5&amp;"-"&amp;$A82,Gantt!$B:$B,0),1),"")</f>
        <v/>
      </c>
      <c r="R82" s="66" t="str">
        <f t="array" ref="R82">IFERROR(INDEX(Gantt!$C:$C, MATCH(U$5&amp;"-"&amp;$A82,Gantt!$B:$B,0),1),"")</f>
        <v/>
      </c>
      <c r="S82" s="67" t="str">
        <f t="array" ref="S82">IFERROR(INDEX(Gantt!$D:$D, MATCH(U$5&amp;"-"&amp;$A82,Gantt!$B:$B,0),1),"")</f>
        <v/>
      </c>
      <c r="T82" s="47"/>
      <c r="U82" s="68" t="str">
        <f t="array" ref="U82">IFERROR(INDEX(Gantt!$H:$H, MATCH(U$5&amp;"-"&amp;$A82,Gantt!$B:$B,0),1),"")</f>
        <v/>
      </c>
      <c r="V82" s="66" t="str">
        <f t="array" ref="V82">IFERROR(INDEX(Gantt!$C:$C, MATCH(Y$5&amp;"-"&amp;$A82,Gantt!$B:$B,0),1),"")</f>
        <v/>
      </c>
      <c r="W82" s="67" t="str">
        <f t="array" ref="W82">IFERROR(INDEX(Gantt!$D:$D, MATCH(Y$5&amp;"-"&amp;$A82,Gantt!$B:$B,0),1),"")</f>
        <v/>
      </c>
      <c r="X82" s="47"/>
      <c r="Y82" s="68" t="str">
        <f t="array" ref="Y82">IFERROR(INDEX(Gantt!$H:$H, MATCH(Y$5&amp;"-"&amp;$A82,Gantt!$B:$B,0),1),"")</f>
        <v/>
      </c>
      <c r="Z82" s="66" t="str">
        <f t="array" ref="Z82">IFERROR(INDEX(Gantt!$C:$C, MATCH(AC$5&amp;"-"&amp;$A82,Gantt!$B:$B,0),1),"")</f>
        <v/>
      </c>
      <c r="AA82" s="67" t="str">
        <f t="array" ref="AA82">IFERROR(INDEX(Gantt!$D:$D, MATCH(AC$5&amp;"-"&amp;$A82,Gantt!$B:$B,0),1),"")</f>
        <v/>
      </c>
      <c r="AB82" s="47"/>
      <c r="AC82" s="68" t="str">
        <f t="array" ref="AC82">IFERROR(INDEX(Gantt!$H:$H, MATCH(AC$5&amp;"-"&amp;$A82,Gantt!$B:$B,0),1),"")</f>
        <v/>
      </c>
      <c r="AD82" s="66" t="str">
        <f t="array" ref="AD82">IFERROR(INDEX(Gantt!$C:$C, MATCH(AG$5&amp;"-"&amp;$A82,Gantt!$B:$B,0),1),"")</f>
        <v/>
      </c>
      <c r="AE82" s="67" t="str">
        <f t="array" ref="AE82">IFERROR(INDEX(Gantt!$D:$D, MATCH(AG$5&amp;"-"&amp;$A82,Gantt!$B:$B,0),1),"")</f>
        <v/>
      </c>
      <c r="AF82" s="47"/>
      <c r="AG82" s="68" t="str">
        <f t="array" ref="AG82">IFERROR(INDEX(Gantt!$H:$H, MATCH(AG$5&amp;"-"&amp;$A82,Gantt!$B:$B,0),1),"")</f>
        <v/>
      </c>
      <c r="AH82" s="66" t="str">
        <f t="array" ref="AH82">IFERROR(INDEX(Gantt!$C:$C, MATCH(AK$5&amp;"-"&amp;$A82,Gantt!$B:$B,0),1),"")</f>
        <v/>
      </c>
      <c r="AI82" s="67" t="str">
        <f t="array" ref="AI82">IFERROR(INDEX(Gantt!$D:$D, MATCH(AK$5&amp;"-"&amp;$A82,Gantt!$B:$B,0),1),"")</f>
        <v/>
      </c>
      <c r="AJ82" s="47"/>
      <c r="AK82" s="68" t="str">
        <f t="array" ref="AK82">IFERROR(INDEX(Gantt!$H:$H, MATCH(AK$5&amp;"-"&amp;$A82,Gantt!$B:$B,0),1),"")</f>
        <v/>
      </c>
    </row>
    <row r="83" spans="1:37" ht="22.5" customHeight="1" x14ac:dyDescent="0.15">
      <c r="A83" s="46">
        <f t="shared" si="0"/>
        <v>20</v>
      </c>
      <c r="B83" s="66" t="str">
        <f t="array" ref="B83">IFERROR(INDEX(Gantt!$C:$C, MATCH(E$5&amp;"-"&amp;$A83,Gantt!$B:$B,0),1),"")</f>
        <v/>
      </c>
      <c r="C83" s="67" t="str">
        <f t="array" ref="C83">IFERROR(INDEX(Gantt!$D:$D, MATCH(E$5&amp;"-"&amp;$A83,Gantt!$B:$B,0),1),"")</f>
        <v/>
      </c>
      <c r="D83" s="47"/>
      <c r="E83" s="69" t="str">
        <f>IFERROR(INDEX(Gantt!$L:$L, MATCH(E$5&amp;"-"&amp;$A83,Gantt!$B:$B,0),1),"")</f>
        <v/>
      </c>
      <c r="F83" s="66" t="str">
        <f t="array" ref="F83">IFERROR(INDEX(Gantt!$C:$C, MATCH(I$5&amp;"-"&amp;$A83,Gantt!$B:$B,0),1),"")</f>
        <v/>
      </c>
      <c r="G83" s="67" t="str">
        <f t="array" ref="G83">IFERROR(INDEX(Gantt!$D:$D, MATCH(I$5&amp;"-"&amp;$A83,Gantt!$B:$B,0),1),"")</f>
        <v/>
      </c>
      <c r="H83" s="47"/>
      <c r="I83" s="69" t="str">
        <f>IFERROR(INDEX(Gantt!$L:$L, MATCH(I$5&amp;"-"&amp;$A83,Gantt!$B:$B,0),1),"")</f>
        <v/>
      </c>
      <c r="J83" s="66" t="str">
        <f t="array" ref="J83">IFERROR(INDEX(Gantt!$C:$C, MATCH(M$5&amp;"-"&amp;$A83,Gantt!$B:$B,0),1),"")</f>
        <v/>
      </c>
      <c r="K83" s="67" t="str">
        <f t="array" ref="K83">IFERROR(INDEX(Gantt!$D:$D, MATCH(M$5&amp;"-"&amp;$A83,Gantt!$B:$B,0),1),"")</f>
        <v/>
      </c>
      <c r="L83" s="47"/>
      <c r="M83" s="69" t="str">
        <f>IFERROR(INDEX(Gantt!$L:$L, MATCH(M$5&amp;"-"&amp;$A83,Gantt!$B:$B,0),1),"")</f>
        <v/>
      </c>
      <c r="N83" s="66" t="str">
        <f t="array" ref="N83">IFERROR(INDEX(Gantt!$C:$C, MATCH(Q$5&amp;"-"&amp;$A83,Gantt!$B:$B,0),1),"")</f>
        <v/>
      </c>
      <c r="O83" s="67" t="str">
        <f t="array" ref="O83">IFERROR(INDEX(Gantt!$D:$D, MATCH(Q$5&amp;"-"&amp;$A83,Gantt!$B:$B,0),1),"")</f>
        <v/>
      </c>
      <c r="P83" s="47"/>
      <c r="Q83" s="69" t="str">
        <f>IFERROR(INDEX(Gantt!$L:$L, MATCH(Q$5&amp;"-"&amp;$A83,Gantt!$B:$B,0),1),"")</f>
        <v/>
      </c>
      <c r="R83" s="66" t="str">
        <f t="array" ref="R83">IFERROR(INDEX(Gantt!$C:$C, MATCH(U$5&amp;"-"&amp;$A83,Gantt!$B:$B,0),1),"")</f>
        <v/>
      </c>
      <c r="S83" s="67" t="str">
        <f t="array" ref="S83">IFERROR(INDEX(Gantt!$D:$D, MATCH(U$5&amp;"-"&amp;$A83,Gantt!$B:$B,0),1),"")</f>
        <v/>
      </c>
      <c r="T83" s="47"/>
      <c r="U83" s="69" t="str">
        <f>IFERROR(INDEX(Gantt!$L:$L, MATCH(U$5&amp;"-"&amp;$A83,Gantt!$B:$B,0),1),"")</f>
        <v/>
      </c>
      <c r="V83" s="66" t="str">
        <f t="array" ref="V83">IFERROR(INDEX(Gantt!$C:$C, MATCH(Y$5&amp;"-"&amp;$A83,Gantt!$B:$B,0),1),"")</f>
        <v/>
      </c>
      <c r="W83" s="67" t="str">
        <f t="array" ref="W83">IFERROR(INDEX(Gantt!$D:$D, MATCH(Y$5&amp;"-"&amp;$A83,Gantt!$B:$B,0),1),"")</f>
        <v/>
      </c>
      <c r="X83" s="47"/>
      <c r="Y83" s="69" t="str">
        <f>IFERROR(INDEX(Gantt!$L:$L, MATCH(Y$5&amp;"-"&amp;$A83,Gantt!$B:$B,0),1),"")</f>
        <v/>
      </c>
      <c r="Z83" s="66" t="str">
        <f t="array" ref="Z83">IFERROR(INDEX(Gantt!$C:$C, MATCH(AC$5&amp;"-"&amp;$A83,Gantt!$B:$B,0),1),"")</f>
        <v/>
      </c>
      <c r="AA83" s="67" t="str">
        <f t="array" ref="AA83">IFERROR(INDEX(Gantt!$D:$D, MATCH(AC$5&amp;"-"&amp;$A83,Gantt!$B:$B,0),1),"")</f>
        <v/>
      </c>
      <c r="AB83" s="47"/>
      <c r="AC83" s="69" t="str">
        <f>IFERROR(INDEX(Gantt!$L:$L, MATCH(AC$5&amp;"-"&amp;$A83,Gantt!$B:$B,0),1),"")</f>
        <v/>
      </c>
      <c r="AD83" s="66" t="str">
        <f t="array" ref="AD83">IFERROR(INDEX(Gantt!$C:$C, MATCH(AG$5&amp;"-"&amp;$A83,Gantt!$B:$B,0),1),"")</f>
        <v/>
      </c>
      <c r="AE83" s="67" t="str">
        <f t="array" ref="AE83">IFERROR(INDEX(Gantt!$D:$D, MATCH(AG$5&amp;"-"&amp;$A83,Gantt!$B:$B,0),1),"")</f>
        <v/>
      </c>
      <c r="AF83" s="47"/>
      <c r="AG83" s="69" t="str">
        <f>IFERROR(INDEX(Gantt!$L:$L, MATCH(AG$5&amp;"-"&amp;$A83,Gantt!$B:$B,0),1),"")</f>
        <v/>
      </c>
      <c r="AH83" s="66" t="str">
        <f t="array" ref="AH83">IFERROR(INDEX(Gantt!$C:$C, MATCH(AK$5&amp;"-"&amp;$A83,Gantt!$B:$B,0),1),"")</f>
        <v/>
      </c>
      <c r="AI83" s="67" t="str">
        <f t="array" ref="AI83">IFERROR(INDEX(Gantt!$D:$D, MATCH(AK$5&amp;"-"&amp;$A83,Gantt!$B:$B,0),1),"")</f>
        <v/>
      </c>
      <c r="AJ83" s="47"/>
      <c r="AK83" s="69" t="str">
        <f>IFERROR(INDEX(Gantt!$L:$L, MATCH(AK$5&amp;"-"&amp;$A83,Gantt!$B:$B,0),1),"")</f>
        <v/>
      </c>
    </row>
    <row r="84" spans="1:37" ht="22.5" customHeight="1" x14ac:dyDescent="0.15">
      <c r="A84" s="46">
        <f t="shared" si="0"/>
        <v>20</v>
      </c>
      <c r="B84" s="66" t="str">
        <f t="array" ref="B84">IFERROR(INDEX(Gantt!$C:$C, MATCH(E$5&amp;"-"&amp;$A84,Gantt!$B:$B,0),1),"")</f>
        <v/>
      </c>
      <c r="C84" s="67" t="str">
        <f t="array" ref="C84">IFERROR(INDEX(Gantt!$D:$D, MATCH(E$5&amp;"-"&amp;$A84,Gantt!$B:$B,0),1),"")</f>
        <v/>
      </c>
      <c r="D84" s="47"/>
      <c r="E84" s="70" t="str">
        <f>IFERROR("Start Date: "&amp;TEXT(INDEX(Gantt!$I:$I, MATCH(E$5&amp;"-"&amp;$A84,Gantt!$B:$B,0),1),IF(DateFmt="EU","dd/mm/yyyy","mm/dd/yyyy")),"")</f>
        <v/>
      </c>
      <c r="F84" s="66" t="str">
        <f t="array" ref="F84">IFERROR(INDEX(Gantt!$C:$C, MATCH(I$5&amp;"-"&amp;$A84,Gantt!$B:$B,0),1),"")</f>
        <v/>
      </c>
      <c r="G84" s="67" t="str">
        <f t="array" ref="G84">IFERROR(INDEX(Gantt!$D:$D, MATCH(I$5&amp;"-"&amp;$A84,Gantt!$B:$B,0),1),"")</f>
        <v/>
      </c>
      <c r="H84" s="47"/>
      <c r="I84" s="70" t="str">
        <f>IFERROR("Start Date: "&amp;TEXT(INDEX(Gantt!$I:$I, MATCH(I$5&amp;"-"&amp;$A84,Gantt!$B:$B,0),1),IF(DateFmt="EU","dd/mm/yyyy","mm/dd/yyyy")),"")</f>
        <v/>
      </c>
      <c r="J84" s="66" t="str">
        <f t="array" ref="J84">IFERROR(INDEX(Gantt!$C:$C, MATCH(M$5&amp;"-"&amp;$A84,Gantt!$B:$B,0),1),"")</f>
        <v/>
      </c>
      <c r="K84" s="67" t="str">
        <f t="array" ref="K84">IFERROR(INDEX(Gantt!$D:$D, MATCH(M$5&amp;"-"&amp;$A84,Gantt!$B:$B,0),1),"")</f>
        <v/>
      </c>
      <c r="L84" s="47"/>
      <c r="M84" s="70" t="str">
        <f>IFERROR("Start Date: "&amp;TEXT(INDEX(Gantt!$I:$I, MATCH(M$5&amp;"-"&amp;$A84,Gantt!$B:$B,0),1),IF(DateFmt="EU","dd/mm/yyyy","mm/dd/yyyy")),"")</f>
        <v/>
      </c>
      <c r="N84" s="66" t="str">
        <f t="array" ref="N84">IFERROR(INDEX(Gantt!$C:$C, MATCH(Q$5&amp;"-"&amp;$A84,Gantt!$B:$B,0),1),"")</f>
        <v/>
      </c>
      <c r="O84" s="67" t="str">
        <f t="array" ref="O84">IFERROR(INDEX(Gantt!$D:$D, MATCH(Q$5&amp;"-"&amp;$A84,Gantt!$B:$B,0),1),"")</f>
        <v/>
      </c>
      <c r="P84" s="47"/>
      <c r="Q84" s="70" t="str">
        <f>IFERROR("Start Date: "&amp;TEXT(INDEX(Gantt!$I:$I, MATCH(Q$5&amp;"-"&amp;$A84,Gantt!$B:$B,0),1),IF(DateFmt="EU","dd/mm/yyyy","mm/dd/yyyy")),"")</f>
        <v/>
      </c>
      <c r="R84" s="66" t="str">
        <f t="array" ref="R84">IFERROR(INDEX(Gantt!$C:$C, MATCH(U$5&amp;"-"&amp;$A84,Gantt!$B:$B,0),1),"")</f>
        <v/>
      </c>
      <c r="S84" s="67" t="str">
        <f t="array" ref="S84">IFERROR(INDEX(Gantt!$D:$D, MATCH(U$5&amp;"-"&amp;$A84,Gantt!$B:$B,0),1),"")</f>
        <v/>
      </c>
      <c r="T84" s="47"/>
      <c r="U84" s="70" t="str">
        <f>IFERROR("Start Date: "&amp;TEXT(INDEX(Gantt!$I:$I, MATCH(U$5&amp;"-"&amp;$A84,Gantt!$B:$B,0),1),IF(DateFmt="EU","dd/mm/yyyy","mm/dd/yyyy")),"")</f>
        <v/>
      </c>
      <c r="V84" s="66" t="str">
        <f t="array" ref="V84">IFERROR(INDEX(Gantt!$C:$C, MATCH(Y$5&amp;"-"&amp;$A84,Gantt!$B:$B,0),1),"")</f>
        <v/>
      </c>
      <c r="W84" s="67" t="str">
        <f t="array" ref="W84">IFERROR(INDEX(Gantt!$D:$D, MATCH(Y$5&amp;"-"&amp;$A84,Gantt!$B:$B,0),1),"")</f>
        <v/>
      </c>
      <c r="X84" s="47"/>
      <c r="Y84" s="70" t="str">
        <f>IFERROR("Start Date: "&amp;TEXT(INDEX(Gantt!$I:$I, MATCH(Y$5&amp;"-"&amp;$A84,Gantt!$B:$B,0),1),IF(DateFmt="EU","dd/mm/yyyy","mm/dd/yyyy")),"")</f>
        <v/>
      </c>
      <c r="Z84" s="66" t="str">
        <f t="array" ref="Z84">IFERROR(INDEX(Gantt!$C:$C, MATCH(AC$5&amp;"-"&amp;$A84,Gantt!$B:$B,0),1),"")</f>
        <v/>
      </c>
      <c r="AA84" s="67" t="str">
        <f t="array" ref="AA84">IFERROR(INDEX(Gantt!$D:$D, MATCH(AC$5&amp;"-"&amp;$A84,Gantt!$B:$B,0),1),"")</f>
        <v/>
      </c>
      <c r="AB84" s="47"/>
      <c r="AC84" s="70" t="str">
        <f>IFERROR("Start Date: "&amp;TEXT(INDEX(Gantt!$I:$I, MATCH(AC$5&amp;"-"&amp;$A84,Gantt!$B:$B,0),1),IF(DateFmt="EU","dd/mm/yyyy","mm/dd/yyyy")),"")</f>
        <v/>
      </c>
      <c r="AD84" s="66" t="str">
        <f t="array" ref="AD84">IFERROR(INDEX(Gantt!$C:$C, MATCH(AG$5&amp;"-"&amp;$A84,Gantt!$B:$B,0),1),"")</f>
        <v/>
      </c>
      <c r="AE84" s="67" t="str">
        <f t="array" ref="AE84">IFERROR(INDEX(Gantt!$D:$D, MATCH(AG$5&amp;"-"&amp;$A84,Gantt!$B:$B,0),1),"")</f>
        <v/>
      </c>
      <c r="AF84" s="47"/>
      <c r="AG84" s="70" t="str">
        <f>IFERROR("Start Date: "&amp;TEXT(INDEX(Gantt!$I:$I, MATCH(AG$5&amp;"-"&amp;$A84,Gantt!$B:$B,0),1),IF(DateFmt="EU","dd/mm/yyyy","mm/dd/yyyy")),"")</f>
        <v/>
      </c>
      <c r="AH84" s="66" t="str">
        <f t="array" ref="AH84">IFERROR(INDEX(Gantt!$C:$C, MATCH(AK$5&amp;"-"&amp;$A84,Gantt!$B:$B,0),1),"")</f>
        <v/>
      </c>
      <c r="AI84" s="67" t="str">
        <f t="array" ref="AI84">IFERROR(INDEX(Gantt!$D:$D, MATCH(AK$5&amp;"-"&amp;$A84,Gantt!$B:$B,0),1),"")</f>
        <v/>
      </c>
      <c r="AJ84" s="47"/>
      <c r="AK84" s="70" t="str">
        <f>IFERROR("Start Date: "&amp;TEXT(INDEX(Gantt!$I:$I, MATCH(AK$5&amp;"-"&amp;$A84,Gantt!$B:$B,0),1),IF(DateFmt="EU","dd/mm/yyyy","mm/dd/yyyy")),"")</f>
        <v/>
      </c>
    </row>
    <row r="85" spans="1:37" ht="22.5" customHeight="1" x14ac:dyDescent="0.15">
      <c r="A85" s="46">
        <f t="shared" si="0"/>
        <v>20</v>
      </c>
      <c r="B85" s="66" t="str">
        <f t="array" ref="B85">IFERROR(INDEX(Gantt!$C:$C, MATCH(E$5&amp;"-"&amp;$A85,Gantt!$B:$B,0),1),"")</f>
        <v/>
      </c>
      <c r="C85" s="67" t="str">
        <f t="array" ref="C85">IFERROR(INDEX(Gantt!$D:$D, MATCH(E$5&amp;"-"&amp;$A85,Gantt!$B:$B,0),1),"")</f>
        <v/>
      </c>
      <c r="D85" s="47"/>
      <c r="E85" s="71" t="str">
        <f>IFERROR("End Date: "&amp;TEXT(INDEX(Gantt!$J:$J, MATCH(E$5&amp;"-"&amp;$A85,Gantt!$B:$B,0),1),IF(DateFmt="EU","dd/mm/yyyy","mm/dd/yyyy")),"")</f>
        <v/>
      </c>
      <c r="F85" s="66" t="str">
        <f t="array" ref="F85">IFERROR(INDEX(Gantt!$C:$C, MATCH(I$5&amp;"-"&amp;$A85,Gantt!$B:$B,0),1),"")</f>
        <v/>
      </c>
      <c r="G85" s="67" t="str">
        <f t="array" ref="G85">IFERROR(INDEX(Gantt!$D:$D, MATCH(I$5&amp;"-"&amp;$A85,Gantt!$B:$B,0),1),"")</f>
        <v/>
      </c>
      <c r="H85" s="47"/>
      <c r="I85" s="71" t="str">
        <f>IFERROR("End Date: "&amp;TEXT(INDEX(Gantt!$J:$J, MATCH(I$5&amp;"-"&amp;$A85,Gantt!$B:$B,0),1),IF(DateFmt="EU","dd/mm/yyyy","mm/dd/yyyy")),"")</f>
        <v/>
      </c>
      <c r="J85" s="66" t="str">
        <f t="array" ref="J85">IFERROR(INDEX(Gantt!$C:$C, MATCH(M$5&amp;"-"&amp;$A85,Gantt!$B:$B,0),1),"")</f>
        <v/>
      </c>
      <c r="K85" s="67" t="str">
        <f t="array" ref="K85">IFERROR(INDEX(Gantt!$D:$D, MATCH(M$5&amp;"-"&amp;$A85,Gantt!$B:$B,0),1),"")</f>
        <v/>
      </c>
      <c r="L85" s="47"/>
      <c r="M85" s="71" t="str">
        <f>IFERROR("End Date: "&amp;TEXT(INDEX(Gantt!$J:$J, MATCH(M$5&amp;"-"&amp;$A85,Gantt!$B:$B,0),1),IF(DateFmt="EU","dd/mm/yyyy","mm/dd/yyyy")),"")</f>
        <v/>
      </c>
      <c r="N85" s="66" t="str">
        <f t="array" ref="N85">IFERROR(INDEX(Gantt!$C:$C, MATCH(Q$5&amp;"-"&amp;$A85,Gantt!$B:$B,0),1),"")</f>
        <v/>
      </c>
      <c r="O85" s="67" t="str">
        <f t="array" ref="O85">IFERROR(INDEX(Gantt!$D:$D, MATCH(Q$5&amp;"-"&amp;$A85,Gantt!$B:$B,0),1),"")</f>
        <v/>
      </c>
      <c r="P85" s="47"/>
      <c r="Q85" s="71" t="str">
        <f>IFERROR("End Date: "&amp;TEXT(INDEX(Gantt!$J:$J, MATCH(Q$5&amp;"-"&amp;$A85,Gantt!$B:$B,0),1),IF(DateFmt="EU","dd/mm/yyyy","mm/dd/yyyy")),"")</f>
        <v/>
      </c>
      <c r="R85" s="66" t="str">
        <f t="array" ref="R85">IFERROR(INDEX(Gantt!$C:$C, MATCH(U$5&amp;"-"&amp;$A85,Gantt!$B:$B,0),1),"")</f>
        <v/>
      </c>
      <c r="S85" s="67" t="str">
        <f t="array" ref="S85">IFERROR(INDEX(Gantt!$D:$D, MATCH(U$5&amp;"-"&amp;$A85,Gantt!$B:$B,0),1),"")</f>
        <v/>
      </c>
      <c r="T85" s="47"/>
      <c r="U85" s="71" t="str">
        <f>IFERROR("End Date: "&amp;TEXT(INDEX(Gantt!$J:$J, MATCH(U$5&amp;"-"&amp;$A85,Gantt!$B:$B,0),1),IF(DateFmt="EU","dd/mm/yyyy","mm/dd/yyyy")),"")</f>
        <v/>
      </c>
      <c r="V85" s="66" t="str">
        <f t="array" ref="V85">IFERROR(INDEX(Gantt!$C:$C, MATCH(Y$5&amp;"-"&amp;$A85,Gantt!$B:$B,0),1),"")</f>
        <v/>
      </c>
      <c r="W85" s="67" t="str">
        <f t="array" ref="W85">IFERROR(INDEX(Gantt!$D:$D, MATCH(Y$5&amp;"-"&amp;$A85,Gantt!$B:$B,0),1),"")</f>
        <v/>
      </c>
      <c r="X85" s="47"/>
      <c r="Y85" s="71" t="str">
        <f>IFERROR("End Date: "&amp;TEXT(INDEX(Gantt!$J:$J, MATCH(Y$5&amp;"-"&amp;$A85,Gantt!$B:$B,0),1),IF(DateFmt="EU","dd/mm/yyyy","mm/dd/yyyy")),"")</f>
        <v/>
      </c>
      <c r="Z85" s="66" t="str">
        <f t="array" ref="Z85">IFERROR(INDEX(Gantt!$C:$C, MATCH(AC$5&amp;"-"&amp;$A85,Gantt!$B:$B,0),1),"")</f>
        <v/>
      </c>
      <c r="AA85" s="67" t="str">
        <f t="array" ref="AA85">IFERROR(INDEX(Gantt!$D:$D, MATCH(AC$5&amp;"-"&amp;$A85,Gantt!$B:$B,0),1),"")</f>
        <v/>
      </c>
      <c r="AB85" s="47"/>
      <c r="AC85" s="71" t="str">
        <f>IFERROR("End Date: "&amp;TEXT(INDEX(Gantt!$J:$J, MATCH(AC$5&amp;"-"&amp;$A85,Gantt!$B:$B,0),1),IF(DateFmt="EU","dd/mm/yyyy","mm/dd/yyyy")),"")</f>
        <v/>
      </c>
      <c r="AD85" s="66" t="str">
        <f t="array" ref="AD85">IFERROR(INDEX(Gantt!$C:$C, MATCH(AG$5&amp;"-"&amp;$A85,Gantt!$B:$B,0),1),"")</f>
        <v/>
      </c>
      <c r="AE85" s="67" t="str">
        <f t="array" ref="AE85">IFERROR(INDEX(Gantt!$D:$D, MATCH(AG$5&amp;"-"&amp;$A85,Gantt!$B:$B,0),1),"")</f>
        <v/>
      </c>
      <c r="AF85" s="47"/>
      <c r="AG85" s="71" t="str">
        <f>IFERROR("End Date: "&amp;TEXT(INDEX(Gantt!$J:$J, MATCH(AG$5&amp;"-"&amp;$A85,Gantt!$B:$B,0),1),IF(DateFmt="EU","dd/mm/yyyy","mm/dd/yyyy")),"")</f>
        <v/>
      </c>
      <c r="AH85" s="66" t="str">
        <f t="array" ref="AH85">IFERROR(INDEX(Gantt!$C:$C, MATCH(AK$5&amp;"-"&amp;$A85,Gantt!$B:$B,0),1),"")</f>
        <v/>
      </c>
      <c r="AI85" s="67" t="str">
        <f t="array" ref="AI85">IFERROR(INDEX(Gantt!$D:$D, MATCH(AK$5&amp;"-"&amp;$A85,Gantt!$B:$B,0),1),"")</f>
        <v/>
      </c>
      <c r="AJ85" s="47"/>
      <c r="AK85" s="71" t="str">
        <f>IFERROR("End Date: "&amp;TEXT(INDEX(Gantt!$J:$J, MATCH(AK$5&amp;"-"&amp;$A85,Gantt!$B:$B,0),1),IF(DateFmt="EU","dd/mm/yyyy","mm/dd/yyyy")),"")</f>
        <v/>
      </c>
    </row>
    <row r="86" spans="1:37" ht="22.5" customHeight="1" x14ac:dyDescent="0.15">
      <c r="A86" s="65">
        <f t="shared" si="0"/>
        <v>21</v>
      </c>
      <c r="B86" s="66" t="str">
        <f t="array" ref="B86">IFERROR(INDEX(Gantt!$C:$C, MATCH(E$5&amp;"-"&amp;$A86,Gantt!$B:$B,0),1),"")</f>
        <v/>
      </c>
      <c r="C86" s="67" t="str">
        <f t="array" ref="C86">IFERROR(INDEX(Gantt!$D:$D, MATCH(E$5&amp;"-"&amp;$A86,Gantt!$B:$B,0),1),"")</f>
        <v/>
      </c>
      <c r="D86" s="47"/>
      <c r="E86" s="68" t="str">
        <f t="array" ref="E86">IFERROR(INDEX(Gantt!$H:$H, MATCH(E$5&amp;"-"&amp;$A86,Gantt!$B:$B,0),1),"")</f>
        <v/>
      </c>
      <c r="F86" s="66" t="str">
        <f t="array" ref="F86">IFERROR(INDEX(Gantt!$C:$C, MATCH(I$5&amp;"-"&amp;$A86,Gantt!$B:$B,0),1),"")</f>
        <v/>
      </c>
      <c r="G86" s="67" t="str">
        <f t="array" ref="G86">IFERROR(INDEX(Gantt!$D:$D, MATCH(I$5&amp;"-"&amp;$A86,Gantt!$B:$B,0),1),"")</f>
        <v/>
      </c>
      <c r="H86" s="47"/>
      <c r="I86" s="68" t="str">
        <f t="array" ref="I86">IFERROR(INDEX(Gantt!$H:$H, MATCH(I$5&amp;"-"&amp;$A86,Gantt!$B:$B,0),1),"")</f>
        <v/>
      </c>
      <c r="J86" s="66" t="str">
        <f t="array" ref="J86">IFERROR(INDEX(Gantt!$C:$C, MATCH(M$5&amp;"-"&amp;$A86,Gantt!$B:$B,0),1),"")</f>
        <v/>
      </c>
      <c r="K86" s="67" t="str">
        <f t="array" ref="K86">IFERROR(INDEX(Gantt!$D:$D, MATCH(M$5&amp;"-"&amp;$A86,Gantt!$B:$B,0),1),"")</f>
        <v/>
      </c>
      <c r="L86" s="47"/>
      <c r="M86" s="68" t="str">
        <f t="array" ref="M86">IFERROR(INDEX(Gantt!$H:$H, MATCH(M$5&amp;"-"&amp;$A86,Gantt!$B:$B,0),1),"")</f>
        <v/>
      </c>
      <c r="N86" s="66" t="str">
        <f t="array" ref="N86">IFERROR(INDEX(Gantt!$C:$C, MATCH(Q$5&amp;"-"&amp;$A86,Gantt!$B:$B,0),1),"")</f>
        <v/>
      </c>
      <c r="O86" s="67" t="str">
        <f t="array" ref="O86">IFERROR(INDEX(Gantt!$D:$D, MATCH(Q$5&amp;"-"&amp;$A86,Gantt!$B:$B,0),1),"")</f>
        <v/>
      </c>
      <c r="P86" s="47"/>
      <c r="Q86" s="68" t="str">
        <f t="array" ref="Q86">IFERROR(INDEX(Gantt!$H:$H, MATCH(Q$5&amp;"-"&amp;$A86,Gantt!$B:$B,0),1),"")</f>
        <v/>
      </c>
      <c r="R86" s="66" t="str">
        <f t="array" ref="R86">IFERROR(INDEX(Gantt!$C:$C, MATCH(U$5&amp;"-"&amp;$A86,Gantt!$B:$B,0),1),"")</f>
        <v/>
      </c>
      <c r="S86" s="67" t="str">
        <f t="array" ref="S86">IFERROR(INDEX(Gantt!$D:$D, MATCH(U$5&amp;"-"&amp;$A86,Gantt!$B:$B,0),1),"")</f>
        <v/>
      </c>
      <c r="T86" s="47"/>
      <c r="U86" s="68" t="str">
        <f t="array" ref="U86">IFERROR(INDEX(Gantt!$H:$H, MATCH(U$5&amp;"-"&amp;$A86,Gantt!$B:$B,0),1),"")</f>
        <v/>
      </c>
      <c r="V86" s="66" t="str">
        <f t="array" ref="V86">IFERROR(INDEX(Gantt!$C:$C, MATCH(Y$5&amp;"-"&amp;$A86,Gantt!$B:$B,0),1),"")</f>
        <v/>
      </c>
      <c r="W86" s="67" t="str">
        <f t="array" ref="W86">IFERROR(INDEX(Gantt!$D:$D, MATCH(Y$5&amp;"-"&amp;$A86,Gantt!$B:$B,0),1),"")</f>
        <v/>
      </c>
      <c r="X86" s="47"/>
      <c r="Y86" s="68" t="str">
        <f t="array" ref="Y86">IFERROR(INDEX(Gantt!$H:$H, MATCH(Y$5&amp;"-"&amp;$A86,Gantt!$B:$B,0),1),"")</f>
        <v/>
      </c>
      <c r="Z86" s="66" t="str">
        <f t="array" ref="Z86">IFERROR(INDEX(Gantt!$C:$C, MATCH(AC$5&amp;"-"&amp;$A86,Gantt!$B:$B,0),1),"")</f>
        <v/>
      </c>
      <c r="AA86" s="67" t="str">
        <f t="array" ref="AA86">IFERROR(INDEX(Gantt!$D:$D, MATCH(AC$5&amp;"-"&amp;$A86,Gantt!$B:$B,0),1),"")</f>
        <v/>
      </c>
      <c r="AB86" s="47"/>
      <c r="AC86" s="68" t="str">
        <f t="array" ref="AC86">IFERROR(INDEX(Gantt!$H:$H, MATCH(AC$5&amp;"-"&amp;$A86,Gantt!$B:$B,0),1),"")</f>
        <v/>
      </c>
      <c r="AD86" s="66" t="str">
        <f t="array" ref="AD86">IFERROR(INDEX(Gantt!$C:$C, MATCH(AG$5&amp;"-"&amp;$A86,Gantt!$B:$B,0),1),"")</f>
        <v/>
      </c>
      <c r="AE86" s="67" t="str">
        <f t="array" ref="AE86">IFERROR(INDEX(Gantt!$D:$D, MATCH(AG$5&amp;"-"&amp;$A86,Gantt!$B:$B,0),1),"")</f>
        <v/>
      </c>
      <c r="AF86" s="47"/>
      <c r="AG86" s="68" t="str">
        <f t="array" ref="AG86">IFERROR(INDEX(Gantt!$H:$H, MATCH(AG$5&amp;"-"&amp;$A86,Gantt!$B:$B,0),1),"")</f>
        <v/>
      </c>
      <c r="AH86" s="66" t="str">
        <f t="array" ref="AH86">IFERROR(INDEX(Gantt!$C:$C, MATCH(AK$5&amp;"-"&amp;$A86,Gantt!$B:$B,0),1),"")</f>
        <v/>
      </c>
      <c r="AI86" s="67" t="str">
        <f t="array" ref="AI86">IFERROR(INDEX(Gantt!$D:$D, MATCH(AK$5&amp;"-"&amp;$A86,Gantt!$B:$B,0),1),"")</f>
        <v/>
      </c>
      <c r="AJ86" s="47"/>
      <c r="AK86" s="68" t="str">
        <f t="array" ref="AK86">IFERROR(INDEX(Gantt!$H:$H, MATCH(AK$5&amp;"-"&amp;$A86,Gantt!$B:$B,0),1),"")</f>
        <v/>
      </c>
    </row>
    <row r="87" spans="1:37" ht="22.5" customHeight="1" x14ac:dyDescent="0.15">
      <c r="A87" s="46">
        <f t="shared" si="0"/>
        <v>21</v>
      </c>
      <c r="B87" s="66" t="str">
        <f t="array" ref="B87">IFERROR(INDEX(Gantt!$C:$C, MATCH(E$5&amp;"-"&amp;$A87,Gantt!$B:$B,0),1),"")</f>
        <v/>
      </c>
      <c r="C87" s="67" t="str">
        <f t="array" ref="C87">IFERROR(INDEX(Gantt!$D:$D, MATCH(E$5&amp;"-"&amp;$A87,Gantt!$B:$B,0),1),"")</f>
        <v/>
      </c>
      <c r="D87" s="47"/>
      <c r="E87" s="69" t="str">
        <f>IFERROR(INDEX(Gantt!$L:$L, MATCH(E$5&amp;"-"&amp;$A87,Gantt!$B:$B,0),1),"")</f>
        <v/>
      </c>
      <c r="F87" s="66" t="str">
        <f t="array" ref="F87">IFERROR(INDEX(Gantt!$C:$C, MATCH(I$5&amp;"-"&amp;$A87,Gantt!$B:$B,0),1),"")</f>
        <v/>
      </c>
      <c r="G87" s="67" t="str">
        <f t="array" ref="G87">IFERROR(INDEX(Gantt!$D:$D, MATCH(I$5&amp;"-"&amp;$A87,Gantt!$B:$B,0),1),"")</f>
        <v/>
      </c>
      <c r="H87" s="47"/>
      <c r="I87" s="69" t="str">
        <f>IFERROR(INDEX(Gantt!$L:$L, MATCH(I$5&amp;"-"&amp;$A87,Gantt!$B:$B,0),1),"")</f>
        <v/>
      </c>
      <c r="J87" s="66" t="str">
        <f t="array" ref="J87">IFERROR(INDEX(Gantt!$C:$C, MATCH(M$5&amp;"-"&amp;$A87,Gantt!$B:$B,0),1),"")</f>
        <v/>
      </c>
      <c r="K87" s="67" t="str">
        <f t="array" ref="K87">IFERROR(INDEX(Gantt!$D:$D, MATCH(M$5&amp;"-"&amp;$A87,Gantt!$B:$B,0),1),"")</f>
        <v/>
      </c>
      <c r="L87" s="47"/>
      <c r="M87" s="69" t="str">
        <f>IFERROR(INDEX(Gantt!$L:$L, MATCH(M$5&amp;"-"&amp;$A87,Gantt!$B:$B,0),1),"")</f>
        <v/>
      </c>
      <c r="N87" s="66" t="str">
        <f t="array" ref="N87">IFERROR(INDEX(Gantt!$C:$C, MATCH(Q$5&amp;"-"&amp;$A87,Gantt!$B:$B,0),1),"")</f>
        <v/>
      </c>
      <c r="O87" s="67" t="str">
        <f t="array" ref="O87">IFERROR(INDEX(Gantt!$D:$D, MATCH(Q$5&amp;"-"&amp;$A87,Gantt!$B:$B,0),1),"")</f>
        <v/>
      </c>
      <c r="P87" s="47"/>
      <c r="Q87" s="69" t="str">
        <f>IFERROR(INDEX(Gantt!$L:$L, MATCH(Q$5&amp;"-"&amp;$A87,Gantt!$B:$B,0),1),"")</f>
        <v/>
      </c>
      <c r="R87" s="66" t="str">
        <f t="array" ref="R87">IFERROR(INDEX(Gantt!$C:$C, MATCH(U$5&amp;"-"&amp;$A87,Gantt!$B:$B,0),1),"")</f>
        <v/>
      </c>
      <c r="S87" s="67" t="str">
        <f t="array" ref="S87">IFERROR(INDEX(Gantt!$D:$D, MATCH(U$5&amp;"-"&amp;$A87,Gantt!$B:$B,0),1),"")</f>
        <v/>
      </c>
      <c r="T87" s="47"/>
      <c r="U87" s="69" t="str">
        <f>IFERROR(INDEX(Gantt!$L:$L, MATCH(U$5&amp;"-"&amp;$A87,Gantt!$B:$B,0),1),"")</f>
        <v/>
      </c>
      <c r="V87" s="66" t="str">
        <f t="array" ref="V87">IFERROR(INDEX(Gantt!$C:$C, MATCH(Y$5&amp;"-"&amp;$A87,Gantt!$B:$B,0),1),"")</f>
        <v/>
      </c>
      <c r="W87" s="67" t="str">
        <f t="array" ref="W87">IFERROR(INDEX(Gantt!$D:$D, MATCH(Y$5&amp;"-"&amp;$A87,Gantt!$B:$B,0),1),"")</f>
        <v/>
      </c>
      <c r="X87" s="47"/>
      <c r="Y87" s="69" t="str">
        <f>IFERROR(INDEX(Gantt!$L:$L, MATCH(Y$5&amp;"-"&amp;$A87,Gantt!$B:$B,0),1),"")</f>
        <v/>
      </c>
      <c r="Z87" s="66" t="str">
        <f t="array" ref="Z87">IFERROR(INDEX(Gantt!$C:$C, MATCH(AC$5&amp;"-"&amp;$A87,Gantt!$B:$B,0),1),"")</f>
        <v/>
      </c>
      <c r="AA87" s="67" t="str">
        <f t="array" ref="AA87">IFERROR(INDEX(Gantt!$D:$D, MATCH(AC$5&amp;"-"&amp;$A87,Gantt!$B:$B,0),1),"")</f>
        <v/>
      </c>
      <c r="AB87" s="47"/>
      <c r="AC87" s="69" t="str">
        <f>IFERROR(INDEX(Gantt!$L:$L, MATCH(AC$5&amp;"-"&amp;$A87,Gantt!$B:$B,0),1),"")</f>
        <v/>
      </c>
      <c r="AD87" s="66" t="str">
        <f t="array" ref="AD87">IFERROR(INDEX(Gantt!$C:$C, MATCH(AG$5&amp;"-"&amp;$A87,Gantt!$B:$B,0),1),"")</f>
        <v/>
      </c>
      <c r="AE87" s="67" t="str">
        <f t="array" ref="AE87">IFERROR(INDEX(Gantt!$D:$D, MATCH(AG$5&amp;"-"&amp;$A87,Gantt!$B:$B,0),1),"")</f>
        <v/>
      </c>
      <c r="AF87" s="47"/>
      <c r="AG87" s="69" t="str">
        <f>IFERROR(INDEX(Gantt!$L:$L, MATCH(AG$5&amp;"-"&amp;$A87,Gantt!$B:$B,0),1),"")</f>
        <v/>
      </c>
      <c r="AH87" s="66" t="str">
        <f t="array" ref="AH87">IFERROR(INDEX(Gantt!$C:$C, MATCH(AK$5&amp;"-"&amp;$A87,Gantt!$B:$B,0),1),"")</f>
        <v/>
      </c>
      <c r="AI87" s="67" t="str">
        <f t="array" ref="AI87">IFERROR(INDEX(Gantt!$D:$D, MATCH(AK$5&amp;"-"&amp;$A87,Gantt!$B:$B,0),1),"")</f>
        <v/>
      </c>
      <c r="AJ87" s="47"/>
      <c r="AK87" s="69" t="str">
        <f>IFERROR(INDEX(Gantt!$L:$L, MATCH(AK$5&amp;"-"&amp;$A87,Gantt!$B:$B,0),1),"")</f>
        <v/>
      </c>
    </row>
    <row r="88" spans="1:37" ht="22.5" customHeight="1" x14ac:dyDescent="0.15">
      <c r="A88" s="46">
        <f t="shared" si="0"/>
        <v>21</v>
      </c>
      <c r="B88" s="66" t="str">
        <f t="array" ref="B88">IFERROR(INDEX(Gantt!$C:$C, MATCH(E$5&amp;"-"&amp;$A88,Gantt!$B:$B,0),1),"")</f>
        <v/>
      </c>
      <c r="C88" s="67" t="str">
        <f t="array" ref="C88">IFERROR(INDEX(Gantt!$D:$D, MATCH(E$5&amp;"-"&amp;$A88,Gantt!$B:$B,0),1),"")</f>
        <v/>
      </c>
      <c r="D88" s="47"/>
      <c r="E88" s="70" t="str">
        <f>IFERROR("Start Date: "&amp;TEXT(INDEX(Gantt!$I:$I, MATCH(E$5&amp;"-"&amp;$A88,Gantt!$B:$B,0),1),IF(DateFmt="EU","dd/mm/yyyy","mm/dd/yyyy")),"")</f>
        <v/>
      </c>
      <c r="F88" s="66" t="str">
        <f t="array" ref="F88">IFERROR(INDEX(Gantt!$C:$C, MATCH(I$5&amp;"-"&amp;$A88,Gantt!$B:$B,0),1),"")</f>
        <v/>
      </c>
      <c r="G88" s="67" t="str">
        <f t="array" ref="G88">IFERROR(INDEX(Gantt!$D:$D, MATCH(I$5&amp;"-"&amp;$A88,Gantt!$B:$B,0),1),"")</f>
        <v/>
      </c>
      <c r="H88" s="47"/>
      <c r="I88" s="70" t="str">
        <f>IFERROR("Start Date: "&amp;TEXT(INDEX(Gantt!$I:$I, MATCH(I$5&amp;"-"&amp;$A88,Gantt!$B:$B,0),1),IF(DateFmt="EU","dd/mm/yyyy","mm/dd/yyyy")),"")</f>
        <v/>
      </c>
      <c r="J88" s="66" t="str">
        <f t="array" ref="J88">IFERROR(INDEX(Gantt!$C:$C, MATCH(M$5&amp;"-"&amp;$A88,Gantt!$B:$B,0),1),"")</f>
        <v/>
      </c>
      <c r="K88" s="67" t="str">
        <f t="array" ref="K88">IFERROR(INDEX(Gantt!$D:$D, MATCH(M$5&amp;"-"&amp;$A88,Gantt!$B:$B,0),1),"")</f>
        <v/>
      </c>
      <c r="L88" s="47"/>
      <c r="M88" s="70" t="str">
        <f>IFERROR("Start Date: "&amp;TEXT(INDEX(Gantt!$I:$I, MATCH(M$5&amp;"-"&amp;$A88,Gantt!$B:$B,0),1),IF(DateFmt="EU","dd/mm/yyyy","mm/dd/yyyy")),"")</f>
        <v/>
      </c>
      <c r="N88" s="66" t="str">
        <f t="array" ref="N88">IFERROR(INDEX(Gantt!$C:$C, MATCH(Q$5&amp;"-"&amp;$A88,Gantt!$B:$B,0),1),"")</f>
        <v/>
      </c>
      <c r="O88" s="67" t="str">
        <f t="array" ref="O88">IFERROR(INDEX(Gantt!$D:$D, MATCH(Q$5&amp;"-"&amp;$A88,Gantt!$B:$B,0),1),"")</f>
        <v/>
      </c>
      <c r="P88" s="47"/>
      <c r="Q88" s="70" t="str">
        <f>IFERROR("Start Date: "&amp;TEXT(INDEX(Gantt!$I:$I, MATCH(Q$5&amp;"-"&amp;$A88,Gantt!$B:$B,0),1),IF(DateFmt="EU","dd/mm/yyyy","mm/dd/yyyy")),"")</f>
        <v/>
      </c>
      <c r="R88" s="66" t="str">
        <f t="array" ref="R88">IFERROR(INDEX(Gantt!$C:$C, MATCH(U$5&amp;"-"&amp;$A88,Gantt!$B:$B,0),1),"")</f>
        <v/>
      </c>
      <c r="S88" s="67" t="str">
        <f t="array" ref="S88">IFERROR(INDEX(Gantt!$D:$D, MATCH(U$5&amp;"-"&amp;$A88,Gantt!$B:$B,0),1),"")</f>
        <v/>
      </c>
      <c r="T88" s="47"/>
      <c r="U88" s="70" t="str">
        <f>IFERROR("Start Date: "&amp;TEXT(INDEX(Gantt!$I:$I, MATCH(U$5&amp;"-"&amp;$A88,Gantt!$B:$B,0),1),IF(DateFmt="EU","dd/mm/yyyy","mm/dd/yyyy")),"")</f>
        <v/>
      </c>
      <c r="V88" s="66" t="str">
        <f t="array" ref="V88">IFERROR(INDEX(Gantt!$C:$C, MATCH(Y$5&amp;"-"&amp;$A88,Gantt!$B:$B,0),1),"")</f>
        <v/>
      </c>
      <c r="W88" s="67" t="str">
        <f t="array" ref="W88">IFERROR(INDEX(Gantt!$D:$D, MATCH(Y$5&amp;"-"&amp;$A88,Gantt!$B:$B,0),1),"")</f>
        <v/>
      </c>
      <c r="X88" s="47"/>
      <c r="Y88" s="70" t="str">
        <f>IFERROR("Start Date: "&amp;TEXT(INDEX(Gantt!$I:$I, MATCH(Y$5&amp;"-"&amp;$A88,Gantt!$B:$B,0),1),IF(DateFmt="EU","dd/mm/yyyy","mm/dd/yyyy")),"")</f>
        <v/>
      </c>
      <c r="Z88" s="66" t="str">
        <f t="array" ref="Z88">IFERROR(INDEX(Gantt!$C:$C, MATCH(AC$5&amp;"-"&amp;$A88,Gantt!$B:$B,0),1),"")</f>
        <v/>
      </c>
      <c r="AA88" s="67" t="str">
        <f t="array" ref="AA88">IFERROR(INDEX(Gantt!$D:$D, MATCH(AC$5&amp;"-"&amp;$A88,Gantt!$B:$B,0),1),"")</f>
        <v/>
      </c>
      <c r="AB88" s="47"/>
      <c r="AC88" s="70" t="str">
        <f>IFERROR("Start Date: "&amp;TEXT(INDEX(Gantt!$I:$I, MATCH(AC$5&amp;"-"&amp;$A88,Gantt!$B:$B,0),1),IF(DateFmt="EU","dd/mm/yyyy","mm/dd/yyyy")),"")</f>
        <v/>
      </c>
      <c r="AD88" s="66" t="str">
        <f t="array" ref="AD88">IFERROR(INDEX(Gantt!$C:$C, MATCH(AG$5&amp;"-"&amp;$A88,Gantt!$B:$B,0),1),"")</f>
        <v/>
      </c>
      <c r="AE88" s="67" t="str">
        <f t="array" ref="AE88">IFERROR(INDEX(Gantt!$D:$D, MATCH(AG$5&amp;"-"&amp;$A88,Gantt!$B:$B,0),1),"")</f>
        <v/>
      </c>
      <c r="AF88" s="47"/>
      <c r="AG88" s="70" t="str">
        <f>IFERROR("Start Date: "&amp;TEXT(INDEX(Gantt!$I:$I, MATCH(AG$5&amp;"-"&amp;$A88,Gantt!$B:$B,0),1),IF(DateFmt="EU","dd/mm/yyyy","mm/dd/yyyy")),"")</f>
        <v/>
      </c>
      <c r="AH88" s="66" t="str">
        <f t="array" ref="AH88">IFERROR(INDEX(Gantt!$C:$C, MATCH(AK$5&amp;"-"&amp;$A88,Gantt!$B:$B,0),1),"")</f>
        <v/>
      </c>
      <c r="AI88" s="67" t="str">
        <f t="array" ref="AI88">IFERROR(INDEX(Gantt!$D:$D, MATCH(AK$5&amp;"-"&amp;$A88,Gantt!$B:$B,0),1),"")</f>
        <v/>
      </c>
      <c r="AJ88" s="47"/>
      <c r="AK88" s="70" t="str">
        <f>IFERROR("Start Date: "&amp;TEXT(INDEX(Gantt!$I:$I, MATCH(AK$5&amp;"-"&amp;$A88,Gantt!$B:$B,0),1),IF(DateFmt="EU","dd/mm/yyyy","mm/dd/yyyy")),"")</f>
        <v/>
      </c>
    </row>
    <row r="89" spans="1:37" ht="22.5" customHeight="1" x14ac:dyDescent="0.15">
      <c r="A89" s="46">
        <f t="shared" si="0"/>
        <v>21</v>
      </c>
      <c r="B89" s="66" t="str">
        <f t="array" ref="B89">IFERROR(INDEX(Gantt!$C:$C, MATCH(E$5&amp;"-"&amp;$A89,Gantt!$B:$B,0),1),"")</f>
        <v/>
      </c>
      <c r="C89" s="67" t="str">
        <f t="array" ref="C89">IFERROR(INDEX(Gantt!$D:$D, MATCH(E$5&amp;"-"&amp;$A89,Gantt!$B:$B,0),1),"")</f>
        <v/>
      </c>
      <c r="D89" s="47"/>
      <c r="E89" s="71" t="str">
        <f>IFERROR("End Date: "&amp;TEXT(INDEX(Gantt!$J:$J, MATCH(E$5&amp;"-"&amp;$A89,Gantt!$B:$B,0),1),IF(DateFmt="EU","dd/mm/yyyy","mm/dd/yyyy")),"")</f>
        <v/>
      </c>
      <c r="F89" s="66" t="str">
        <f t="array" ref="F89">IFERROR(INDEX(Gantt!$C:$C, MATCH(I$5&amp;"-"&amp;$A89,Gantt!$B:$B,0),1),"")</f>
        <v/>
      </c>
      <c r="G89" s="67" t="str">
        <f t="array" ref="G89">IFERROR(INDEX(Gantt!$D:$D, MATCH(I$5&amp;"-"&amp;$A89,Gantt!$B:$B,0),1),"")</f>
        <v/>
      </c>
      <c r="H89" s="47"/>
      <c r="I89" s="71" t="str">
        <f>IFERROR("End Date: "&amp;TEXT(INDEX(Gantt!$J:$J, MATCH(I$5&amp;"-"&amp;$A89,Gantt!$B:$B,0),1),IF(DateFmt="EU","dd/mm/yyyy","mm/dd/yyyy")),"")</f>
        <v/>
      </c>
      <c r="J89" s="66" t="str">
        <f t="array" ref="J89">IFERROR(INDEX(Gantt!$C:$C, MATCH(M$5&amp;"-"&amp;$A89,Gantt!$B:$B,0),1),"")</f>
        <v/>
      </c>
      <c r="K89" s="67" t="str">
        <f t="array" ref="K89">IFERROR(INDEX(Gantt!$D:$D, MATCH(M$5&amp;"-"&amp;$A89,Gantt!$B:$B,0),1),"")</f>
        <v/>
      </c>
      <c r="L89" s="47"/>
      <c r="M89" s="71" t="str">
        <f>IFERROR("End Date: "&amp;TEXT(INDEX(Gantt!$J:$J, MATCH(M$5&amp;"-"&amp;$A89,Gantt!$B:$B,0),1),IF(DateFmt="EU","dd/mm/yyyy","mm/dd/yyyy")),"")</f>
        <v/>
      </c>
      <c r="N89" s="66" t="str">
        <f t="array" ref="N89">IFERROR(INDEX(Gantt!$C:$C, MATCH(Q$5&amp;"-"&amp;$A89,Gantt!$B:$B,0),1),"")</f>
        <v/>
      </c>
      <c r="O89" s="67" t="str">
        <f t="array" ref="O89">IFERROR(INDEX(Gantt!$D:$D, MATCH(Q$5&amp;"-"&amp;$A89,Gantt!$B:$B,0),1),"")</f>
        <v/>
      </c>
      <c r="P89" s="47"/>
      <c r="Q89" s="71" t="str">
        <f>IFERROR("End Date: "&amp;TEXT(INDEX(Gantt!$J:$J, MATCH(Q$5&amp;"-"&amp;$A89,Gantt!$B:$B,0),1),IF(DateFmt="EU","dd/mm/yyyy","mm/dd/yyyy")),"")</f>
        <v/>
      </c>
      <c r="R89" s="66" t="str">
        <f t="array" ref="R89">IFERROR(INDEX(Gantt!$C:$C, MATCH(U$5&amp;"-"&amp;$A89,Gantt!$B:$B,0),1),"")</f>
        <v/>
      </c>
      <c r="S89" s="67" t="str">
        <f t="array" ref="S89">IFERROR(INDEX(Gantt!$D:$D, MATCH(U$5&amp;"-"&amp;$A89,Gantt!$B:$B,0),1),"")</f>
        <v/>
      </c>
      <c r="T89" s="47"/>
      <c r="U89" s="71" t="str">
        <f>IFERROR("End Date: "&amp;TEXT(INDEX(Gantt!$J:$J, MATCH(U$5&amp;"-"&amp;$A89,Gantt!$B:$B,0),1),IF(DateFmt="EU","dd/mm/yyyy","mm/dd/yyyy")),"")</f>
        <v/>
      </c>
      <c r="V89" s="66" t="str">
        <f t="array" ref="V89">IFERROR(INDEX(Gantt!$C:$C, MATCH(Y$5&amp;"-"&amp;$A89,Gantt!$B:$B,0),1),"")</f>
        <v/>
      </c>
      <c r="W89" s="67" t="str">
        <f t="array" ref="W89">IFERROR(INDEX(Gantt!$D:$D, MATCH(Y$5&amp;"-"&amp;$A89,Gantt!$B:$B,0),1),"")</f>
        <v/>
      </c>
      <c r="X89" s="47"/>
      <c r="Y89" s="71" t="str">
        <f>IFERROR("End Date: "&amp;TEXT(INDEX(Gantt!$J:$J, MATCH(Y$5&amp;"-"&amp;$A89,Gantt!$B:$B,0),1),IF(DateFmt="EU","dd/mm/yyyy","mm/dd/yyyy")),"")</f>
        <v/>
      </c>
      <c r="Z89" s="66" t="str">
        <f t="array" ref="Z89">IFERROR(INDEX(Gantt!$C:$C, MATCH(AC$5&amp;"-"&amp;$A89,Gantt!$B:$B,0),1),"")</f>
        <v/>
      </c>
      <c r="AA89" s="67" t="str">
        <f t="array" ref="AA89">IFERROR(INDEX(Gantt!$D:$D, MATCH(AC$5&amp;"-"&amp;$A89,Gantt!$B:$B,0),1),"")</f>
        <v/>
      </c>
      <c r="AB89" s="47"/>
      <c r="AC89" s="71" t="str">
        <f>IFERROR("End Date: "&amp;TEXT(INDEX(Gantt!$J:$J, MATCH(AC$5&amp;"-"&amp;$A89,Gantt!$B:$B,0),1),IF(DateFmt="EU","dd/mm/yyyy","mm/dd/yyyy")),"")</f>
        <v/>
      </c>
      <c r="AD89" s="66" t="str">
        <f t="array" ref="AD89">IFERROR(INDEX(Gantt!$C:$C, MATCH(AG$5&amp;"-"&amp;$A89,Gantt!$B:$B,0),1),"")</f>
        <v/>
      </c>
      <c r="AE89" s="67" t="str">
        <f t="array" ref="AE89">IFERROR(INDEX(Gantt!$D:$D, MATCH(AG$5&amp;"-"&amp;$A89,Gantt!$B:$B,0),1),"")</f>
        <v/>
      </c>
      <c r="AF89" s="47"/>
      <c r="AG89" s="71" t="str">
        <f>IFERROR("End Date: "&amp;TEXT(INDEX(Gantt!$J:$J, MATCH(AG$5&amp;"-"&amp;$A89,Gantt!$B:$B,0),1),IF(DateFmt="EU","dd/mm/yyyy","mm/dd/yyyy")),"")</f>
        <v/>
      </c>
      <c r="AH89" s="66" t="str">
        <f t="array" ref="AH89">IFERROR(INDEX(Gantt!$C:$C, MATCH(AK$5&amp;"-"&amp;$A89,Gantt!$B:$B,0),1),"")</f>
        <v/>
      </c>
      <c r="AI89" s="67" t="str">
        <f t="array" ref="AI89">IFERROR(INDEX(Gantt!$D:$D, MATCH(AK$5&amp;"-"&amp;$A89,Gantt!$B:$B,0),1),"")</f>
        <v/>
      </c>
      <c r="AJ89" s="47"/>
      <c r="AK89" s="71" t="str">
        <f>IFERROR("End Date: "&amp;TEXT(INDEX(Gantt!$J:$J, MATCH(AK$5&amp;"-"&amp;$A89,Gantt!$B:$B,0),1),IF(DateFmt="EU","dd/mm/yyyy","mm/dd/yyyy")),"")</f>
        <v/>
      </c>
    </row>
    <row r="90" spans="1:37" ht="22.5" customHeight="1" x14ac:dyDescent="0.15">
      <c r="A90" s="65">
        <f t="shared" si="0"/>
        <v>22</v>
      </c>
      <c r="B90" s="66" t="str">
        <f t="array" ref="B90">IFERROR(INDEX(Gantt!$C:$C, MATCH(E$5&amp;"-"&amp;$A90,Gantt!$B:$B,0),1),"")</f>
        <v/>
      </c>
      <c r="C90" s="67" t="str">
        <f t="array" ref="C90">IFERROR(INDEX(Gantt!$D:$D, MATCH(E$5&amp;"-"&amp;$A90,Gantt!$B:$B,0),1),"")</f>
        <v/>
      </c>
      <c r="D90" s="47"/>
      <c r="E90" s="68" t="str">
        <f t="array" ref="E90">IFERROR(INDEX(Gantt!$H:$H, MATCH(E$5&amp;"-"&amp;$A90,Gantt!$B:$B,0),1),"")</f>
        <v/>
      </c>
      <c r="F90" s="66" t="str">
        <f t="array" ref="F90">IFERROR(INDEX(Gantt!$C:$C, MATCH(I$5&amp;"-"&amp;$A90,Gantt!$B:$B,0),1),"")</f>
        <v/>
      </c>
      <c r="G90" s="67" t="str">
        <f t="array" ref="G90">IFERROR(INDEX(Gantt!$D:$D, MATCH(I$5&amp;"-"&amp;$A90,Gantt!$B:$B,0),1),"")</f>
        <v/>
      </c>
      <c r="H90" s="47"/>
      <c r="I90" s="68" t="str">
        <f t="array" ref="I90">IFERROR(INDEX(Gantt!$H:$H, MATCH(I$5&amp;"-"&amp;$A90,Gantt!$B:$B,0),1),"")</f>
        <v/>
      </c>
      <c r="J90" s="66" t="str">
        <f t="array" ref="J90">IFERROR(INDEX(Gantt!$C:$C, MATCH(M$5&amp;"-"&amp;$A90,Gantt!$B:$B,0),1),"")</f>
        <v/>
      </c>
      <c r="K90" s="67" t="str">
        <f t="array" ref="K90">IFERROR(INDEX(Gantt!$D:$D, MATCH(M$5&amp;"-"&amp;$A90,Gantt!$B:$B,0),1),"")</f>
        <v/>
      </c>
      <c r="L90" s="47"/>
      <c r="M90" s="68" t="str">
        <f t="array" ref="M90">IFERROR(INDEX(Gantt!$H:$H, MATCH(M$5&amp;"-"&amp;$A90,Gantt!$B:$B,0),1),"")</f>
        <v/>
      </c>
      <c r="N90" s="66" t="str">
        <f t="array" ref="N90">IFERROR(INDEX(Gantt!$C:$C, MATCH(Q$5&amp;"-"&amp;$A90,Gantt!$B:$B,0),1),"")</f>
        <v/>
      </c>
      <c r="O90" s="67" t="str">
        <f t="array" ref="O90">IFERROR(INDEX(Gantt!$D:$D, MATCH(Q$5&amp;"-"&amp;$A90,Gantt!$B:$B,0),1),"")</f>
        <v/>
      </c>
      <c r="P90" s="47"/>
      <c r="Q90" s="68" t="str">
        <f t="array" ref="Q90">IFERROR(INDEX(Gantt!$H:$H, MATCH(Q$5&amp;"-"&amp;$A90,Gantt!$B:$B,0),1),"")</f>
        <v/>
      </c>
      <c r="R90" s="66" t="str">
        <f t="array" ref="R90">IFERROR(INDEX(Gantt!$C:$C, MATCH(U$5&amp;"-"&amp;$A90,Gantt!$B:$B,0),1),"")</f>
        <v/>
      </c>
      <c r="S90" s="67" t="str">
        <f t="array" ref="S90">IFERROR(INDEX(Gantt!$D:$D, MATCH(U$5&amp;"-"&amp;$A90,Gantt!$B:$B,0),1),"")</f>
        <v/>
      </c>
      <c r="T90" s="47"/>
      <c r="U90" s="68" t="str">
        <f t="array" ref="U90">IFERROR(INDEX(Gantt!$H:$H, MATCH(U$5&amp;"-"&amp;$A90,Gantt!$B:$B,0),1),"")</f>
        <v/>
      </c>
      <c r="V90" s="66" t="str">
        <f t="array" ref="V90">IFERROR(INDEX(Gantt!$C:$C, MATCH(Y$5&amp;"-"&amp;$A90,Gantt!$B:$B,0),1),"")</f>
        <v/>
      </c>
      <c r="W90" s="67" t="str">
        <f t="array" ref="W90">IFERROR(INDEX(Gantt!$D:$D, MATCH(Y$5&amp;"-"&amp;$A90,Gantt!$B:$B,0),1),"")</f>
        <v/>
      </c>
      <c r="X90" s="47"/>
      <c r="Y90" s="68" t="str">
        <f t="array" ref="Y90">IFERROR(INDEX(Gantt!$H:$H, MATCH(Y$5&amp;"-"&amp;$A90,Gantt!$B:$B,0),1),"")</f>
        <v/>
      </c>
      <c r="Z90" s="66" t="str">
        <f t="array" ref="Z90">IFERROR(INDEX(Gantt!$C:$C, MATCH(AC$5&amp;"-"&amp;$A90,Gantt!$B:$B,0),1),"")</f>
        <v/>
      </c>
      <c r="AA90" s="67" t="str">
        <f t="array" ref="AA90">IFERROR(INDEX(Gantt!$D:$D, MATCH(AC$5&amp;"-"&amp;$A90,Gantt!$B:$B,0),1),"")</f>
        <v/>
      </c>
      <c r="AB90" s="47"/>
      <c r="AC90" s="68" t="str">
        <f t="array" ref="AC90">IFERROR(INDEX(Gantt!$H:$H, MATCH(AC$5&amp;"-"&amp;$A90,Gantt!$B:$B,0),1),"")</f>
        <v/>
      </c>
      <c r="AD90" s="66" t="str">
        <f t="array" ref="AD90">IFERROR(INDEX(Gantt!$C:$C, MATCH(AG$5&amp;"-"&amp;$A90,Gantt!$B:$B,0),1),"")</f>
        <v/>
      </c>
      <c r="AE90" s="67" t="str">
        <f t="array" ref="AE90">IFERROR(INDEX(Gantt!$D:$D, MATCH(AG$5&amp;"-"&amp;$A90,Gantt!$B:$B,0),1),"")</f>
        <v/>
      </c>
      <c r="AF90" s="47"/>
      <c r="AG90" s="68" t="str">
        <f t="array" ref="AG90">IFERROR(INDEX(Gantt!$H:$H, MATCH(AG$5&amp;"-"&amp;$A90,Gantt!$B:$B,0),1),"")</f>
        <v/>
      </c>
      <c r="AH90" s="66" t="str">
        <f t="array" ref="AH90">IFERROR(INDEX(Gantt!$C:$C, MATCH(AK$5&amp;"-"&amp;$A90,Gantt!$B:$B,0),1),"")</f>
        <v/>
      </c>
      <c r="AI90" s="67" t="str">
        <f t="array" ref="AI90">IFERROR(INDEX(Gantt!$D:$D, MATCH(AK$5&amp;"-"&amp;$A90,Gantt!$B:$B,0),1),"")</f>
        <v/>
      </c>
      <c r="AJ90" s="47"/>
      <c r="AK90" s="68" t="str">
        <f t="array" ref="AK90">IFERROR(INDEX(Gantt!$H:$H, MATCH(AK$5&amp;"-"&amp;$A90,Gantt!$B:$B,0),1),"")</f>
        <v/>
      </c>
    </row>
    <row r="91" spans="1:37" ht="22.5" customHeight="1" x14ac:dyDescent="0.15">
      <c r="A91" s="46">
        <f t="shared" si="0"/>
        <v>22</v>
      </c>
      <c r="B91" s="66" t="str">
        <f t="array" ref="B91">IFERROR(INDEX(Gantt!$C:$C, MATCH(E$5&amp;"-"&amp;$A91,Gantt!$B:$B,0),1),"")</f>
        <v/>
      </c>
      <c r="C91" s="67" t="str">
        <f t="array" ref="C91">IFERROR(INDEX(Gantt!$D:$D, MATCH(E$5&amp;"-"&amp;$A91,Gantt!$B:$B,0),1),"")</f>
        <v/>
      </c>
      <c r="D91" s="47"/>
      <c r="E91" s="69" t="str">
        <f>IFERROR(INDEX(Gantt!$L:$L, MATCH(E$5&amp;"-"&amp;$A91,Gantt!$B:$B,0),1),"")</f>
        <v/>
      </c>
      <c r="F91" s="66" t="str">
        <f t="array" ref="F91">IFERROR(INDEX(Gantt!$C:$C, MATCH(I$5&amp;"-"&amp;$A91,Gantt!$B:$B,0),1),"")</f>
        <v/>
      </c>
      <c r="G91" s="67" t="str">
        <f t="array" ref="G91">IFERROR(INDEX(Gantt!$D:$D, MATCH(I$5&amp;"-"&amp;$A91,Gantt!$B:$B,0),1),"")</f>
        <v/>
      </c>
      <c r="H91" s="47"/>
      <c r="I91" s="69" t="str">
        <f>IFERROR(INDEX(Gantt!$L:$L, MATCH(I$5&amp;"-"&amp;$A91,Gantt!$B:$B,0),1),"")</f>
        <v/>
      </c>
      <c r="J91" s="66" t="str">
        <f t="array" ref="J91">IFERROR(INDEX(Gantt!$C:$C, MATCH(M$5&amp;"-"&amp;$A91,Gantt!$B:$B,0),1),"")</f>
        <v/>
      </c>
      <c r="K91" s="67" t="str">
        <f t="array" ref="K91">IFERROR(INDEX(Gantt!$D:$D, MATCH(M$5&amp;"-"&amp;$A91,Gantt!$B:$B,0),1),"")</f>
        <v/>
      </c>
      <c r="L91" s="47"/>
      <c r="M91" s="69" t="str">
        <f>IFERROR(INDEX(Gantt!$L:$L, MATCH(M$5&amp;"-"&amp;$A91,Gantt!$B:$B,0),1),"")</f>
        <v/>
      </c>
      <c r="N91" s="66" t="str">
        <f t="array" ref="N91">IFERROR(INDEX(Gantt!$C:$C, MATCH(Q$5&amp;"-"&amp;$A91,Gantt!$B:$B,0),1),"")</f>
        <v/>
      </c>
      <c r="O91" s="67" t="str">
        <f t="array" ref="O91">IFERROR(INDEX(Gantt!$D:$D, MATCH(Q$5&amp;"-"&amp;$A91,Gantt!$B:$B,0),1),"")</f>
        <v/>
      </c>
      <c r="P91" s="47"/>
      <c r="Q91" s="69" t="str">
        <f>IFERROR(INDEX(Gantt!$L:$L, MATCH(Q$5&amp;"-"&amp;$A91,Gantt!$B:$B,0),1),"")</f>
        <v/>
      </c>
      <c r="R91" s="66" t="str">
        <f t="array" ref="R91">IFERROR(INDEX(Gantt!$C:$C, MATCH(U$5&amp;"-"&amp;$A91,Gantt!$B:$B,0),1),"")</f>
        <v/>
      </c>
      <c r="S91" s="67" t="str">
        <f t="array" ref="S91">IFERROR(INDEX(Gantt!$D:$D, MATCH(U$5&amp;"-"&amp;$A91,Gantt!$B:$B,0),1),"")</f>
        <v/>
      </c>
      <c r="T91" s="47"/>
      <c r="U91" s="69" t="str">
        <f>IFERROR(INDEX(Gantt!$L:$L, MATCH(U$5&amp;"-"&amp;$A91,Gantt!$B:$B,0),1),"")</f>
        <v/>
      </c>
      <c r="V91" s="66" t="str">
        <f t="array" ref="V91">IFERROR(INDEX(Gantt!$C:$C, MATCH(Y$5&amp;"-"&amp;$A91,Gantt!$B:$B,0),1),"")</f>
        <v/>
      </c>
      <c r="W91" s="67" t="str">
        <f t="array" ref="W91">IFERROR(INDEX(Gantt!$D:$D, MATCH(Y$5&amp;"-"&amp;$A91,Gantt!$B:$B,0),1),"")</f>
        <v/>
      </c>
      <c r="X91" s="47"/>
      <c r="Y91" s="69" t="str">
        <f>IFERROR(INDEX(Gantt!$L:$L, MATCH(Y$5&amp;"-"&amp;$A91,Gantt!$B:$B,0),1),"")</f>
        <v/>
      </c>
      <c r="Z91" s="66" t="str">
        <f t="array" ref="Z91">IFERROR(INDEX(Gantt!$C:$C, MATCH(AC$5&amp;"-"&amp;$A91,Gantt!$B:$B,0),1),"")</f>
        <v/>
      </c>
      <c r="AA91" s="67" t="str">
        <f t="array" ref="AA91">IFERROR(INDEX(Gantt!$D:$D, MATCH(AC$5&amp;"-"&amp;$A91,Gantt!$B:$B,0),1),"")</f>
        <v/>
      </c>
      <c r="AB91" s="47"/>
      <c r="AC91" s="69" t="str">
        <f>IFERROR(INDEX(Gantt!$L:$L, MATCH(AC$5&amp;"-"&amp;$A91,Gantt!$B:$B,0),1),"")</f>
        <v/>
      </c>
      <c r="AD91" s="66" t="str">
        <f t="array" ref="AD91">IFERROR(INDEX(Gantt!$C:$C, MATCH(AG$5&amp;"-"&amp;$A91,Gantt!$B:$B,0),1),"")</f>
        <v/>
      </c>
      <c r="AE91" s="67" t="str">
        <f t="array" ref="AE91">IFERROR(INDEX(Gantt!$D:$D, MATCH(AG$5&amp;"-"&amp;$A91,Gantt!$B:$B,0),1),"")</f>
        <v/>
      </c>
      <c r="AF91" s="47"/>
      <c r="AG91" s="69" t="str">
        <f>IFERROR(INDEX(Gantt!$L:$L, MATCH(AG$5&amp;"-"&amp;$A91,Gantt!$B:$B,0),1),"")</f>
        <v/>
      </c>
      <c r="AH91" s="66" t="str">
        <f t="array" ref="AH91">IFERROR(INDEX(Gantt!$C:$C, MATCH(AK$5&amp;"-"&amp;$A91,Gantt!$B:$B,0),1),"")</f>
        <v/>
      </c>
      <c r="AI91" s="67" t="str">
        <f t="array" ref="AI91">IFERROR(INDEX(Gantt!$D:$D, MATCH(AK$5&amp;"-"&amp;$A91,Gantt!$B:$B,0),1),"")</f>
        <v/>
      </c>
      <c r="AJ91" s="47"/>
      <c r="AK91" s="69" t="str">
        <f>IFERROR(INDEX(Gantt!$L:$L, MATCH(AK$5&amp;"-"&amp;$A91,Gantt!$B:$B,0),1),"")</f>
        <v/>
      </c>
    </row>
    <row r="92" spans="1:37" ht="22.5" customHeight="1" x14ac:dyDescent="0.15">
      <c r="A92" s="46">
        <f t="shared" si="0"/>
        <v>22</v>
      </c>
      <c r="B92" s="66" t="str">
        <f t="array" ref="B92">IFERROR(INDEX(Gantt!$C:$C, MATCH(E$5&amp;"-"&amp;$A92,Gantt!$B:$B,0),1),"")</f>
        <v/>
      </c>
      <c r="C92" s="67" t="str">
        <f t="array" ref="C92">IFERROR(INDEX(Gantt!$D:$D, MATCH(E$5&amp;"-"&amp;$A92,Gantt!$B:$B,0),1),"")</f>
        <v/>
      </c>
      <c r="D92" s="47"/>
      <c r="E92" s="70" t="str">
        <f>IFERROR("Start Date: "&amp;TEXT(INDEX(Gantt!$I:$I, MATCH(E$5&amp;"-"&amp;$A92,Gantt!$B:$B,0),1),IF(DateFmt="EU","dd/mm/yyyy","mm/dd/yyyy")),"")</f>
        <v/>
      </c>
      <c r="F92" s="66" t="str">
        <f t="array" ref="F92">IFERROR(INDEX(Gantt!$C:$C, MATCH(I$5&amp;"-"&amp;$A92,Gantt!$B:$B,0),1),"")</f>
        <v/>
      </c>
      <c r="G92" s="67" t="str">
        <f t="array" ref="G92">IFERROR(INDEX(Gantt!$D:$D, MATCH(I$5&amp;"-"&amp;$A92,Gantt!$B:$B,0),1),"")</f>
        <v/>
      </c>
      <c r="H92" s="47"/>
      <c r="I92" s="70" t="str">
        <f>IFERROR("Start Date: "&amp;TEXT(INDEX(Gantt!$I:$I, MATCH(I$5&amp;"-"&amp;$A92,Gantt!$B:$B,0),1),IF(DateFmt="EU","dd/mm/yyyy","mm/dd/yyyy")),"")</f>
        <v/>
      </c>
      <c r="J92" s="66" t="str">
        <f t="array" ref="J92">IFERROR(INDEX(Gantt!$C:$C, MATCH(M$5&amp;"-"&amp;$A92,Gantt!$B:$B,0),1),"")</f>
        <v/>
      </c>
      <c r="K92" s="67" t="str">
        <f t="array" ref="K92">IFERROR(INDEX(Gantt!$D:$D, MATCH(M$5&amp;"-"&amp;$A92,Gantt!$B:$B,0),1),"")</f>
        <v/>
      </c>
      <c r="L92" s="47"/>
      <c r="M92" s="70" t="str">
        <f>IFERROR("Start Date: "&amp;TEXT(INDEX(Gantt!$I:$I, MATCH(M$5&amp;"-"&amp;$A92,Gantt!$B:$B,0),1),IF(DateFmt="EU","dd/mm/yyyy","mm/dd/yyyy")),"")</f>
        <v/>
      </c>
      <c r="N92" s="66" t="str">
        <f t="array" ref="N92">IFERROR(INDEX(Gantt!$C:$C, MATCH(Q$5&amp;"-"&amp;$A92,Gantt!$B:$B,0),1),"")</f>
        <v/>
      </c>
      <c r="O92" s="67" t="str">
        <f t="array" ref="O92">IFERROR(INDEX(Gantt!$D:$D, MATCH(Q$5&amp;"-"&amp;$A92,Gantt!$B:$B,0),1),"")</f>
        <v/>
      </c>
      <c r="P92" s="47"/>
      <c r="Q92" s="70" t="str">
        <f>IFERROR("Start Date: "&amp;TEXT(INDEX(Gantt!$I:$I, MATCH(Q$5&amp;"-"&amp;$A92,Gantt!$B:$B,0),1),IF(DateFmt="EU","dd/mm/yyyy","mm/dd/yyyy")),"")</f>
        <v/>
      </c>
      <c r="R92" s="66" t="str">
        <f t="array" ref="R92">IFERROR(INDEX(Gantt!$C:$C, MATCH(U$5&amp;"-"&amp;$A92,Gantt!$B:$B,0),1),"")</f>
        <v/>
      </c>
      <c r="S92" s="67" t="str">
        <f t="array" ref="S92">IFERROR(INDEX(Gantt!$D:$D, MATCH(U$5&amp;"-"&amp;$A92,Gantt!$B:$B,0),1),"")</f>
        <v/>
      </c>
      <c r="T92" s="47"/>
      <c r="U92" s="70" t="str">
        <f>IFERROR("Start Date: "&amp;TEXT(INDEX(Gantt!$I:$I, MATCH(U$5&amp;"-"&amp;$A92,Gantt!$B:$B,0),1),IF(DateFmt="EU","dd/mm/yyyy","mm/dd/yyyy")),"")</f>
        <v/>
      </c>
      <c r="V92" s="66" t="str">
        <f t="array" ref="V92">IFERROR(INDEX(Gantt!$C:$C, MATCH(Y$5&amp;"-"&amp;$A92,Gantt!$B:$B,0),1),"")</f>
        <v/>
      </c>
      <c r="W92" s="67" t="str">
        <f t="array" ref="W92">IFERROR(INDEX(Gantt!$D:$D, MATCH(Y$5&amp;"-"&amp;$A92,Gantt!$B:$B,0),1),"")</f>
        <v/>
      </c>
      <c r="X92" s="47"/>
      <c r="Y92" s="70" t="str">
        <f>IFERROR("Start Date: "&amp;TEXT(INDEX(Gantt!$I:$I, MATCH(Y$5&amp;"-"&amp;$A92,Gantt!$B:$B,0),1),IF(DateFmt="EU","dd/mm/yyyy","mm/dd/yyyy")),"")</f>
        <v/>
      </c>
      <c r="Z92" s="66" t="str">
        <f t="array" ref="Z92">IFERROR(INDEX(Gantt!$C:$C, MATCH(AC$5&amp;"-"&amp;$A92,Gantt!$B:$B,0),1),"")</f>
        <v/>
      </c>
      <c r="AA92" s="67" t="str">
        <f t="array" ref="AA92">IFERROR(INDEX(Gantt!$D:$D, MATCH(AC$5&amp;"-"&amp;$A92,Gantt!$B:$B,0),1),"")</f>
        <v/>
      </c>
      <c r="AB92" s="47"/>
      <c r="AC92" s="70" t="str">
        <f>IFERROR("Start Date: "&amp;TEXT(INDEX(Gantt!$I:$I, MATCH(AC$5&amp;"-"&amp;$A92,Gantt!$B:$B,0),1),IF(DateFmt="EU","dd/mm/yyyy","mm/dd/yyyy")),"")</f>
        <v/>
      </c>
      <c r="AD92" s="66" t="str">
        <f t="array" ref="AD92">IFERROR(INDEX(Gantt!$C:$C, MATCH(AG$5&amp;"-"&amp;$A92,Gantt!$B:$B,0),1),"")</f>
        <v/>
      </c>
      <c r="AE92" s="67" t="str">
        <f t="array" ref="AE92">IFERROR(INDEX(Gantt!$D:$D, MATCH(AG$5&amp;"-"&amp;$A92,Gantt!$B:$B,0),1),"")</f>
        <v/>
      </c>
      <c r="AF92" s="47"/>
      <c r="AG92" s="70" t="str">
        <f>IFERROR("Start Date: "&amp;TEXT(INDEX(Gantt!$I:$I, MATCH(AG$5&amp;"-"&amp;$A92,Gantt!$B:$B,0),1),IF(DateFmt="EU","dd/mm/yyyy","mm/dd/yyyy")),"")</f>
        <v/>
      </c>
      <c r="AH92" s="66" t="str">
        <f t="array" ref="AH92">IFERROR(INDEX(Gantt!$C:$C, MATCH(AK$5&amp;"-"&amp;$A92,Gantt!$B:$B,0),1),"")</f>
        <v/>
      </c>
      <c r="AI92" s="67" t="str">
        <f t="array" ref="AI92">IFERROR(INDEX(Gantt!$D:$D, MATCH(AK$5&amp;"-"&amp;$A92,Gantt!$B:$B,0),1),"")</f>
        <v/>
      </c>
      <c r="AJ92" s="47"/>
      <c r="AK92" s="70" t="str">
        <f>IFERROR("Start Date: "&amp;TEXT(INDEX(Gantt!$I:$I, MATCH(AK$5&amp;"-"&amp;$A92,Gantt!$B:$B,0),1),IF(DateFmt="EU","dd/mm/yyyy","mm/dd/yyyy")),"")</f>
        <v/>
      </c>
    </row>
    <row r="93" spans="1:37" ht="22.5" customHeight="1" x14ac:dyDescent="0.15">
      <c r="A93" s="46">
        <f t="shared" si="0"/>
        <v>22</v>
      </c>
      <c r="B93" s="66" t="str">
        <f t="array" ref="B93">IFERROR(INDEX(Gantt!$C:$C, MATCH(E$5&amp;"-"&amp;$A93,Gantt!$B:$B,0),1),"")</f>
        <v/>
      </c>
      <c r="C93" s="67" t="str">
        <f t="array" ref="C93">IFERROR(INDEX(Gantt!$D:$D, MATCH(E$5&amp;"-"&amp;$A93,Gantt!$B:$B,0),1),"")</f>
        <v/>
      </c>
      <c r="D93" s="47"/>
      <c r="E93" s="71" t="str">
        <f>IFERROR("End Date: "&amp;TEXT(INDEX(Gantt!$J:$J, MATCH(E$5&amp;"-"&amp;$A93,Gantt!$B:$B,0),1),IF(DateFmt="EU","dd/mm/yyyy","mm/dd/yyyy")),"")</f>
        <v/>
      </c>
      <c r="F93" s="66" t="str">
        <f t="array" ref="F93">IFERROR(INDEX(Gantt!$C:$C, MATCH(I$5&amp;"-"&amp;$A93,Gantt!$B:$B,0),1),"")</f>
        <v/>
      </c>
      <c r="G93" s="67" t="str">
        <f t="array" ref="G93">IFERROR(INDEX(Gantt!$D:$D, MATCH(I$5&amp;"-"&amp;$A93,Gantt!$B:$B,0),1),"")</f>
        <v/>
      </c>
      <c r="H93" s="47"/>
      <c r="I93" s="71" t="str">
        <f>IFERROR("End Date: "&amp;TEXT(INDEX(Gantt!$J:$J, MATCH(I$5&amp;"-"&amp;$A93,Gantt!$B:$B,0),1),IF(DateFmt="EU","dd/mm/yyyy","mm/dd/yyyy")),"")</f>
        <v/>
      </c>
      <c r="J93" s="66" t="str">
        <f t="array" ref="J93">IFERROR(INDEX(Gantt!$C:$C, MATCH(M$5&amp;"-"&amp;$A93,Gantt!$B:$B,0),1),"")</f>
        <v/>
      </c>
      <c r="K93" s="67" t="str">
        <f t="array" ref="K93">IFERROR(INDEX(Gantt!$D:$D, MATCH(M$5&amp;"-"&amp;$A93,Gantt!$B:$B,0),1),"")</f>
        <v/>
      </c>
      <c r="L93" s="47"/>
      <c r="M93" s="71" t="str">
        <f>IFERROR("End Date: "&amp;TEXT(INDEX(Gantt!$J:$J, MATCH(M$5&amp;"-"&amp;$A93,Gantt!$B:$B,0),1),IF(DateFmt="EU","dd/mm/yyyy","mm/dd/yyyy")),"")</f>
        <v/>
      </c>
      <c r="N93" s="66" t="str">
        <f t="array" ref="N93">IFERROR(INDEX(Gantt!$C:$C, MATCH(Q$5&amp;"-"&amp;$A93,Gantt!$B:$B,0),1),"")</f>
        <v/>
      </c>
      <c r="O93" s="67" t="str">
        <f t="array" ref="O93">IFERROR(INDEX(Gantt!$D:$D, MATCH(Q$5&amp;"-"&amp;$A93,Gantt!$B:$B,0),1),"")</f>
        <v/>
      </c>
      <c r="P93" s="47"/>
      <c r="Q93" s="71" t="str">
        <f>IFERROR("End Date: "&amp;TEXT(INDEX(Gantt!$J:$J, MATCH(Q$5&amp;"-"&amp;$A93,Gantt!$B:$B,0),1),IF(DateFmt="EU","dd/mm/yyyy","mm/dd/yyyy")),"")</f>
        <v/>
      </c>
      <c r="R93" s="66" t="str">
        <f t="array" ref="R93">IFERROR(INDEX(Gantt!$C:$C, MATCH(U$5&amp;"-"&amp;$A93,Gantt!$B:$B,0),1),"")</f>
        <v/>
      </c>
      <c r="S93" s="67" t="str">
        <f t="array" ref="S93">IFERROR(INDEX(Gantt!$D:$D, MATCH(U$5&amp;"-"&amp;$A93,Gantt!$B:$B,0),1),"")</f>
        <v/>
      </c>
      <c r="T93" s="47"/>
      <c r="U93" s="71" t="str">
        <f>IFERROR("End Date: "&amp;TEXT(INDEX(Gantt!$J:$J, MATCH(U$5&amp;"-"&amp;$A93,Gantt!$B:$B,0),1),IF(DateFmt="EU","dd/mm/yyyy","mm/dd/yyyy")),"")</f>
        <v/>
      </c>
      <c r="V93" s="66" t="str">
        <f t="array" ref="V93">IFERROR(INDEX(Gantt!$C:$C, MATCH(Y$5&amp;"-"&amp;$A93,Gantt!$B:$B,0),1),"")</f>
        <v/>
      </c>
      <c r="W93" s="67" t="str">
        <f t="array" ref="W93">IFERROR(INDEX(Gantt!$D:$D, MATCH(Y$5&amp;"-"&amp;$A93,Gantt!$B:$B,0),1),"")</f>
        <v/>
      </c>
      <c r="X93" s="47"/>
      <c r="Y93" s="71" t="str">
        <f>IFERROR("End Date: "&amp;TEXT(INDEX(Gantt!$J:$J, MATCH(Y$5&amp;"-"&amp;$A93,Gantt!$B:$B,0),1),IF(DateFmt="EU","dd/mm/yyyy","mm/dd/yyyy")),"")</f>
        <v/>
      </c>
      <c r="Z93" s="66" t="str">
        <f t="array" ref="Z93">IFERROR(INDEX(Gantt!$C:$C, MATCH(AC$5&amp;"-"&amp;$A93,Gantt!$B:$B,0),1),"")</f>
        <v/>
      </c>
      <c r="AA93" s="67" t="str">
        <f t="array" ref="AA93">IFERROR(INDEX(Gantt!$D:$D, MATCH(AC$5&amp;"-"&amp;$A93,Gantt!$B:$B,0),1),"")</f>
        <v/>
      </c>
      <c r="AB93" s="47"/>
      <c r="AC93" s="71" t="str">
        <f>IFERROR("End Date: "&amp;TEXT(INDEX(Gantt!$J:$J, MATCH(AC$5&amp;"-"&amp;$A93,Gantt!$B:$B,0),1),IF(DateFmt="EU","dd/mm/yyyy","mm/dd/yyyy")),"")</f>
        <v/>
      </c>
      <c r="AD93" s="66" t="str">
        <f t="array" ref="AD93">IFERROR(INDEX(Gantt!$C:$C, MATCH(AG$5&amp;"-"&amp;$A93,Gantt!$B:$B,0),1),"")</f>
        <v/>
      </c>
      <c r="AE93" s="67" t="str">
        <f t="array" ref="AE93">IFERROR(INDEX(Gantt!$D:$D, MATCH(AG$5&amp;"-"&amp;$A93,Gantt!$B:$B,0),1),"")</f>
        <v/>
      </c>
      <c r="AF93" s="47"/>
      <c r="AG93" s="71" t="str">
        <f>IFERROR("End Date: "&amp;TEXT(INDEX(Gantt!$J:$J, MATCH(AG$5&amp;"-"&amp;$A93,Gantt!$B:$B,0),1),IF(DateFmt="EU","dd/mm/yyyy","mm/dd/yyyy")),"")</f>
        <v/>
      </c>
      <c r="AH93" s="66" t="str">
        <f t="array" ref="AH93">IFERROR(INDEX(Gantt!$C:$C, MATCH(AK$5&amp;"-"&amp;$A93,Gantt!$B:$B,0),1),"")</f>
        <v/>
      </c>
      <c r="AI93" s="67" t="str">
        <f t="array" ref="AI93">IFERROR(INDEX(Gantt!$D:$D, MATCH(AK$5&amp;"-"&amp;$A93,Gantt!$B:$B,0),1),"")</f>
        <v/>
      </c>
      <c r="AJ93" s="47"/>
      <c r="AK93" s="71" t="str">
        <f>IFERROR("End Date: "&amp;TEXT(INDEX(Gantt!$J:$J, MATCH(AK$5&amp;"-"&amp;$A93,Gantt!$B:$B,0),1),IF(DateFmt="EU","dd/mm/yyyy","mm/dd/yyyy")),"")</f>
        <v/>
      </c>
    </row>
    <row r="94" spans="1:37" ht="22.5" customHeight="1" x14ac:dyDescent="0.15">
      <c r="A94" s="65">
        <f t="shared" si="0"/>
        <v>23</v>
      </c>
      <c r="B94" s="66" t="str">
        <f t="array" ref="B94">IFERROR(INDEX(Gantt!$C:$C, MATCH(E$5&amp;"-"&amp;$A94,Gantt!$B:$B,0),1),"")</f>
        <v/>
      </c>
      <c r="C94" s="67" t="str">
        <f t="array" ref="C94">IFERROR(INDEX(Gantt!$D:$D, MATCH(E$5&amp;"-"&amp;$A94,Gantt!$B:$B,0),1),"")</f>
        <v/>
      </c>
      <c r="D94" s="47"/>
      <c r="E94" s="68" t="str">
        <f t="array" ref="E94">IFERROR(INDEX(Gantt!$H:$H, MATCH(E$5&amp;"-"&amp;$A94,Gantt!$B:$B,0),1),"")</f>
        <v/>
      </c>
      <c r="F94" s="66" t="str">
        <f t="array" ref="F94">IFERROR(INDEX(Gantt!$C:$C, MATCH(I$5&amp;"-"&amp;$A94,Gantt!$B:$B,0),1),"")</f>
        <v/>
      </c>
      <c r="G94" s="67" t="str">
        <f t="array" ref="G94">IFERROR(INDEX(Gantt!$D:$D, MATCH(I$5&amp;"-"&amp;$A94,Gantt!$B:$B,0),1),"")</f>
        <v/>
      </c>
      <c r="H94" s="47"/>
      <c r="I94" s="68" t="str">
        <f t="array" ref="I94">IFERROR(INDEX(Gantt!$H:$H, MATCH(I$5&amp;"-"&amp;$A94,Gantt!$B:$B,0),1),"")</f>
        <v/>
      </c>
      <c r="J94" s="66" t="str">
        <f t="array" ref="J94">IFERROR(INDEX(Gantt!$C:$C, MATCH(M$5&amp;"-"&amp;$A94,Gantt!$B:$B,0),1),"")</f>
        <v/>
      </c>
      <c r="K94" s="67" t="str">
        <f t="array" ref="K94">IFERROR(INDEX(Gantt!$D:$D, MATCH(M$5&amp;"-"&amp;$A94,Gantt!$B:$B,0),1),"")</f>
        <v/>
      </c>
      <c r="L94" s="47"/>
      <c r="M94" s="68" t="str">
        <f t="array" ref="M94">IFERROR(INDEX(Gantt!$H:$H, MATCH(M$5&amp;"-"&amp;$A94,Gantt!$B:$B,0),1),"")</f>
        <v/>
      </c>
      <c r="N94" s="66" t="str">
        <f t="array" ref="N94">IFERROR(INDEX(Gantt!$C:$C, MATCH(Q$5&amp;"-"&amp;$A94,Gantt!$B:$B,0),1),"")</f>
        <v/>
      </c>
      <c r="O94" s="67" t="str">
        <f t="array" ref="O94">IFERROR(INDEX(Gantt!$D:$D, MATCH(Q$5&amp;"-"&amp;$A94,Gantt!$B:$B,0),1),"")</f>
        <v/>
      </c>
      <c r="P94" s="47"/>
      <c r="Q94" s="68" t="str">
        <f t="array" ref="Q94">IFERROR(INDEX(Gantt!$H:$H, MATCH(Q$5&amp;"-"&amp;$A94,Gantt!$B:$B,0),1),"")</f>
        <v/>
      </c>
      <c r="R94" s="66" t="str">
        <f t="array" ref="R94">IFERROR(INDEX(Gantt!$C:$C, MATCH(U$5&amp;"-"&amp;$A94,Gantt!$B:$B,0),1),"")</f>
        <v/>
      </c>
      <c r="S94" s="67" t="str">
        <f t="array" ref="S94">IFERROR(INDEX(Gantt!$D:$D, MATCH(U$5&amp;"-"&amp;$A94,Gantt!$B:$B,0),1),"")</f>
        <v/>
      </c>
      <c r="T94" s="47"/>
      <c r="U94" s="68" t="str">
        <f t="array" ref="U94">IFERROR(INDEX(Gantt!$H:$H, MATCH(U$5&amp;"-"&amp;$A94,Gantt!$B:$B,0),1),"")</f>
        <v/>
      </c>
      <c r="V94" s="66" t="str">
        <f t="array" ref="V94">IFERROR(INDEX(Gantt!$C:$C, MATCH(Y$5&amp;"-"&amp;$A94,Gantt!$B:$B,0),1),"")</f>
        <v/>
      </c>
      <c r="W94" s="67" t="str">
        <f t="array" ref="W94">IFERROR(INDEX(Gantt!$D:$D, MATCH(Y$5&amp;"-"&amp;$A94,Gantt!$B:$B,0),1),"")</f>
        <v/>
      </c>
      <c r="X94" s="47"/>
      <c r="Y94" s="68" t="str">
        <f t="array" ref="Y94">IFERROR(INDEX(Gantt!$H:$H, MATCH(Y$5&amp;"-"&amp;$A94,Gantt!$B:$B,0),1),"")</f>
        <v/>
      </c>
      <c r="Z94" s="66" t="str">
        <f t="array" ref="Z94">IFERROR(INDEX(Gantt!$C:$C, MATCH(AC$5&amp;"-"&amp;$A94,Gantt!$B:$B,0),1),"")</f>
        <v/>
      </c>
      <c r="AA94" s="67" t="str">
        <f t="array" ref="AA94">IFERROR(INDEX(Gantt!$D:$D, MATCH(AC$5&amp;"-"&amp;$A94,Gantt!$B:$B,0),1),"")</f>
        <v/>
      </c>
      <c r="AB94" s="47"/>
      <c r="AC94" s="68" t="str">
        <f t="array" ref="AC94">IFERROR(INDEX(Gantt!$H:$H, MATCH(AC$5&amp;"-"&amp;$A94,Gantt!$B:$B,0),1),"")</f>
        <v/>
      </c>
      <c r="AD94" s="66" t="str">
        <f t="array" ref="AD94">IFERROR(INDEX(Gantt!$C:$C, MATCH(AG$5&amp;"-"&amp;$A94,Gantt!$B:$B,0),1),"")</f>
        <v/>
      </c>
      <c r="AE94" s="67" t="str">
        <f t="array" ref="AE94">IFERROR(INDEX(Gantt!$D:$D, MATCH(AG$5&amp;"-"&amp;$A94,Gantt!$B:$B,0),1),"")</f>
        <v/>
      </c>
      <c r="AF94" s="47"/>
      <c r="AG94" s="68" t="str">
        <f t="array" ref="AG94">IFERROR(INDEX(Gantt!$H:$H, MATCH(AG$5&amp;"-"&amp;$A94,Gantt!$B:$B,0),1),"")</f>
        <v/>
      </c>
      <c r="AH94" s="66" t="str">
        <f t="array" ref="AH94">IFERROR(INDEX(Gantt!$C:$C, MATCH(AK$5&amp;"-"&amp;$A94,Gantt!$B:$B,0),1),"")</f>
        <v/>
      </c>
      <c r="AI94" s="67" t="str">
        <f t="array" ref="AI94">IFERROR(INDEX(Gantt!$D:$D, MATCH(AK$5&amp;"-"&amp;$A94,Gantt!$B:$B,0),1),"")</f>
        <v/>
      </c>
      <c r="AJ94" s="47"/>
      <c r="AK94" s="68" t="str">
        <f t="array" ref="AK94">IFERROR(INDEX(Gantt!$H:$H, MATCH(AK$5&amp;"-"&amp;$A94,Gantt!$B:$B,0),1),"")</f>
        <v/>
      </c>
    </row>
    <row r="95" spans="1:37" ht="22.5" customHeight="1" x14ac:dyDescent="0.15">
      <c r="A95" s="46">
        <f t="shared" si="0"/>
        <v>23</v>
      </c>
      <c r="B95" s="66" t="str">
        <f t="array" ref="B95">IFERROR(INDEX(Gantt!$C:$C, MATCH(E$5&amp;"-"&amp;$A95,Gantt!$B:$B,0),1),"")</f>
        <v/>
      </c>
      <c r="C95" s="67" t="str">
        <f t="array" ref="C95">IFERROR(INDEX(Gantt!$D:$D, MATCH(E$5&amp;"-"&amp;$A95,Gantt!$B:$B,0),1),"")</f>
        <v/>
      </c>
      <c r="D95" s="47"/>
      <c r="E95" s="69" t="str">
        <f>IFERROR(INDEX(Gantt!$L:$L, MATCH(E$5&amp;"-"&amp;$A95,Gantt!$B:$B,0),1),"")</f>
        <v/>
      </c>
      <c r="F95" s="66" t="str">
        <f t="array" ref="F95">IFERROR(INDEX(Gantt!$C:$C, MATCH(I$5&amp;"-"&amp;$A95,Gantt!$B:$B,0),1),"")</f>
        <v/>
      </c>
      <c r="G95" s="67" t="str">
        <f t="array" ref="G95">IFERROR(INDEX(Gantt!$D:$D, MATCH(I$5&amp;"-"&amp;$A95,Gantt!$B:$B,0),1),"")</f>
        <v/>
      </c>
      <c r="H95" s="47"/>
      <c r="I95" s="69" t="str">
        <f>IFERROR(INDEX(Gantt!$L:$L, MATCH(I$5&amp;"-"&amp;$A95,Gantt!$B:$B,0),1),"")</f>
        <v/>
      </c>
      <c r="J95" s="66" t="str">
        <f t="array" ref="J95">IFERROR(INDEX(Gantt!$C:$C, MATCH(M$5&amp;"-"&amp;$A95,Gantt!$B:$B,0),1),"")</f>
        <v/>
      </c>
      <c r="K95" s="67" t="str">
        <f t="array" ref="K95">IFERROR(INDEX(Gantt!$D:$D, MATCH(M$5&amp;"-"&amp;$A95,Gantt!$B:$B,0),1),"")</f>
        <v/>
      </c>
      <c r="L95" s="47"/>
      <c r="M95" s="69" t="str">
        <f>IFERROR(INDEX(Gantt!$L:$L, MATCH(M$5&amp;"-"&amp;$A95,Gantt!$B:$B,0),1),"")</f>
        <v/>
      </c>
      <c r="N95" s="66" t="str">
        <f t="array" ref="N95">IFERROR(INDEX(Gantt!$C:$C, MATCH(Q$5&amp;"-"&amp;$A95,Gantt!$B:$B,0),1),"")</f>
        <v/>
      </c>
      <c r="O95" s="67" t="str">
        <f t="array" ref="O95">IFERROR(INDEX(Gantt!$D:$D, MATCH(Q$5&amp;"-"&amp;$A95,Gantt!$B:$B,0),1),"")</f>
        <v/>
      </c>
      <c r="P95" s="47"/>
      <c r="Q95" s="69" t="str">
        <f>IFERROR(INDEX(Gantt!$L:$L, MATCH(Q$5&amp;"-"&amp;$A95,Gantt!$B:$B,0),1),"")</f>
        <v/>
      </c>
      <c r="R95" s="66" t="str">
        <f t="array" ref="R95">IFERROR(INDEX(Gantt!$C:$C, MATCH(U$5&amp;"-"&amp;$A95,Gantt!$B:$B,0),1),"")</f>
        <v/>
      </c>
      <c r="S95" s="67" t="str">
        <f t="array" ref="S95">IFERROR(INDEX(Gantt!$D:$D, MATCH(U$5&amp;"-"&amp;$A95,Gantt!$B:$B,0),1),"")</f>
        <v/>
      </c>
      <c r="T95" s="47"/>
      <c r="U95" s="69" t="str">
        <f>IFERROR(INDEX(Gantt!$L:$L, MATCH(U$5&amp;"-"&amp;$A95,Gantt!$B:$B,0),1),"")</f>
        <v/>
      </c>
      <c r="V95" s="66" t="str">
        <f t="array" ref="V95">IFERROR(INDEX(Gantt!$C:$C, MATCH(Y$5&amp;"-"&amp;$A95,Gantt!$B:$B,0),1),"")</f>
        <v/>
      </c>
      <c r="W95" s="67" t="str">
        <f t="array" ref="W95">IFERROR(INDEX(Gantt!$D:$D, MATCH(Y$5&amp;"-"&amp;$A95,Gantt!$B:$B,0),1),"")</f>
        <v/>
      </c>
      <c r="X95" s="47"/>
      <c r="Y95" s="69" t="str">
        <f>IFERROR(INDEX(Gantt!$L:$L, MATCH(Y$5&amp;"-"&amp;$A95,Gantt!$B:$B,0),1),"")</f>
        <v/>
      </c>
      <c r="Z95" s="66" t="str">
        <f t="array" ref="Z95">IFERROR(INDEX(Gantt!$C:$C, MATCH(AC$5&amp;"-"&amp;$A95,Gantt!$B:$B,0),1),"")</f>
        <v/>
      </c>
      <c r="AA95" s="67" t="str">
        <f t="array" ref="AA95">IFERROR(INDEX(Gantt!$D:$D, MATCH(AC$5&amp;"-"&amp;$A95,Gantt!$B:$B,0),1),"")</f>
        <v/>
      </c>
      <c r="AB95" s="47"/>
      <c r="AC95" s="69" t="str">
        <f>IFERROR(INDEX(Gantt!$L:$L, MATCH(AC$5&amp;"-"&amp;$A95,Gantt!$B:$B,0),1),"")</f>
        <v/>
      </c>
      <c r="AD95" s="66" t="str">
        <f t="array" ref="AD95">IFERROR(INDEX(Gantt!$C:$C, MATCH(AG$5&amp;"-"&amp;$A95,Gantt!$B:$B,0),1),"")</f>
        <v/>
      </c>
      <c r="AE95" s="67" t="str">
        <f t="array" ref="AE95">IFERROR(INDEX(Gantt!$D:$D, MATCH(AG$5&amp;"-"&amp;$A95,Gantt!$B:$B,0),1),"")</f>
        <v/>
      </c>
      <c r="AF95" s="47"/>
      <c r="AG95" s="69" t="str">
        <f>IFERROR(INDEX(Gantt!$L:$L, MATCH(AG$5&amp;"-"&amp;$A95,Gantt!$B:$B,0),1),"")</f>
        <v/>
      </c>
      <c r="AH95" s="66" t="str">
        <f t="array" ref="AH95">IFERROR(INDEX(Gantt!$C:$C, MATCH(AK$5&amp;"-"&amp;$A95,Gantt!$B:$B,0),1),"")</f>
        <v/>
      </c>
      <c r="AI95" s="67" t="str">
        <f t="array" ref="AI95">IFERROR(INDEX(Gantt!$D:$D, MATCH(AK$5&amp;"-"&amp;$A95,Gantt!$B:$B,0),1),"")</f>
        <v/>
      </c>
      <c r="AJ95" s="47"/>
      <c r="AK95" s="69" t="str">
        <f>IFERROR(INDEX(Gantt!$L:$L, MATCH(AK$5&amp;"-"&amp;$A95,Gantt!$B:$B,0),1),"")</f>
        <v/>
      </c>
    </row>
    <row r="96" spans="1:37" ht="22.5" customHeight="1" x14ac:dyDescent="0.15">
      <c r="A96" s="46">
        <f t="shared" si="0"/>
        <v>23</v>
      </c>
      <c r="B96" s="66" t="str">
        <f t="array" ref="B96">IFERROR(INDEX(Gantt!$C:$C, MATCH(E$5&amp;"-"&amp;$A96,Gantt!$B:$B,0),1),"")</f>
        <v/>
      </c>
      <c r="C96" s="67" t="str">
        <f t="array" ref="C96">IFERROR(INDEX(Gantt!$D:$D, MATCH(E$5&amp;"-"&amp;$A96,Gantt!$B:$B,0),1),"")</f>
        <v/>
      </c>
      <c r="D96" s="47"/>
      <c r="E96" s="70" t="str">
        <f>IFERROR("Start Date: "&amp;TEXT(INDEX(Gantt!$I:$I, MATCH(E$5&amp;"-"&amp;$A96,Gantt!$B:$B,0),1),IF(DateFmt="EU","dd/mm/yyyy","mm/dd/yyyy")),"")</f>
        <v/>
      </c>
      <c r="F96" s="66" t="str">
        <f t="array" ref="F96">IFERROR(INDEX(Gantt!$C:$C, MATCH(I$5&amp;"-"&amp;$A96,Gantt!$B:$B,0),1),"")</f>
        <v/>
      </c>
      <c r="G96" s="67" t="str">
        <f t="array" ref="G96">IFERROR(INDEX(Gantt!$D:$D, MATCH(I$5&amp;"-"&amp;$A96,Gantt!$B:$B,0),1),"")</f>
        <v/>
      </c>
      <c r="H96" s="47"/>
      <c r="I96" s="70" t="str">
        <f>IFERROR("Start Date: "&amp;TEXT(INDEX(Gantt!$I:$I, MATCH(I$5&amp;"-"&amp;$A96,Gantt!$B:$B,0),1),IF(DateFmt="EU","dd/mm/yyyy","mm/dd/yyyy")),"")</f>
        <v/>
      </c>
      <c r="J96" s="66" t="str">
        <f t="array" ref="J96">IFERROR(INDEX(Gantt!$C:$C, MATCH(M$5&amp;"-"&amp;$A96,Gantt!$B:$B,0),1),"")</f>
        <v/>
      </c>
      <c r="K96" s="67" t="str">
        <f t="array" ref="K96">IFERROR(INDEX(Gantt!$D:$D, MATCH(M$5&amp;"-"&amp;$A96,Gantt!$B:$B,0),1),"")</f>
        <v/>
      </c>
      <c r="L96" s="47"/>
      <c r="M96" s="70" t="str">
        <f>IFERROR("Start Date: "&amp;TEXT(INDEX(Gantt!$I:$I, MATCH(M$5&amp;"-"&amp;$A96,Gantt!$B:$B,0),1),IF(DateFmt="EU","dd/mm/yyyy","mm/dd/yyyy")),"")</f>
        <v/>
      </c>
      <c r="N96" s="66" t="str">
        <f t="array" ref="N96">IFERROR(INDEX(Gantt!$C:$C, MATCH(Q$5&amp;"-"&amp;$A96,Gantt!$B:$B,0),1),"")</f>
        <v/>
      </c>
      <c r="O96" s="67" t="str">
        <f t="array" ref="O96">IFERROR(INDEX(Gantt!$D:$D, MATCH(Q$5&amp;"-"&amp;$A96,Gantt!$B:$B,0),1),"")</f>
        <v/>
      </c>
      <c r="P96" s="47"/>
      <c r="Q96" s="70" t="str">
        <f>IFERROR("Start Date: "&amp;TEXT(INDEX(Gantt!$I:$I, MATCH(Q$5&amp;"-"&amp;$A96,Gantt!$B:$B,0),1),IF(DateFmt="EU","dd/mm/yyyy","mm/dd/yyyy")),"")</f>
        <v/>
      </c>
      <c r="R96" s="66" t="str">
        <f t="array" ref="R96">IFERROR(INDEX(Gantt!$C:$C, MATCH(U$5&amp;"-"&amp;$A96,Gantt!$B:$B,0),1),"")</f>
        <v/>
      </c>
      <c r="S96" s="67" t="str">
        <f t="array" ref="S96">IFERROR(INDEX(Gantt!$D:$D, MATCH(U$5&amp;"-"&amp;$A96,Gantt!$B:$B,0),1),"")</f>
        <v/>
      </c>
      <c r="T96" s="47"/>
      <c r="U96" s="70" t="str">
        <f>IFERROR("Start Date: "&amp;TEXT(INDEX(Gantt!$I:$I, MATCH(U$5&amp;"-"&amp;$A96,Gantt!$B:$B,0),1),IF(DateFmt="EU","dd/mm/yyyy","mm/dd/yyyy")),"")</f>
        <v/>
      </c>
      <c r="V96" s="66" t="str">
        <f t="array" ref="V96">IFERROR(INDEX(Gantt!$C:$C, MATCH(Y$5&amp;"-"&amp;$A96,Gantt!$B:$B,0),1),"")</f>
        <v/>
      </c>
      <c r="W96" s="67" t="str">
        <f t="array" ref="W96">IFERROR(INDEX(Gantt!$D:$D, MATCH(Y$5&amp;"-"&amp;$A96,Gantt!$B:$B,0),1),"")</f>
        <v/>
      </c>
      <c r="X96" s="47"/>
      <c r="Y96" s="70" t="str">
        <f>IFERROR("Start Date: "&amp;TEXT(INDEX(Gantt!$I:$I, MATCH(Y$5&amp;"-"&amp;$A96,Gantt!$B:$B,0),1),IF(DateFmt="EU","dd/mm/yyyy","mm/dd/yyyy")),"")</f>
        <v/>
      </c>
      <c r="Z96" s="66" t="str">
        <f t="array" ref="Z96">IFERROR(INDEX(Gantt!$C:$C, MATCH(AC$5&amp;"-"&amp;$A96,Gantt!$B:$B,0),1),"")</f>
        <v/>
      </c>
      <c r="AA96" s="67" t="str">
        <f t="array" ref="AA96">IFERROR(INDEX(Gantt!$D:$D, MATCH(AC$5&amp;"-"&amp;$A96,Gantt!$B:$B,0),1),"")</f>
        <v/>
      </c>
      <c r="AB96" s="47"/>
      <c r="AC96" s="70" t="str">
        <f>IFERROR("Start Date: "&amp;TEXT(INDEX(Gantt!$I:$I, MATCH(AC$5&amp;"-"&amp;$A96,Gantt!$B:$B,0),1),IF(DateFmt="EU","dd/mm/yyyy","mm/dd/yyyy")),"")</f>
        <v/>
      </c>
      <c r="AD96" s="66" t="str">
        <f t="array" ref="AD96">IFERROR(INDEX(Gantt!$C:$C, MATCH(AG$5&amp;"-"&amp;$A96,Gantt!$B:$B,0),1),"")</f>
        <v/>
      </c>
      <c r="AE96" s="67" t="str">
        <f t="array" ref="AE96">IFERROR(INDEX(Gantt!$D:$D, MATCH(AG$5&amp;"-"&amp;$A96,Gantt!$B:$B,0),1),"")</f>
        <v/>
      </c>
      <c r="AF96" s="47"/>
      <c r="AG96" s="70" t="str">
        <f>IFERROR("Start Date: "&amp;TEXT(INDEX(Gantt!$I:$I, MATCH(AG$5&amp;"-"&amp;$A96,Gantt!$B:$B,0),1),IF(DateFmt="EU","dd/mm/yyyy","mm/dd/yyyy")),"")</f>
        <v/>
      </c>
      <c r="AH96" s="66" t="str">
        <f t="array" ref="AH96">IFERROR(INDEX(Gantt!$C:$C, MATCH(AK$5&amp;"-"&amp;$A96,Gantt!$B:$B,0),1),"")</f>
        <v/>
      </c>
      <c r="AI96" s="67" t="str">
        <f t="array" ref="AI96">IFERROR(INDEX(Gantt!$D:$D, MATCH(AK$5&amp;"-"&amp;$A96,Gantt!$B:$B,0),1),"")</f>
        <v/>
      </c>
      <c r="AJ96" s="47"/>
      <c r="AK96" s="70" t="str">
        <f>IFERROR("Start Date: "&amp;TEXT(INDEX(Gantt!$I:$I, MATCH(AK$5&amp;"-"&amp;$A96,Gantt!$B:$B,0),1),IF(DateFmt="EU","dd/mm/yyyy","mm/dd/yyyy")),"")</f>
        <v/>
      </c>
    </row>
    <row r="97" spans="1:37" ht="22.5" customHeight="1" x14ac:dyDescent="0.15">
      <c r="A97" s="46">
        <f t="shared" si="0"/>
        <v>23</v>
      </c>
      <c r="B97" s="66" t="str">
        <f t="array" ref="B97">IFERROR(INDEX(Gantt!$C:$C, MATCH(E$5&amp;"-"&amp;$A97,Gantt!$B:$B,0),1),"")</f>
        <v/>
      </c>
      <c r="C97" s="67" t="str">
        <f t="array" ref="C97">IFERROR(INDEX(Gantt!$D:$D, MATCH(E$5&amp;"-"&amp;$A97,Gantt!$B:$B,0),1),"")</f>
        <v/>
      </c>
      <c r="D97" s="47"/>
      <c r="E97" s="71" t="str">
        <f>IFERROR("End Date: "&amp;TEXT(INDEX(Gantt!$J:$J, MATCH(E$5&amp;"-"&amp;$A97,Gantt!$B:$B,0),1),IF(DateFmt="EU","dd/mm/yyyy","mm/dd/yyyy")),"")</f>
        <v/>
      </c>
      <c r="F97" s="66" t="str">
        <f t="array" ref="F97">IFERROR(INDEX(Gantt!$C:$C, MATCH(I$5&amp;"-"&amp;$A97,Gantt!$B:$B,0),1),"")</f>
        <v/>
      </c>
      <c r="G97" s="67" t="str">
        <f t="array" ref="G97">IFERROR(INDEX(Gantt!$D:$D, MATCH(I$5&amp;"-"&amp;$A97,Gantt!$B:$B,0),1),"")</f>
        <v/>
      </c>
      <c r="H97" s="47"/>
      <c r="I97" s="71" t="str">
        <f>IFERROR("End Date: "&amp;TEXT(INDEX(Gantt!$J:$J, MATCH(I$5&amp;"-"&amp;$A97,Gantt!$B:$B,0),1),IF(DateFmt="EU","dd/mm/yyyy","mm/dd/yyyy")),"")</f>
        <v/>
      </c>
      <c r="J97" s="66" t="str">
        <f t="array" ref="J97">IFERROR(INDEX(Gantt!$C:$C, MATCH(M$5&amp;"-"&amp;$A97,Gantt!$B:$B,0),1),"")</f>
        <v/>
      </c>
      <c r="K97" s="67" t="str">
        <f t="array" ref="K97">IFERROR(INDEX(Gantt!$D:$D, MATCH(M$5&amp;"-"&amp;$A97,Gantt!$B:$B,0),1),"")</f>
        <v/>
      </c>
      <c r="L97" s="47"/>
      <c r="M97" s="71" t="str">
        <f>IFERROR("End Date: "&amp;TEXT(INDEX(Gantt!$J:$J, MATCH(M$5&amp;"-"&amp;$A97,Gantt!$B:$B,0),1),IF(DateFmt="EU","dd/mm/yyyy","mm/dd/yyyy")),"")</f>
        <v/>
      </c>
      <c r="N97" s="66" t="str">
        <f t="array" ref="N97">IFERROR(INDEX(Gantt!$C:$C, MATCH(Q$5&amp;"-"&amp;$A97,Gantt!$B:$B,0),1),"")</f>
        <v/>
      </c>
      <c r="O97" s="67" t="str">
        <f t="array" ref="O97">IFERROR(INDEX(Gantt!$D:$D, MATCH(Q$5&amp;"-"&amp;$A97,Gantt!$B:$B,0),1),"")</f>
        <v/>
      </c>
      <c r="P97" s="47"/>
      <c r="Q97" s="71" t="str">
        <f>IFERROR("End Date: "&amp;TEXT(INDEX(Gantt!$J:$J, MATCH(Q$5&amp;"-"&amp;$A97,Gantt!$B:$B,0),1),IF(DateFmt="EU","dd/mm/yyyy","mm/dd/yyyy")),"")</f>
        <v/>
      </c>
      <c r="R97" s="66" t="str">
        <f t="array" ref="R97">IFERROR(INDEX(Gantt!$C:$C, MATCH(U$5&amp;"-"&amp;$A97,Gantt!$B:$B,0),1),"")</f>
        <v/>
      </c>
      <c r="S97" s="67" t="str">
        <f t="array" ref="S97">IFERROR(INDEX(Gantt!$D:$D, MATCH(U$5&amp;"-"&amp;$A97,Gantt!$B:$B,0),1),"")</f>
        <v/>
      </c>
      <c r="T97" s="47"/>
      <c r="U97" s="71" t="str">
        <f>IFERROR("End Date: "&amp;TEXT(INDEX(Gantt!$J:$J, MATCH(U$5&amp;"-"&amp;$A97,Gantt!$B:$B,0),1),IF(DateFmt="EU","dd/mm/yyyy","mm/dd/yyyy")),"")</f>
        <v/>
      </c>
      <c r="V97" s="66" t="str">
        <f t="array" ref="V97">IFERROR(INDEX(Gantt!$C:$C, MATCH(Y$5&amp;"-"&amp;$A97,Gantt!$B:$B,0),1),"")</f>
        <v/>
      </c>
      <c r="W97" s="67" t="str">
        <f t="array" ref="W97">IFERROR(INDEX(Gantt!$D:$D, MATCH(Y$5&amp;"-"&amp;$A97,Gantt!$B:$B,0),1),"")</f>
        <v/>
      </c>
      <c r="X97" s="47"/>
      <c r="Y97" s="71" t="str">
        <f>IFERROR("End Date: "&amp;TEXT(INDEX(Gantt!$J:$J, MATCH(Y$5&amp;"-"&amp;$A97,Gantt!$B:$B,0),1),IF(DateFmt="EU","dd/mm/yyyy","mm/dd/yyyy")),"")</f>
        <v/>
      </c>
      <c r="Z97" s="66" t="str">
        <f t="array" ref="Z97">IFERROR(INDEX(Gantt!$C:$C, MATCH(AC$5&amp;"-"&amp;$A97,Gantt!$B:$B,0),1),"")</f>
        <v/>
      </c>
      <c r="AA97" s="67" t="str">
        <f t="array" ref="AA97">IFERROR(INDEX(Gantt!$D:$D, MATCH(AC$5&amp;"-"&amp;$A97,Gantt!$B:$B,0),1),"")</f>
        <v/>
      </c>
      <c r="AB97" s="47"/>
      <c r="AC97" s="71" t="str">
        <f>IFERROR("End Date: "&amp;TEXT(INDEX(Gantt!$J:$J, MATCH(AC$5&amp;"-"&amp;$A97,Gantt!$B:$B,0),1),IF(DateFmt="EU","dd/mm/yyyy","mm/dd/yyyy")),"")</f>
        <v/>
      </c>
      <c r="AD97" s="66" t="str">
        <f t="array" ref="AD97">IFERROR(INDEX(Gantt!$C:$C, MATCH(AG$5&amp;"-"&amp;$A97,Gantt!$B:$B,0),1),"")</f>
        <v/>
      </c>
      <c r="AE97" s="67" t="str">
        <f t="array" ref="AE97">IFERROR(INDEX(Gantt!$D:$D, MATCH(AG$5&amp;"-"&amp;$A97,Gantt!$B:$B,0),1),"")</f>
        <v/>
      </c>
      <c r="AF97" s="47"/>
      <c r="AG97" s="71" t="str">
        <f>IFERROR("End Date: "&amp;TEXT(INDEX(Gantt!$J:$J, MATCH(AG$5&amp;"-"&amp;$A97,Gantt!$B:$B,0),1),IF(DateFmt="EU","dd/mm/yyyy","mm/dd/yyyy")),"")</f>
        <v/>
      </c>
      <c r="AH97" s="66" t="str">
        <f t="array" ref="AH97">IFERROR(INDEX(Gantt!$C:$C, MATCH(AK$5&amp;"-"&amp;$A97,Gantt!$B:$B,0),1),"")</f>
        <v/>
      </c>
      <c r="AI97" s="67" t="str">
        <f t="array" ref="AI97">IFERROR(INDEX(Gantt!$D:$D, MATCH(AK$5&amp;"-"&amp;$A97,Gantt!$B:$B,0),1),"")</f>
        <v/>
      </c>
      <c r="AJ97" s="47"/>
      <c r="AK97" s="71" t="str">
        <f>IFERROR("End Date: "&amp;TEXT(INDEX(Gantt!$J:$J, MATCH(AK$5&amp;"-"&amp;$A97,Gantt!$B:$B,0),1),IF(DateFmt="EU","dd/mm/yyyy","mm/dd/yyyy")),"")</f>
        <v/>
      </c>
    </row>
    <row r="98" spans="1:37" ht="22.5" customHeight="1" x14ac:dyDescent="0.15">
      <c r="A98" s="65">
        <f t="shared" si="0"/>
        <v>24</v>
      </c>
      <c r="B98" s="66" t="str">
        <f t="array" ref="B98">IFERROR(INDEX(Gantt!$C:$C, MATCH(E$5&amp;"-"&amp;$A98,Gantt!$B:$B,0),1),"")</f>
        <v/>
      </c>
      <c r="C98" s="67" t="str">
        <f t="array" ref="C98">IFERROR(INDEX(Gantt!$D:$D, MATCH(E$5&amp;"-"&amp;$A98,Gantt!$B:$B,0),1),"")</f>
        <v/>
      </c>
      <c r="D98" s="47"/>
      <c r="E98" s="68" t="str">
        <f t="array" ref="E98">IFERROR(INDEX(Gantt!$H:$H, MATCH(E$5&amp;"-"&amp;$A98,Gantt!$B:$B,0),1),"")</f>
        <v/>
      </c>
      <c r="F98" s="66" t="str">
        <f t="array" ref="F98">IFERROR(INDEX(Gantt!$C:$C, MATCH(I$5&amp;"-"&amp;$A98,Gantt!$B:$B,0),1),"")</f>
        <v/>
      </c>
      <c r="G98" s="67" t="str">
        <f t="array" ref="G98">IFERROR(INDEX(Gantt!$D:$D, MATCH(I$5&amp;"-"&amp;$A98,Gantt!$B:$B,0),1),"")</f>
        <v/>
      </c>
      <c r="H98" s="47"/>
      <c r="I98" s="68" t="str">
        <f t="array" ref="I98">IFERROR(INDEX(Gantt!$H:$H, MATCH(I$5&amp;"-"&amp;$A98,Gantt!$B:$B,0),1),"")</f>
        <v/>
      </c>
      <c r="J98" s="66" t="str">
        <f t="array" ref="J98">IFERROR(INDEX(Gantt!$C:$C, MATCH(M$5&amp;"-"&amp;$A98,Gantt!$B:$B,0),1),"")</f>
        <v/>
      </c>
      <c r="K98" s="67" t="str">
        <f t="array" ref="K98">IFERROR(INDEX(Gantt!$D:$D, MATCH(M$5&amp;"-"&amp;$A98,Gantt!$B:$B,0),1),"")</f>
        <v/>
      </c>
      <c r="L98" s="47"/>
      <c r="M98" s="68" t="str">
        <f t="array" ref="M98">IFERROR(INDEX(Gantt!$H:$H, MATCH(M$5&amp;"-"&amp;$A98,Gantt!$B:$B,0),1),"")</f>
        <v/>
      </c>
      <c r="N98" s="66" t="str">
        <f t="array" ref="N98">IFERROR(INDEX(Gantt!$C:$C, MATCH(Q$5&amp;"-"&amp;$A98,Gantt!$B:$B,0),1),"")</f>
        <v/>
      </c>
      <c r="O98" s="67" t="str">
        <f t="array" ref="O98">IFERROR(INDEX(Gantt!$D:$D, MATCH(Q$5&amp;"-"&amp;$A98,Gantt!$B:$B,0),1),"")</f>
        <v/>
      </c>
      <c r="P98" s="47"/>
      <c r="Q98" s="68" t="str">
        <f t="array" ref="Q98">IFERROR(INDEX(Gantt!$H:$H, MATCH(Q$5&amp;"-"&amp;$A98,Gantt!$B:$B,0),1),"")</f>
        <v/>
      </c>
      <c r="R98" s="66" t="str">
        <f t="array" ref="R98">IFERROR(INDEX(Gantt!$C:$C, MATCH(U$5&amp;"-"&amp;$A98,Gantt!$B:$B,0),1),"")</f>
        <v/>
      </c>
      <c r="S98" s="67" t="str">
        <f t="array" ref="S98">IFERROR(INDEX(Gantt!$D:$D, MATCH(U$5&amp;"-"&amp;$A98,Gantt!$B:$B,0),1),"")</f>
        <v/>
      </c>
      <c r="T98" s="47"/>
      <c r="U98" s="68" t="str">
        <f t="array" ref="U98">IFERROR(INDEX(Gantt!$H:$H, MATCH(U$5&amp;"-"&amp;$A98,Gantt!$B:$B,0),1),"")</f>
        <v/>
      </c>
      <c r="V98" s="66" t="str">
        <f t="array" ref="V98">IFERROR(INDEX(Gantt!$C:$C, MATCH(Y$5&amp;"-"&amp;$A98,Gantt!$B:$B,0),1),"")</f>
        <v/>
      </c>
      <c r="W98" s="67" t="str">
        <f t="array" ref="W98">IFERROR(INDEX(Gantt!$D:$D, MATCH(Y$5&amp;"-"&amp;$A98,Gantt!$B:$B,0),1),"")</f>
        <v/>
      </c>
      <c r="X98" s="47"/>
      <c r="Y98" s="68" t="str">
        <f t="array" ref="Y98">IFERROR(INDEX(Gantt!$H:$H, MATCH(Y$5&amp;"-"&amp;$A98,Gantt!$B:$B,0),1),"")</f>
        <v/>
      </c>
      <c r="Z98" s="66" t="str">
        <f t="array" ref="Z98">IFERROR(INDEX(Gantt!$C:$C, MATCH(AC$5&amp;"-"&amp;$A98,Gantt!$B:$B,0),1),"")</f>
        <v/>
      </c>
      <c r="AA98" s="67" t="str">
        <f t="array" ref="AA98">IFERROR(INDEX(Gantt!$D:$D, MATCH(AC$5&amp;"-"&amp;$A98,Gantt!$B:$B,0),1),"")</f>
        <v/>
      </c>
      <c r="AB98" s="47"/>
      <c r="AC98" s="68" t="str">
        <f t="array" ref="AC98">IFERROR(INDEX(Gantt!$H:$H, MATCH(AC$5&amp;"-"&amp;$A98,Gantt!$B:$B,0),1),"")</f>
        <v/>
      </c>
      <c r="AD98" s="66" t="str">
        <f t="array" ref="AD98">IFERROR(INDEX(Gantt!$C:$C, MATCH(AG$5&amp;"-"&amp;$A98,Gantt!$B:$B,0),1),"")</f>
        <v/>
      </c>
      <c r="AE98" s="67" t="str">
        <f t="array" ref="AE98">IFERROR(INDEX(Gantt!$D:$D, MATCH(AG$5&amp;"-"&amp;$A98,Gantt!$B:$B,0),1),"")</f>
        <v/>
      </c>
      <c r="AF98" s="47"/>
      <c r="AG98" s="68" t="str">
        <f t="array" ref="AG98">IFERROR(INDEX(Gantt!$H:$H, MATCH(AG$5&amp;"-"&amp;$A98,Gantt!$B:$B,0),1),"")</f>
        <v/>
      </c>
      <c r="AH98" s="66" t="str">
        <f t="array" ref="AH98">IFERROR(INDEX(Gantt!$C:$C, MATCH(AK$5&amp;"-"&amp;$A98,Gantt!$B:$B,0),1),"")</f>
        <v/>
      </c>
      <c r="AI98" s="67" t="str">
        <f t="array" ref="AI98">IFERROR(INDEX(Gantt!$D:$D, MATCH(AK$5&amp;"-"&amp;$A98,Gantt!$B:$B,0),1),"")</f>
        <v/>
      </c>
      <c r="AJ98" s="47"/>
      <c r="AK98" s="68" t="str">
        <f t="array" ref="AK98">IFERROR(INDEX(Gantt!$H:$H, MATCH(AK$5&amp;"-"&amp;$A98,Gantt!$B:$B,0),1),"")</f>
        <v/>
      </c>
    </row>
    <row r="99" spans="1:37" ht="22.5" customHeight="1" x14ac:dyDescent="0.15">
      <c r="A99" s="46">
        <f t="shared" si="0"/>
        <v>24</v>
      </c>
      <c r="B99" s="66" t="str">
        <f t="array" ref="B99">IFERROR(INDEX(Gantt!$C:$C, MATCH(E$5&amp;"-"&amp;$A99,Gantt!$B:$B,0),1),"")</f>
        <v/>
      </c>
      <c r="C99" s="67" t="str">
        <f t="array" ref="C99">IFERROR(INDEX(Gantt!$D:$D, MATCH(E$5&amp;"-"&amp;$A99,Gantt!$B:$B,0),1),"")</f>
        <v/>
      </c>
      <c r="D99" s="47"/>
      <c r="E99" s="69" t="str">
        <f>IFERROR(INDEX(Gantt!$L:$L, MATCH(E$5&amp;"-"&amp;$A99,Gantt!$B:$B,0),1),"")</f>
        <v/>
      </c>
      <c r="F99" s="66" t="str">
        <f t="array" ref="F99">IFERROR(INDEX(Gantt!$C:$C, MATCH(I$5&amp;"-"&amp;$A99,Gantt!$B:$B,0),1),"")</f>
        <v/>
      </c>
      <c r="G99" s="67" t="str">
        <f t="array" ref="G99">IFERROR(INDEX(Gantt!$D:$D, MATCH(I$5&amp;"-"&amp;$A99,Gantt!$B:$B,0),1),"")</f>
        <v/>
      </c>
      <c r="H99" s="47"/>
      <c r="I99" s="69" t="str">
        <f>IFERROR(INDEX(Gantt!$L:$L, MATCH(I$5&amp;"-"&amp;$A99,Gantt!$B:$B,0),1),"")</f>
        <v/>
      </c>
      <c r="J99" s="66" t="str">
        <f t="array" ref="J99">IFERROR(INDEX(Gantt!$C:$C, MATCH(M$5&amp;"-"&amp;$A99,Gantt!$B:$B,0),1),"")</f>
        <v/>
      </c>
      <c r="K99" s="67" t="str">
        <f t="array" ref="K99">IFERROR(INDEX(Gantt!$D:$D, MATCH(M$5&amp;"-"&amp;$A99,Gantt!$B:$B,0),1),"")</f>
        <v/>
      </c>
      <c r="L99" s="47"/>
      <c r="M99" s="69" t="str">
        <f>IFERROR(INDEX(Gantt!$L:$L, MATCH(M$5&amp;"-"&amp;$A99,Gantt!$B:$B,0),1),"")</f>
        <v/>
      </c>
      <c r="N99" s="66" t="str">
        <f t="array" ref="N99">IFERROR(INDEX(Gantt!$C:$C, MATCH(Q$5&amp;"-"&amp;$A99,Gantt!$B:$B,0),1),"")</f>
        <v/>
      </c>
      <c r="O99" s="67" t="str">
        <f t="array" ref="O99">IFERROR(INDEX(Gantt!$D:$D, MATCH(Q$5&amp;"-"&amp;$A99,Gantt!$B:$B,0),1),"")</f>
        <v/>
      </c>
      <c r="P99" s="47"/>
      <c r="Q99" s="69" t="str">
        <f>IFERROR(INDEX(Gantt!$L:$L, MATCH(Q$5&amp;"-"&amp;$A99,Gantt!$B:$B,0),1),"")</f>
        <v/>
      </c>
      <c r="R99" s="66" t="str">
        <f t="array" ref="R99">IFERROR(INDEX(Gantt!$C:$C, MATCH(U$5&amp;"-"&amp;$A99,Gantt!$B:$B,0),1),"")</f>
        <v/>
      </c>
      <c r="S99" s="67" t="str">
        <f t="array" ref="S99">IFERROR(INDEX(Gantt!$D:$D, MATCH(U$5&amp;"-"&amp;$A99,Gantt!$B:$B,0),1),"")</f>
        <v/>
      </c>
      <c r="T99" s="47"/>
      <c r="U99" s="69" t="str">
        <f>IFERROR(INDEX(Gantt!$L:$L, MATCH(U$5&amp;"-"&amp;$A99,Gantt!$B:$B,0),1),"")</f>
        <v/>
      </c>
      <c r="V99" s="66" t="str">
        <f t="array" ref="V99">IFERROR(INDEX(Gantt!$C:$C, MATCH(Y$5&amp;"-"&amp;$A99,Gantt!$B:$B,0),1),"")</f>
        <v/>
      </c>
      <c r="W99" s="67" t="str">
        <f t="array" ref="W99">IFERROR(INDEX(Gantt!$D:$D, MATCH(Y$5&amp;"-"&amp;$A99,Gantt!$B:$B,0),1),"")</f>
        <v/>
      </c>
      <c r="X99" s="47"/>
      <c r="Y99" s="69" t="str">
        <f>IFERROR(INDEX(Gantt!$L:$L, MATCH(Y$5&amp;"-"&amp;$A99,Gantt!$B:$B,0),1),"")</f>
        <v/>
      </c>
      <c r="Z99" s="66" t="str">
        <f t="array" ref="Z99">IFERROR(INDEX(Gantt!$C:$C, MATCH(AC$5&amp;"-"&amp;$A99,Gantt!$B:$B,0),1),"")</f>
        <v/>
      </c>
      <c r="AA99" s="67" t="str">
        <f t="array" ref="AA99">IFERROR(INDEX(Gantt!$D:$D, MATCH(AC$5&amp;"-"&amp;$A99,Gantt!$B:$B,0),1),"")</f>
        <v/>
      </c>
      <c r="AB99" s="47"/>
      <c r="AC99" s="69" t="str">
        <f>IFERROR(INDEX(Gantt!$L:$L, MATCH(AC$5&amp;"-"&amp;$A99,Gantt!$B:$B,0),1),"")</f>
        <v/>
      </c>
      <c r="AD99" s="66" t="str">
        <f t="array" ref="AD99">IFERROR(INDEX(Gantt!$C:$C, MATCH(AG$5&amp;"-"&amp;$A99,Gantt!$B:$B,0),1),"")</f>
        <v/>
      </c>
      <c r="AE99" s="67" t="str">
        <f t="array" ref="AE99">IFERROR(INDEX(Gantt!$D:$D, MATCH(AG$5&amp;"-"&amp;$A99,Gantt!$B:$B,0),1),"")</f>
        <v/>
      </c>
      <c r="AF99" s="47"/>
      <c r="AG99" s="69" t="str">
        <f>IFERROR(INDEX(Gantt!$L:$L, MATCH(AG$5&amp;"-"&amp;$A99,Gantt!$B:$B,0),1),"")</f>
        <v/>
      </c>
      <c r="AH99" s="66" t="str">
        <f t="array" ref="AH99">IFERROR(INDEX(Gantt!$C:$C, MATCH(AK$5&amp;"-"&amp;$A99,Gantt!$B:$B,0),1),"")</f>
        <v/>
      </c>
      <c r="AI99" s="67" t="str">
        <f t="array" ref="AI99">IFERROR(INDEX(Gantt!$D:$D, MATCH(AK$5&amp;"-"&amp;$A99,Gantt!$B:$B,0),1),"")</f>
        <v/>
      </c>
      <c r="AJ99" s="47"/>
      <c r="AK99" s="69" t="str">
        <f>IFERROR(INDEX(Gantt!$L:$L, MATCH(AK$5&amp;"-"&amp;$A99,Gantt!$B:$B,0),1),"")</f>
        <v/>
      </c>
    </row>
    <row r="100" spans="1:37" ht="22.5" customHeight="1" x14ac:dyDescent="0.15">
      <c r="A100" s="46">
        <f t="shared" si="0"/>
        <v>24</v>
      </c>
      <c r="B100" s="66" t="str">
        <f t="array" ref="B100">IFERROR(INDEX(Gantt!$C:$C, MATCH(E$5&amp;"-"&amp;$A100,Gantt!$B:$B,0),1),"")</f>
        <v/>
      </c>
      <c r="C100" s="67" t="str">
        <f t="array" ref="C100">IFERROR(INDEX(Gantt!$D:$D, MATCH(E$5&amp;"-"&amp;$A100,Gantt!$B:$B,0),1),"")</f>
        <v/>
      </c>
      <c r="D100" s="47"/>
      <c r="E100" s="70" t="str">
        <f>IFERROR("Start Date: "&amp;TEXT(INDEX(Gantt!$I:$I, MATCH(E$5&amp;"-"&amp;$A100,Gantt!$B:$B,0),1),IF(DateFmt="EU","dd/mm/yyyy","mm/dd/yyyy")),"")</f>
        <v/>
      </c>
      <c r="F100" s="66" t="str">
        <f t="array" ref="F100">IFERROR(INDEX(Gantt!$C:$C, MATCH(I$5&amp;"-"&amp;$A100,Gantt!$B:$B,0),1),"")</f>
        <v/>
      </c>
      <c r="G100" s="67" t="str">
        <f t="array" ref="G100">IFERROR(INDEX(Gantt!$D:$D, MATCH(I$5&amp;"-"&amp;$A100,Gantt!$B:$B,0),1),"")</f>
        <v/>
      </c>
      <c r="H100" s="47"/>
      <c r="I100" s="70" t="str">
        <f>IFERROR("Start Date: "&amp;TEXT(INDEX(Gantt!$I:$I, MATCH(I$5&amp;"-"&amp;$A100,Gantt!$B:$B,0),1),IF(DateFmt="EU","dd/mm/yyyy","mm/dd/yyyy")),"")</f>
        <v/>
      </c>
      <c r="J100" s="66" t="str">
        <f t="array" ref="J100">IFERROR(INDEX(Gantt!$C:$C, MATCH(M$5&amp;"-"&amp;$A100,Gantt!$B:$B,0),1),"")</f>
        <v/>
      </c>
      <c r="K100" s="67" t="str">
        <f t="array" ref="K100">IFERROR(INDEX(Gantt!$D:$D, MATCH(M$5&amp;"-"&amp;$A100,Gantt!$B:$B,0),1),"")</f>
        <v/>
      </c>
      <c r="L100" s="47"/>
      <c r="M100" s="70" t="str">
        <f>IFERROR("Start Date: "&amp;TEXT(INDEX(Gantt!$I:$I, MATCH(M$5&amp;"-"&amp;$A100,Gantt!$B:$B,0),1),IF(DateFmt="EU","dd/mm/yyyy","mm/dd/yyyy")),"")</f>
        <v/>
      </c>
      <c r="N100" s="66" t="str">
        <f t="array" ref="N100">IFERROR(INDEX(Gantt!$C:$C, MATCH(Q$5&amp;"-"&amp;$A100,Gantt!$B:$B,0),1),"")</f>
        <v/>
      </c>
      <c r="O100" s="67" t="str">
        <f t="array" ref="O100">IFERROR(INDEX(Gantt!$D:$D, MATCH(Q$5&amp;"-"&amp;$A100,Gantt!$B:$B,0),1),"")</f>
        <v/>
      </c>
      <c r="P100" s="47"/>
      <c r="Q100" s="70" t="str">
        <f>IFERROR("Start Date: "&amp;TEXT(INDEX(Gantt!$I:$I, MATCH(Q$5&amp;"-"&amp;$A100,Gantt!$B:$B,0),1),IF(DateFmt="EU","dd/mm/yyyy","mm/dd/yyyy")),"")</f>
        <v/>
      </c>
      <c r="R100" s="66" t="str">
        <f t="array" ref="R100">IFERROR(INDEX(Gantt!$C:$C, MATCH(U$5&amp;"-"&amp;$A100,Gantt!$B:$B,0),1),"")</f>
        <v/>
      </c>
      <c r="S100" s="67" t="str">
        <f t="array" ref="S100">IFERROR(INDEX(Gantt!$D:$D, MATCH(U$5&amp;"-"&amp;$A100,Gantt!$B:$B,0),1),"")</f>
        <v/>
      </c>
      <c r="T100" s="47"/>
      <c r="U100" s="70" t="str">
        <f>IFERROR("Start Date: "&amp;TEXT(INDEX(Gantt!$I:$I, MATCH(U$5&amp;"-"&amp;$A100,Gantt!$B:$B,0),1),IF(DateFmt="EU","dd/mm/yyyy","mm/dd/yyyy")),"")</f>
        <v/>
      </c>
      <c r="V100" s="66" t="str">
        <f t="array" ref="V100">IFERROR(INDEX(Gantt!$C:$C, MATCH(Y$5&amp;"-"&amp;$A100,Gantt!$B:$B,0),1),"")</f>
        <v/>
      </c>
      <c r="W100" s="67" t="str">
        <f t="array" ref="W100">IFERROR(INDEX(Gantt!$D:$D, MATCH(Y$5&amp;"-"&amp;$A100,Gantt!$B:$B,0),1),"")</f>
        <v/>
      </c>
      <c r="X100" s="47"/>
      <c r="Y100" s="70" t="str">
        <f>IFERROR("Start Date: "&amp;TEXT(INDEX(Gantt!$I:$I, MATCH(Y$5&amp;"-"&amp;$A100,Gantt!$B:$B,0),1),IF(DateFmt="EU","dd/mm/yyyy","mm/dd/yyyy")),"")</f>
        <v/>
      </c>
      <c r="Z100" s="66" t="str">
        <f t="array" ref="Z100">IFERROR(INDEX(Gantt!$C:$C, MATCH(AC$5&amp;"-"&amp;$A100,Gantt!$B:$B,0),1),"")</f>
        <v/>
      </c>
      <c r="AA100" s="67" t="str">
        <f t="array" ref="AA100">IFERROR(INDEX(Gantt!$D:$D, MATCH(AC$5&amp;"-"&amp;$A100,Gantt!$B:$B,0),1),"")</f>
        <v/>
      </c>
      <c r="AB100" s="47"/>
      <c r="AC100" s="70" t="str">
        <f>IFERROR("Start Date: "&amp;TEXT(INDEX(Gantt!$I:$I, MATCH(AC$5&amp;"-"&amp;$A100,Gantt!$B:$B,0),1),IF(DateFmt="EU","dd/mm/yyyy","mm/dd/yyyy")),"")</f>
        <v/>
      </c>
      <c r="AD100" s="66" t="str">
        <f t="array" ref="AD100">IFERROR(INDEX(Gantt!$C:$C, MATCH(AG$5&amp;"-"&amp;$A100,Gantt!$B:$B,0),1),"")</f>
        <v/>
      </c>
      <c r="AE100" s="67" t="str">
        <f t="array" ref="AE100">IFERROR(INDEX(Gantt!$D:$D, MATCH(AG$5&amp;"-"&amp;$A100,Gantt!$B:$B,0),1),"")</f>
        <v/>
      </c>
      <c r="AF100" s="47"/>
      <c r="AG100" s="70" t="str">
        <f>IFERROR("Start Date: "&amp;TEXT(INDEX(Gantt!$I:$I, MATCH(AG$5&amp;"-"&amp;$A100,Gantt!$B:$B,0),1),IF(DateFmt="EU","dd/mm/yyyy","mm/dd/yyyy")),"")</f>
        <v/>
      </c>
      <c r="AH100" s="66" t="str">
        <f t="array" ref="AH100">IFERROR(INDEX(Gantt!$C:$C, MATCH(AK$5&amp;"-"&amp;$A100,Gantt!$B:$B,0),1),"")</f>
        <v/>
      </c>
      <c r="AI100" s="67" t="str">
        <f t="array" ref="AI100">IFERROR(INDEX(Gantt!$D:$D, MATCH(AK$5&amp;"-"&amp;$A100,Gantt!$B:$B,0),1),"")</f>
        <v/>
      </c>
      <c r="AJ100" s="47"/>
      <c r="AK100" s="70" t="str">
        <f>IFERROR("Start Date: "&amp;TEXT(INDEX(Gantt!$I:$I, MATCH(AK$5&amp;"-"&amp;$A100,Gantt!$B:$B,0),1),IF(DateFmt="EU","dd/mm/yyyy","mm/dd/yyyy")),"")</f>
        <v/>
      </c>
    </row>
    <row r="101" spans="1:37" ht="22.5" customHeight="1" x14ac:dyDescent="0.15">
      <c r="A101" s="46">
        <f t="shared" si="0"/>
        <v>24</v>
      </c>
      <c r="B101" s="66" t="str">
        <f t="array" ref="B101">IFERROR(INDEX(Gantt!$C:$C, MATCH(E$5&amp;"-"&amp;$A101,Gantt!$B:$B,0),1),"")</f>
        <v/>
      </c>
      <c r="C101" s="67" t="str">
        <f t="array" ref="C101">IFERROR(INDEX(Gantt!$D:$D, MATCH(E$5&amp;"-"&amp;$A101,Gantt!$B:$B,0),1),"")</f>
        <v/>
      </c>
      <c r="D101" s="47"/>
      <c r="E101" s="71" t="str">
        <f>IFERROR("End Date: "&amp;TEXT(INDEX(Gantt!$J:$J, MATCH(E$5&amp;"-"&amp;$A101,Gantt!$B:$B,0),1),IF(DateFmt="EU","dd/mm/yyyy","mm/dd/yyyy")),"")</f>
        <v/>
      </c>
      <c r="F101" s="66" t="str">
        <f t="array" ref="F101">IFERROR(INDEX(Gantt!$C:$C, MATCH(I$5&amp;"-"&amp;$A101,Gantt!$B:$B,0),1),"")</f>
        <v/>
      </c>
      <c r="G101" s="67" t="str">
        <f t="array" ref="G101">IFERROR(INDEX(Gantt!$D:$D, MATCH(I$5&amp;"-"&amp;$A101,Gantt!$B:$B,0),1),"")</f>
        <v/>
      </c>
      <c r="H101" s="47"/>
      <c r="I101" s="71" t="str">
        <f>IFERROR("End Date: "&amp;TEXT(INDEX(Gantt!$J:$J, MATCH(I$5&amp;"-"&amp;$A101,Gantt!$B:$B,0),1),IF(DateFmt="EU","dd/mm/yyyy","mm/dd/yyyy")),"")</f>
        <v/>
      </c>
      <c r="J101" s="66" t="str">
        <f t="array" ref="J101">IFERROR(INDEX(Gantt!$C:$C, MATCH(M$5&amp;"-"&amp;$A101,Gantt!$B:$B,0),1),"")</f>
        <v/>
      </c>
      <c r="K101" s="67" t="str">
        <f t="array" ref="K101">IFERROR(INDEX(Gantt!$D:$D, MATCH(M$5&amp;"-"&amp;$A101,Gantt!$B:$B,0),1),"")</f>
        <v/>
      </c>
      <c r="L101" s="47"/>
      <c r="M101" s="71" t="str">
        <f>IFERROR("End Date: "&amp;TEXT(INDEX(Gantt!$J:$J, MATCH(M$5&amp;"-"&amp;$A101,Gantt!$B:$B,0),1),IF(DateFmt="EU","dd/mm/yyyy","mm/dd/yyyy")),"")</f>
        <v/>
      </c>
      <c r="N101" s="66" t="str">
        <f t="array" ref="N101">IFERROR(INDEX(Gantt!$C:$C, MATCH(Q$5&amp;"-"&amp;$A101,Gantt!$B:$B,0),1),"")</f>
        <v/>
      </c>
      <c r="O101" s="67" t="str">
        <f t="array" ref="O101">IFERROR(INDEX(Gantt!$D:$D, MATCH(Q$5&amp;"-"&amp;$A101,Gantt!$B:$B,0),1),"")</f>
        <v/>
      </c>
      <c r="P101" s="47"/>
      <c r="Q101" s="71" t="str">
        <f>IFERROR("End Date: "&amp;TEXT(INDEX(Gantt!$J:$J, MATCH(Q$5&amp;"-"&amp;$A101,Gantt!$B:$B,0),1),IF(DateFmt="EU","dd/mm/yyyy","mm/dd/yyyy")),"")</f>
        <v/>
      </c>
      <c r="R101" s="66" t="str">
        <f t="array" ref="R101">IFERROR(INDEX(Gantt!$C:$C, MATCH(U$5&amp;"-"&amp;$A101,Gantt!$B:$B,0),1),"")</f>
        <v/>
      </c>
      <c r="S101" s="67" t="str">
        <f t="array" ref="S101">IFERROR(INDEX(Gantt!$D:$D, MATCH(U$5&amp;"-"&amp;$A101,Gantt!$B:$B,0),1),"")</f>
        <v/>
      </c>
      <c r="T101" s="47"/>
      <c r="U101" s="71" t="str">
        <f>IFERROR("End Date: "&amp;TEXT(INDEX(Gantt!$J:$J, MATCH(U$5&amp;"-"&amp;$A101,Gantt!$B:$B,0),1),IF(DateFmt="EU","dd/mm/yyyy","mm/dd/yyyy")),"")</f>
        <v/>
      </c>
      <c r="V101" s="66" t="str">
        <f t="array" ref="V101">IFERROR(INDEX(Gantt!$C:$C, MATCH(Y$5&amp;"-"&amp;$A101,Gantt!$B:$B,0),1),"")</f>
        <v/>
      </c>
      <c r="W101" s="67" t="str">
        <f t="array" ref="W101">IFERROR(INDEX(Gantt!$D:$D, MATCH(Y$5&amp;"-"&amp;$A101,Gantt!$B:$B,0),1),"")</f>
        <v/>
      </c>
      <c r="X101" s="47"/>
      <c r="Y101" s="71" t="str">
        <f>IFERROR("End Date: "&amp;TEXT(INDEX(Gantt!$J:$J, MATCH(Y$5&amp;"-"&amp;$A101,Gantt!$B:$B,0),1),IF(DateFmt="EU","dd/mm/yyyy","mm/dd/yyyy")),"")</f>
        <v/>
      </c>
      <c r="Z101" s="66" t="str">
        <f t="array" ref="Z101">IFERROR(INDEX(Gantt!$C:$C, MATCH(AC$5&amp;"-"&amp;$A101,Gantt!$B:$B,0),1),"")</f>
        <v/>
      </c>
      <c r="AA101" s="67" t="str">
        <f t="array" ref="AA101">IFERROR(INDEX(Gantt!$D:$D, MATCH(AC$5&amp;"-"&amp;$A101,Gantt!$B:$B,0),1),"")</f>
        <v/>
      </c>
      <c r="AB101" s="47"/>
      <c r="AC101" s="71" t="str">
        <f>IFERROR("End Date: "&amp;TEXT(INDEX(Gantt!$J:$J, MATCH(AC$5&amp;"-"&amp;$A101,Gantt!$B:$B,0),1),IF(DateFmt="EU","dd/mm/yyyy","mm/dd/yyyy")),"")</f>
        <v/>
      </c>
      <c r="AD101" s="66" t="str">
        <f t="array" ref="AD101">IFERROR(INDEX(Gantt!$C:$C, MATCH(AG$5&amp;"-"&amp;$A101,Gantt!$B:$B,0),1),"")</f>
        <v/>
      </c>
      <c r="AE101" s="67" t="str">
        <f t="array" ref="AE101">IFERROR(INDEX(Gantt!$D:$D, MATCH(AG$5&amp;"-"&amp;$A101,Gantt!$B:$B,0),1),"")</f>
        <v/>
      </c>
      <c r="AF101" s="47"/>
      <c r="AG101" s="71" t="str">
        <f>IFERROR("End Date: "&amp;TEXT(INDEX(Gantt!$J:$J, MATCH(AG$5&amp;"-"&amp;$A101,Gantt!$B:$B,0),1),IF(DateFmt="EU","dd/mm/yyyy","mm/dd/yyyy")),"")</f>
        <v/>
      </c>
      <c r="AH101" s="66" t="str">
        <f t="array" ref="AH101">IFERROR(INDEX(Gantt!$C:$C, MATCH(AK$5&amp;"-"&amp;$A101,Gantt!$B:$B,0),1),"")</f>
        <v/>
      </c>
      <c r="AI101" s="67" t="str">
        <f t="array" ref="AI101">IFERROR(INDEX(Gantt!$D:$D, MATCH(AK$5&amp;"-"&amp;$A101,Gantt!$B:$B,0),1),"")</f>
        <v/>
      </c>
      <c r="AJ101" s="47"/>
      <c r="AK101" s="71" t="str">
        <f>IFERROR("End Date: "&amp;TEXT(INDEX(Gantt!$J:$J, MATCH(AK$5&amp;"-"&amp;$A101,Gantt!$B:$B,0),1),IF(DateFmt="EU","dd/mm/yyyy","mm/dd/yyyy")),"")</f>
        <v/>
      </c>
    </row>
    <row r="102" spans="1:37" ht="22.5" customHeight="1" x14ac:dyDescent="0.15">
      <c r="A102" s="65">
        <f t="shared" si="0"/>
        <v>25</v>
      </c>
      <c r="B102" s="66" t="str">
        <f t="array" ref="B102">IFERROR(INDEX(Gantt!$C:$C, MATCH(E$5&amp;"-"&amp;$A102,Gantt!$B:$B,0),1),"")</f>
        <v/>
      </c>
      <c r="C102" s="67" t="str">
        <f t="array" ref="C102">IFERROR(INDEX(Gantt!$D:$D, MATCH(E$5&amp;"-"&amp;$A102,Gantt!$B:$B,0),1),"")</f>
        <v/>
      </c>
      <c r="D102" s="47"/>
      <c r="E102" s="68" t="str">
        <f t="array" ref="E102">IFERROR(INDEX(Gantt!$H:$H, MATCH(E$5&amp;"-"&amp;$A102,Gantt!$B:$B,0),1),"")</f>
        <v/>
      </c>
      <c r="F102" s="66" t="str">
        <f t="array" ref="F102">IFERROR(INDEX(Gantt!$C:$C, MATCH(I$5&amp;"-"&amp;$A102,Gantt!$B:$B,0),1),"")</f>
        <v/>
      </c>
      <c r="G102" s="67" t="str">
        <f t="array" ref="G102">IFERROR(INDEX(Gantt!$D:$D, MATCH(I$5&amp;"-"&amp;$A102,Gantt!$B:$B,0),1),"")</f>
        <v/>
      </c>
      <c r="H102" s="47"/>
      <c r="I102" s="68" t="str">
        <f t="array" ref="I102">IFERROR(INDEX(Gantt!$H:$H, MATCH(I$5&amp;"-"&amp;$A102,Gantt!$B:$B,0),1),"")</f>
        <v/>
      </c>
      <c r="J102" s="66" t="str">
        <f t="array" ref="J102">IFERROR(INDEX(Gantt!$C:$C, MATCH(M$5&amp;"-"&amp;$A102,Gantt!$B:$B,0),1),"")</f>
        <v/>
      </c>
      <c r="K102" s="67" t="str">
        <f t="array" ref="K102">IFERROR(INDEX(Gantt!$D:$D, MATCH(M$5&amp;"-"&amp;$A102,Gantt!$B:$B,0),1),"")</f>
        <v/>
      </c>
      <c r="L102" s="47"/>
      <c r="M102" s="68" t="str">
        <f t="array" ref="M102">IFERROR(INDEX(Gantt!$H:$H, MATCH(M$5&amp;"-"&amp;$A102,Gantt!$B:$B,0),1),"")</f>
        <v/>
      </c>
      <c r="N102" s="66" t="str">
        <f t="array" ref="N102">IFERROR(INDEX(Gantt!$C:$C, MATCH(Q$5&amp;"-"&amp;$A102,Gantt!$B:$B,0),1),"")</f>
        <v/>
      </c>
      <c r="O102" s="67" t="str">
        <f t="array" ref="O102">IFERROR(INDEX(Gantt!$D:$D, MATCH(Q$5&amp;"-"&amp;$A102,Gantt!$B:$B,0),1),"")</f>
        <v/>
      </c>
      <c r="P102" s="47"/>
      <c r="Q102" s="68" t="str">
        <f t="array" ref="Q102">IFERROR(INDEX(Gantt!$H:$H, MATCH(Q$5&amp;"-"&amp;$A102,Gantt!$B:$B,0),1),"")</f>
        <v/>
      </c>
      <c r="R102" s="66" t="str">
        <f t="array" ref="R102">IFERROR(INDEX(Gantt!$C:$C, MATCH(U$5&amp;"-"&amp;$A102,Gantt!$B:$B,0),1),"")</f>
        <v/>
      </c>
      <c r="S102" s="67" t="str">
        <f t="array" ref="S102">IFERROR(INDEX(Gantt!$D:$D, MATCH(U$5&amp;"-"&amp;$A102,Gantt!$B:$B,0),1),"")</f>
        <v/>
      </c>
      <c r="T102" s="47"/>
      <c r="U102" s="68" t="str">
        <f t="array" ref="U102">IFERROR(INDEX(Gantt!$H:$H, MATCH(U$5&amp;"-"&amp;$A102,Gantt!$B:$B,0),1),"")</f>
        <v/>
      </c>
      <c r="V102" s="66" t="str">
        <f t="array" ref="V102">IFERROR(INDEX(Gantt!$C:$C, MATCH(Y$5&amp;"-"&amp;$A102,Gantt!$B:$B,0),1),"")</f>
        <v/>
      </c>
      <c r="W102" s="67" t="str">
        <f t="array" ref="W102">IFERROR(INDEX(Gantt!$D:$D, MATCH(Y$5&amp;"-"&amp;$A102,Gantt!$B:$B,0),1),"")</f>
        <v/>
      </c>
      <c r="X102" s="47"/>
      <c r="Y102" s="68" t="str">
        <f t="array" ref="Y102">IFERROR(INDEX(Gantt!$H:$H, MATCH(Y$5&amp;"-"&amp;$A102,Gantt!$B:$B,0),1),"")</f>
        <v/>
      </c>
      <c r="Z102" s="66" t="str">
        <f t="array" ref="Z102">IFERROR(INDEX(Gantt!$C:$C, MATCH(AC$5&amp;"-"&amp;$A102,Gantt!$B:$B,0),1),"")</f>
        <v/>
      </c>
      <c r="AA102" s="67" t="str">
        <f t="array" ref="AA102">IFERROR(INDEX(Gantt!$D:$D, MATCH(AC$5&amp;"-"&amp;$A102,Gantt!$B:$B,0),1),"")</f>
        <v/>
      </c>
      <c r="AB102" s="47"/>
      <c r="AC102" s="68" t="str">
        <f t="array" ref="AC102">IFERROR(INDEX(Gantt!$H:$H, MATCH(AC$5&amp;"-"&amp;$A102,Gantt!$B:$B,0),1),"")</f>
        <v/>
      </c>
      <c r="AD102" s="66" t="str">
        <f t="array" ref="AD102">IFERROR(INDEX(Gantt!$C:$C, MATCH(AG$5&amp;"-"&amp;$A102,Gantt!$B:$B,0),1),"")</f>
        <v/>
      </c>
      <c r="AE102" s="67" t="str">
        <f t="array" ref="AE102">IFERROR(INDEX(Gantt!$D:$D, MATCH(AG$5&amp;"-"&amp;$A102,Gantt!$B:$B,0),1),"")</f>
        <v/>
      </c>
      <c r="AF102" s="47"/>
      <c r="AG102" s="68" t="str">
        <f t="array" ref="AG102">IFERROR(INDEX(Gantt!$H:$H, MATCH(AG$5&amp;"-"&amp;$A102,Gantt!$B:$B,0),1),"")</f>
        <v/>
      </c>
      <c r="AH102" s="66" t="str">
        <f t="array" ref="AH102">IFERROR(INDEX(Gantt!$C:$C, MATCH(AK$5&amp;"-"&amp;$A102,Gantt!$B:$B,0),1),"")</f>
        <v/>
      </c>
      <c r="AI102" s="67" t="str">
        <f t="array" ref="AI102">IFERROR(INDEX(Gantt!$D:$D, MATCH(AK$5&amp;"-"&amp;$A102,Gantt!$B:$B,0),1),"")</f>
        <v/>
      </c>
      <c r="AJ102" s="47"/>
      <c r="AK102" s="68" t="str">
        <f t="array" ref="AK102">IFERROR(INDEX(Gantt!$H:$H, MATCH(AK$5&amp;"-"&amp;$A102,Gantt!$B:$B,0),1),"")</f>
        <v/>
      </c>
    </row>
    <row r="103" spans="1:37" ht="22.5" customHeight="1" x14ac:dyDescent="0.15">
      <c r="A103" s="46">
        <f t="shared" si="0"/>
        <v>25</v>
      </c>
      <c r="B103" s="66" t="str">
        <f t="array" ref="B103">IFERROR(INDEX(Gantt!$C:$C, MATCH(E$5&amp;"-"&amp;$A103,Gantt!$B:$B,0),1),"")</f>
        <v/>
      </c>
      <c r="C103" s="67" t="str">
        <f t="array" ref="C103">IFERROR(INDEX(Gantt!$D:$D, MATCH(E$5&amp;"-"&amp;$A103,Gantt!$B:$B,0),1),"")</f>
        <v/>
      </c>
      <c r="D103" s="47"/>
      <c r="E103" s="69" t="str">
        <f>IFERROR(INDEX(Gantt!$L:$L, MATCH(E$5&amp;"-"&amp;$A103,Gantt!$B:$B,0),1),"")</f>
        <v/>
      </c>
      <c r="F103" s="66" t="str">
        <f t="array" ref="F103">IFERROR(INDEX(Gantt!$C:$C, MATCH(I$5&amp;"-"&amp;$A103,Gantt!$B:$B,0),1),"")</f>
        <v/>
      </c>
      <c r="G103" s="67" t="str">
        <f t="array" ref="G103">IFERROR(INDEX(Gantt!$D:$D, MATCH(I$5&amp;"-"&amp;$A103,Gantt!$B:$B,0),1),"")</f>
        <v/>
      </c>
      <c r="H103" s="47"/>
      <c r="I103" s="69" t="str">
        <f>IFERROR(INDEX(Gantt!$L:$L, MATCH(I$5&amp;"-"&amp;$A103,Gantt!$B:$B,0),1),"")</f>
        <v/>
      </c>
      <c r="J103" s="66" t="str">
        <f t="array" ref="J103">IFERROR(INDEX(Gantt!$C:$C, MATCH(M$5&amp;"-"&amp;$A103,Gantt!$B:$B,0),1),"")</f>
        <v/>
      </c>
      <c r="K103" s="67" t="str">
        <f t="array" ref="K103">IFERROR(INDEX(Gantt!$D:$D, MATCH(M$5&amp;"-"&amp;$A103,Gantt!$B:$B,0),1),"")</f>
        <v/>
      </c>
      <c r="L103" s="47"/>
      <c r="M103" s="69" t="str">
        <f>IFERROR(INDEX(Gantt!$L:$L, MATCH(M$5&amp;"-"&amp;$A103,Gantt!$B:$B,0),1),"")</f>
        <v/>
      </c>
      <c r="N103" s="66" t="str">
        <f t="array" ref="N103">IFERROR(INDEX(Gantt!$C:$C, MATCH(Q$5&amp;"-"&amp;$A103,Gantt!$B:$B,0),1),"")</f>
        <v/>
      </c>
      <c r="O103" s="67" t="str">
        <f t="array" ref="O103">IFERROR(INDEX(Gantt!$D:$D, MATCH(Q$5&amp;"-"&amp;$A103,Gantt!$B:$B,0),1),"")</f>
        <v/>
      </c>
      <c r="P103" s="47"/>
      <c r="Q103" s="69" t="str">
        <f>IFERROR(INDEX(Gantt!$L:$L, MATCH(Q$5&amp;"-"&amp;$A103,Gantt!$B:$B,0),1),"")</f>
        <v/>
      </c>
      <c r="R103" s="66" t="str">
        <f t="array" ref="R103">IFERROR(INDEX(Gantt!$C:$C, MATCH(U$5&amp;"-"&amp;$A103,Gantt!$B:$B,0),1),"")</f>
        <v/>
      </c>
      <c r="S103" s="67" t="str">
        <f t="array" ref="S103">IFERROR(INDEX(Gantt!$D:$D, MATCH(U$5&amp;"-"&amp;$A103,Gantt!$B:$B,0),1),"")</f>
        <v/>
      </c>
      <c r="T103" s="47"/>
      <c r="U103" s="69" t="str">
        <f>IFERROR(INDEX(Gantt!$L:$L, MATCH(U$5&amp;"-"&amp;$A103,Gantt!$B:$B,0),1),"")</f>
        <v/>
      </c>
      <c r="V103" s="66" t="str">
        <f t="array" ref="V103">IFERROR(INDEX(Gantt!$C:$C, MATCH(Y$5&amp;"-"&amp;$A103,Gantt!$B:$B,0),1),"")</f>
        <v/>
      </c>
      <c r="W103" s="67" t="str">
        <f t="array" ref="W103">IFERROR(INDEX(Gantt!$D:$D, MATCH(Y$5&amp;"-"&amp;$A103,Gantt!$B:$B,0),1),"")</f>
        <v/>
      </c>
      <c r="X103" s="47"/>
      <c r="Y103" s="69" t="str">
        <f>IFERROR(INDEX(Gantt!$L:$L, MATCH(Y$5&amp;"-"&amp;$A103,Gantt!$B:$B,0),1),"")</f>
        <v/>
      </c>
      <c r="Z103" s="66" t="str">
        <f t="array" ref="Z103">IFERROR(INDEX(Gantt!$C:$C, MATCH(AC$5&amp;"-"&amp;$A103,Gantt!$B:$B,0),1),"")</f>
        <v/>
      </c>
      <c r="AA103" s="67" t="str">
        <f t="array" ref="AA103">IFERROR(INDEX(Gantt!$D:$D, MATCH(AC$5&amp;"-"&amp;$A103,Gantt!$B:$B,0),1),"")</f>
        <v/>
      </c>
      <c r="AB103" s="47"/>
      <c r="AC103" s="69" t="str">
        <f>IFERROR(INDEX(Gantt!$L:$L, MATCH(AC$5&amp;"-"&amp;$A103,Gantt!$B:$B,0),1),"")</f>
        <v/>
      </c>
      <c r="AD103" s="66" t="str">
        <f t="array" ref="AD103">IFERROR(INDEX(Gantt!$C:$C, MATCH(AG$5&amp;"-"&amp;$A103,Gantt!$B:$B,0),1),"")</f>
        <v/>
      </c>
      <c r="AE103" s="67" t="str">
        <f t="array" ref="AE103">IFERROR(INDEX(Gantt!$D:$D, MATCH(AG$5&amp;"-"&amp;$A103,Gantt!$B:$B,0),1),"")</f>
        <v/>
      </c>
      <c r="AF103" s="47"/>
      <c r="AG103" s="69" t="str">
        <f>IFERROR(INDEX(Gantt!$L:$L, MATCH(AG$5&amp;"-"&amp;$A103,Gantt!$B:$B,0),1),"")</f>
        <v/>
      </c>
      <c r="AH103" s="66" t="str">
        <f t="array" ref="AH103">IFERROR(INDEX(Gantt!$C:$C, MATCH(AK$5&amp;"-"&amp;$A103,Gantt!$B:$B,0),1),"")</f>
        <v/>
      </c>
      <c r="AI103" s="67" t="str">
        <f t="array" ref="AI103">IFERROR(INDEX(Gantt!$D:$D, MATCH(AK$5&amp;"-"&amp;$A103,Gantt!$B:$B,0),1),"")</f>
        <v/>
      </c>
      <c r="AJ103" s="47"/>
      <c r="AK103" s="69" t="str">
        <f>IFERROR(INDEX(Gantt!$L:$L, MATCH(AK$5&amp;"-"&amp;$A103,Gantt!$B:$B,0),1),"")</f>
        <v/>
      </c>
    </row>
    <row r="104" spans="1:37" ht="22.5" customHeight="1" x14ac:dyDescent="0.15">
      <c r="A104" s="46">
        <f t="shared" si="0"/>
        <v>25</v>
      </c>
      <c r="B104" s="66" t="str">
        <f t="array" ref="B104">IFERROR(INDEX(Gantt!$C:$C, MATCH(E$5&amp;"-"&amp;$A104,Gantt!$B:$B,0),1),"")</f>
        <v/>
      </c>
      <c r="C104" s="67" t="str">
        <f t="array" ref="C104">IFERROR(INDEX(Gantt!$D:$D, MATCH(E$5&amp;"-"&amp;$A104,Gantt!$B:$B,0),1),"")</f>
        <v/>
      </c>
      <c r="D104" s="47"/>
      <c r="E104" s="70" t="str">
        <f>IFERROR("Start Date: "&amp;TEXT(INDEX(Gantt!$I:$I, MATCH(E$5&amp;"-"&amp;$A104,Gantt!$B:$B,0),1),IF(DateFmt="EU","dd/mm/yyyy","mm/dd/yyyy")),"")</f>
        <v/>
      </c>
      <c r="F104" s="66" t="str">
        <f t="array" ref="F104">IFERROR(INDEX(Gantt!$C:$C, MATCH(I$5&amp;"-"&amp;$A104,Gantt!$B:$B,0),1),"")</f>
        <v/>
      </c>
      <c r="G104" s="67" t="str">
        <f t="array" ref="G104">IFERROR(INDEX(Gantt!$D:$D, MATCH(I$5&amp;"-"&amp;$A104,Gantt!$B:$B,0),1),"")</f>
        <v/>
      </c>
      <c r="H104" s="47"/>
      <c r="I104" s="70" t="str">
        <f>IFERROR("Start Date: "&amp;TEXT(INDEX(Gantt!$I:$I, MATCH(I$5&amp;"-"&amp;$A104,Gantt!$B:$B,0),1),IF(DateFmt="EU","dd/mm/yyyy","mm/dd/yyyy")),"")</f>
        <v/>
      </c>
      <c r="J104" s="66" t="str">
        <f t="array" ref="J104">IFERROR(INDEX(Gantt!$C:$C, MATCH(M$5&amp;"-"&amp;$A104,Gantt!$B:$B,0),1),"")</f>
        <v/>
      </c>
      <c r="K104" s="67" t="str">
        <f t="array" ref="K104">IFERROR(INDEX(Gantt!$D:$D, MATCH(M$5&amp;"-"&amp;$A104,Gantt!$B:$B,0),1),"")</f>
        <v/>
      </c>
      <c r="L104" s="47"/>
      <c r="M104" s="70" t="str">
        <f>IFERROR("Start Date: "&amp;TEXT(INDEX(Gantt!$I:$I, MATCH(M$5&amp;"-"&amp;$A104,Gantt!$B:$B,0),1),IF(DateFmt="EU","dd/mm/yyyy","mm/dd/yyyy")),"")</f>
        <v/>
      </c>
      <c r="N104" s="66" t="str">
        <f t="array" ref="N104">IFERROR(INDEX(Gantt!$C:$C, MATCH(Q$5&amp;"-"&amp;$A104,Gantt!$B:$B,0),1),"")</f>
        <v/>
      </c>
      <c r="O104" s="67" t="str">
        <f t="array" ref="O104">IFERROR(INDEX(Gantt!$D:$D, MATCH(Q$5&amp;"-"&amp;$A104,Gantt!$B:$B,0),1),"")</f>
        <v/>
      </c>
      <c r="P104" s="47"/>
      <c r="Q104" s="70" t="str">
        <f>IFERROR("Start Date: "&amp;TEXT(INDEX(Gantt!$I:$I, MATCH(Q$5&amp;"-"&amp;$A104,Gantt!$B:$B,0),1),IF(DateFmt="EU","dd/mm/yyyy","mm/dd/yyyy")),"")</f>
        <v/>
      </c>
      <c r="R104" s="66" t="str">
        <f t="array" ref="R104">IFERROR(INDEX(Gantt!$C:$C, MATCH(U$5&amp;"-"&amp;$A104,Gantt!$B:$B,0),1),"")</f>
        <v/>
      </c>
      <c r="S104" s="67" t="str">
        <f t="array" ref="S104">IFERROR(INDEX(Gantt!$D:$D, MATCH(U$5&amp;"-"&amp;$A104,Gantt!$B:$B,0),1),"")</f>
        <v/>
      </c>
      <c r="T104" s="47"/>
      <c r="U104" s="70" t="str">
        <f>IFERROR("Start Date: "&amp;TEXT(INDEX(Gantt!$I:$I, MATCH(U$5&amp;"-"&amp;$A104,Gantt!$B:$B,0),1),IF(DateFmt="EU","dd/mm/yyyy","mm/dd/yyyy")),"")</f>
        <v/>
      </c>
      <c r="V104" s="66" t="str">
        <f t="array" ref="V104">IFERROR(INDEX(Gantt!$C:$C, MATCH(Y$5&amp;"-"&amp;$A104,Gantt!$B:$B,0),1),"")</f>
        <v/>
      </c>
      <c r="W104" s="67" t="str">
        <f t="array" ref="W104">IFERROR(INDEX(Gantt!$D:$D, MATCH(Y$5&amp;"-"&amp;$A104,Gantt!$B:$B,0),1),"")</f>
        <v/>
      </c>
      <c r="X104" s="47"/>
      <c r="Y104" s="70" t="str">
        <f>IFERROR("Start Date: "&amp;TEXT(INDEX(Gantt!$I:$I, MATCH(Y$5&amp;"-"&amp;$A104,Gantt!$B:$B,0),1),IF(DateFmt="EU","dd/mm/yyyy","mm/dd/yyyy")),"")</f>
        <v/>
      </c>
      <c r="Z104" s="66" t="str">
        <f t="array" ref="Z104">IFERROR(INDEX(Gantt!$C:$C, MATCH(AC$5&amp;"-"&amp;$A104,Gantt!$B:$B,0),1),"")</f>
        <v/>
      </c>
      <c r="AA104" s="67" t="str">
        <f t="array" ref="AA104">IFERROR(INDEX(Gantt!$D:$D, MATCH(AC$5&amp;"-"&amp;$A104,Gantt!$B:$B,0),1),"")</f>
        <v/>
      </c>
      <c r="AB104" s="47"/>
      <c r="AC104" s="70" t="str">
        <f>IFERROR("Start Date: "&amp;TEXT(INDEX(Gantt!$I:$I, MATCH(AC$5&amp;"-"&amp;$A104,Gantt!$B:$B,0),1),IF(DateFmt="EU","dd/mm/yyyy","mm/dd/yyyy")),"")</f>
        <v/>
      </c>
      <c r="AD104" s="66" t="str">
        <f t="array" ref="AD104">IFERROR(INDEX(Gantt!$C:$C, MATCH(AG$5&amp;"-"&amp;$A104,Gantt!$B:$B,0),1),"")</f>
        <v/>
      </c>
      <c r="AE104" s="67" t="str">
        <f t="array" ref="AE104">IFERROR(INDEX(Gantt!$D:$D, MATCH(AG$5&amp;"-"&amp;$A104,Gantt!$B:$B,0),1),"")</f>
        <v/>
      </c>
      <c r="AF104" s="47"/>
      <c r="AG104" s="70" t="str">
        <f>IFERROR("Start Date: "&amp;TEXT(INDEX(Gantt!$I:$I, MATCH(AG$5&amp;"-"&amp;$A104,Gantt!$B:$B,0),1),IF(DateFmt="EU","dd/mm/yyyy","mm/dd/yyyy")),"")</f>
        <v/>
      </c>
      <c r="AH104" s="66" t="str">
        <f t="array" ref="AH104">IFERROR(INDEX(Gantt!$C:$C, MATCH(AK$5&amp;"-"&amp;$A104,Gantt!$B:$B,0),1),"")</f>
        <v/>
      </c>
      <c r="AI104" s="67" t="str">
        <f t="array" ref="AI104">IFERROR(INDEX(Gantt!$D:$D, MATCH(AK$5&amp;"-"&amp;$A104,Gantt!$B:$B,0),1),"")</f>
        <v/>
      </c>
      <c r="AJ104" s="47"/>
      <c r="AK104" s="70" t="str">
        <f>IFERROR("Start Date: "&amp;TEXT(INDEX(Gantt!$I:$I, MATCH(AK$5&amp;"-"&amp;$A104,Gantt!$B:$B,0),1),IF(DateFmt="EU","dd/mm/yyyy","mm/dd/yyyy")),"")</f>
        <v/>
      </c>
    </row>
    <row r="105" spans="1:37" ht="22.5" customHeight="1" x14ac:dyDescent="0.15">
      <c r="A105" s="46">
        <f t="shared" si="0"/>
        <v>25</v>
      </c>
      <c r="B105" s="66" t="str">
        <f t="array" ref="B105">IFERROR(INDEX(Gantt!$C:$C, MATCH(E$5&amp;"-"&amp;$A105,Gantt!$B:$B,0),1),"")</f>
        <v/>
      </c>
      <c r="C105" s="67" t="str">
        <f t="array" ref="C105">IFERROR(INDEX(Gantt!$D:$D, MATCH(E$5&amp;"-"&amp;$A105,Gantt!$B:$B,0),1),"")</f>
        <v/>
      </c>
      <c r="D105" s="47"/>
      <c r="E105" s="71" t="str">
        <f>IFERROR("End Date: "&amp;TEXT(INDEX(Gantt!$J:$J, MATCH(E$5&amp;"-"&amp;$A105,Gantt!$B:$B,0),1),IF(DateFmt="EU","dd/mm/yyyy","mm/dd/yyyy")),"")</f>
        <v/>
      </c>
      <c r="F105" s="66" t="str">
        <f t="array" ref="F105">IFERROR(INDEX(Gantt!$C:$C, MATCH(I$5&amp;"-"&amp;$A105,Gantt!$B:$B,0),1),"")</f>
        <v/>
      </c>
      <c r="G105" s="67" t="str">
        <f t="array" ref="G105">IFERROR(INDEX(Gantt!$D:$D, MATCH(I$5&amp;"-"&amp;$A105,Gantt!$B:$B,0),1),"")</f>
        <v/>
      </c>
      <c r="H105" s="47"/>
      <c r="I105" s="71" t="str">
        <f>IFERROR("End Date: "&amp;TEXT(INDEX(Gantt!$J:$J, MATCH(I$5&amp;"-"&amp;$A105,Gantt!$B:$B,0),1),IF(DateFmt="EU","dd/mm/yyyy","mm/dd/yyyy")),"")</f>
        <v/>
      </c>
      <c r="J105" s="66" t="str">
        <f t="array" ref="J105">IFERROR(INDEX(Gantt!$C:$C, MATCH(M$5&amp;"-"&amp;$A105,Gantt!$B:$B,0),1),"")</f>
        <v/>
      </c>
      <c r="K105" s="67" t="str">
        <f t="array" ref="K105">IFERROR(INDEX(Gantt!$D:$D, MATCH(M$5&amp;"-"&amp;$A105,Gantt!$B:$B,0),1),"")</f>
        <v/>
      </c>
      <c r="L105" s="47"/>
      <c r="M105" s="71" t="str">
        <f>IFERROR("End Date: "&amp;TEXT(INDEX(Gantt!$J:$J, MATCH(M$5&amp;"-"&amp;$A105,Gantt!$B:$B,0),1),IF(DateFmt="EU","dd/mm/yyyy","mm/dd/yyyy")),"")</f>
        <v/>
      </c>
      <c r="N105" s="66" t="str">
        <f t="array" ref="N105">IFERROR(INDEX(Gantt!$C:$C, MATCH(Q$5&amp;"-"&amp;$A105,Gantt!$B:$B,0),1),"")</f>
        <v/>
      </c>
      <c r="O105" s="67" t="str">
        <f t="array" ref="O105">IFERROR(INDEX(Gantt!$D:$D, MATCH(Q$5&amp;"-"&amp;$A105,Gantt!$B:$B,0),1),"")</f>
        <v/>
      </c>
      <c r="P105" s="47"/>
      <c r="Q105" s="71" t="str">
        <f>IFERROR("End Date: "&amp;TEXT(INDEX(Gantt!$J:$J, MATCH(Q$5&amp;"-"&amp;$A105,Gantt!$B:$B,0),1),IF(DateFmt="EU","dd/mm/yyyy","mm/dd/yyyy")),"")</f>
        <v/>
      </c>
      <c r="R105" s="66" t="str">
        <f t="array" ref="R105">IFERROR(INDEX(Gantt!$C:$C, MATCH(U$5&amp;"-"&amp;$A105,Gantt!$B:$B,0),1),"")</f>
        <v/>
      </c>
      <c r="S105" s="67" t="str">
        <f t="array" ref="S105">IFERROR(INDEX(Gantt!$D:$D, MATCH(U$5&amp;"-"&amp;$A105,Gantt!$B:$B,0),1),"")</f>
        <v/>
      </c>
      <c r="T105" s="47"/>
      <c r="U105" s="71" t="str">
        <f>IFERROR("End Date: "&amp;TEXT(INDEX(Gantt!$J:$J, MATCH(U$5&amp;"-"&amp;$A105,Gantt!$B:$B,0),1),IF(DateFmt="EU","dd/mm/yyyy","mm/dd/yyyy")),"")</f>
        <v/>
      </c>
      <c r="V105" s="66" t="str">
        <f t="array" ref="V105">IFERROR(INDEX(Gantt!$C:$C, MATCH(Y$5&amp;"-"&amp;$A105,Gantt!$B:$B,0),1),"")</f>
        <v/>
      </c>
      <c r="W105" s="67" t="str">
        <f t="array" ref="W105">IFERROR(INDEX(Gantt!$D:$D, MATCH(Y$5&amp;"-"&amp;$A105,Gantt!$B:$B,0),1),"")</f>
        <v/>
      </c>
      <c r="X105" s="47"/>
      <c r="Y105" s="71" t="str">
        <f>IFERROR("End Date: "&amp;TEXT(INDEX(Gantt!$J:$J, MATCH(Y$5&amp;"-"&amp;$A105,Gantt!$B:$B,0),1),IF(DateFmt="EU","dd/mm/yyyy","mm/dd/yyyy")),"")</f>
        <v/>
      </c>
      <c r="Z105" s="66" t="str">
        <f t="array" ref="Z105">IFERROR(INDEX(Gantt!$C:$C, MATCH(AC$5&amp;"-"&amp;$A105,Gantt!$B:$B,0),1),"")</f>
        <v/>
      </c>
      <c r="AA105" s="67" t="str">
        <f t="array" ref="AA105">IFERROR(INDEX(Gantt!$D:$D, MATCH(AC$5&amp;"-"&amp;$A105,Gantt!$B:$B,0),1),"")</f>
        <v/>
      </c>
      <c r="AB105" s="47"/>
      <c r="AC105" s="71" t="str">
        <f>IFERROR("End Date: "&amp;TEXT(INDEX(Gantt!$J:$J, MATCH(AC$5&amp;"-"&amp;$A105,Gantt!$B:$B,0),1),IF(DateFmt="EU","dd/mm/yyyy","mm/dd/yyyy")),"")</f>
        <v/>
      </c>
      <c r="AD105" s="66" t="str">
        <f t="array" ref="AD105">IFERROR(INDEX(Gantt!$C:$C, MATCH(AG$5&amp;"-"&amp;$A105,Gantt!$B:$B,0),1),"")</f>
        <v/>
      </c>
      <c r="AE105" s="67" t="str">
        <f t="array" ref="AE105">IFERROR(INDEX(Gantt!$D:$D, MATCH(AG$5&amp;"-"&amp;$A105,Gantt!$B:$B,0),1),"")</f>
        <v/>
      </c>
      <c r="AF105" s="47"/>
      <c r="AG105" s="71" t="str">
        <f>IFERROR("End Date: "&amp;TEXT(INDEX(Gantt!$J:$J, MATCH(AG$5&amp;"-"&amp;$A105,Gantt!$B:$B,0),1),IF(DateFmt="EU","dd/mm/yyyy","mm/dd/yyyy")),"")</f>
        <v/>
      </c>
      <c r="AH105" s="66" t="str">
        <f t="array" ref="AH105">IFERROR(INDEX(Gantt!$C:$C, MATCH(AK$5&amp;"-"&amp;$A105,Gantt!$B:$B,0),1),"")</f>
        <v/>
      </c>
      <c r="AI105" s="67" t="str">
        <f t="array" ref="AI105">IFERROR(INDEX(Gantt!$D:$D, MATCH(AK$5&amp;"-"&amp;$A105,Gantt!$B:$B,0),1),"")</f>
        <v/>
      </c>
      <c r="AJ105" s="47"/>
      <c r="AK105" s="71" t="str">
        <f>IFERROR("End Date: "&amp;TEXT(INDEX(Gantt!$J:$J, MATCH(AK$5&amp;"-"&amp;$A105,Gantt!$B:$B,0),1),IF(DateFmt="EU","dd/mm/yyyy","mm/dd/yyyy")),"")</f>
        <v/>
      </c>
    </row>
    <row r="106" spans="1:37" ht="22.5" customHeight="1" x14ac:dyDescent="0.15">
      <c r="A106" s="65">
        <f t="shared" si="0"/>
        <v>26</v>
      </c>
      <c r="B106" s="66" t="str">
        <f t="array" ref="B106">IFERROR(INDEX(Gantt!$C:$C, MATCH(E$5&amp;"-"&amp;$A106,Gantt!$B:$B,0),1),"")</f>
        <v/>
      </c>
      <c r="C106" s="67" t="str">
        <f t="array" ref="C106">IFERROR(INDEX(Gantt!$D:$D, MATCH(E$5&amp;"-"&amp;$A106,Gantt!$B:$B,0),1),"")</f>
        <v/>
      </c>
      <c r="D106" s="47"/>
      <c r="E106" s="68" t="str">
        <f t="array" ref="E106">IFERROR(INDEX(Gantt!$H:$H, MATCH(E$5&amp;"-"&amp;$A106,Gantt!$B:$B,0),1),"")</f>
        <v/>
      </c>
      <c r="F106" s="66" t="str">
        <f t="array" ref="F106">IFERROR(INDEX(Gantt!$C:$C, MATCH(I$5&amp;"-"&amp;$A106,Gantt!$B:$B,0),1),"")</f>
        <v/>
      </c>
      <c r="G106" s="67" t="str">
        <f t="array" ref="G106">IFERROR(INDEX(Gantt!$D:$D, MATCH(I$5&amp;"-"&amp;$A106,Gantt!$B:$B,0),1),"")</f>
        <v/>
      </c>
      <c r="H106" s="47"/>
      <c r="I106" s="68" t="str">
        <f t="array" ref="I106">IFERROR(INDEX(Gantt!$H:$H, MATCH(I$5&amp;"-"&amp;$A106,Gantt!$B:$B,0),1),"")</f>
        <v/>
      </c>
      <c r="J106" s="66" t="str">
        <f t="array" ref="J106">IFERROR(INDEX(Gantt!$C:$C, MATCH(M$5&amp;"-"&amp;$A106,Gantt!$B:$B,0),1),"")</f>
        <v/>
      </c>
      <c r="K106" s="67" t="str">
        <f t="array" ref="K106">IFERROR(INDEX(Gantt!$D:$D, MATCH(M$5&amp;"-"&amp;$A106,Gantt!$B:$B,0),1),"")</f>
        <v/>
      </c>
      <c r="L106" s="47"/>
      <c r="M106" s="68" t="str">
        <f t="array" ref="M106">IFERROR(INDEX(Gantt!$H:$H, MATCH(M$5&amp;"-"&amp;$A106,Gantt!$B:$B,0),1),"")</f>
        <v/>
      </c>
      <c r="N106" s="66" t="str">
        <f t="array" ref="N106">IFERROR(INDEX(Gantt!$C:$C, MATCH(Q$5&amp;"-"&amp;$A106,Gantt!$B:$B,0),1),"")</f>
        <v/>
      </c>
      <c r="O106" s="67" t="str">
        <f t="array" ref="O106">IFERROR(INDEX(Gantt!$D:$D, MATCH(Q$5&amp;"-"&amp;$A106,Gantt!$B:$B,0),1),"")</f>
        <v/>
      </c>
      <c r="P106" s="47"/>
      <c r="Q106" s="68" t="str">
        <f t="array" ref="Q106">IFERROR(INDEX(Gantt!$H:$H, MATCH(Q$5&amp;"-"&amp;$A106,Gantt!$B:$B,0),1),"")</f>
        <v/>
      </c>
      <c r="R106" s="66" t="str">
        <f t="array" ref="R106">IFERROR(INDEX(Gantt!$C:$C, MATCH(U$5&amp;"-"&amp;$A106,Gantt!$B:$B,0),1),"")</f>
        <v/>
      </c>
      <c r="S106" s="67" t="str">
        <f t="array" ref="S106">IFERROR(INDEX(Gantt!$D:$D, MATCH(U$5&amp;"-"&amp;$A106,Gantt!$B:$B,0),1),"")</f>
        <v/>
      </c>
      <c r="T106" s="47"/>
      <c r="U106" s="68" t="str">
        <f t="array" ref="U106">IFERROR(INDEX(Gantt!$H:$H, MATCH(U$5&amp;"-"&amp;$A106,Gantt!$B:$B,0),1),"")</f>
        <v/>
      </c>
      <c r="V106" s="66" t="str">
        <f t="array" ref="V106">IFERROR(INDEX(Gantt!$C:$C, MATCH(Y$5&amp;"-"&amp;$A106,Gantt!$B:$B,0),1),"")</f>
        <v/>
      </c>
      <c r="W106" s="67" t="str">
        <f t="array" ref="W106">IFERROR(INDEX(Gantt!$D:$D, MATCH(Y$5&amp;"-"&amp;$A106,Gantt!$B:$B,0),1),"")</f>
        <v/>
      </c>
      <c r="X106" s="47"/>
      <c r="Y106" s="68" t="str">
        <f t="array" ref="Y106">IFERROR(INDEX(Gantt!$H:$H, MATCH(Y$5&amp;"-"&amp;$A106,Gantt!$B:$B,0),1),"")</f>
        <v/>
      </c>
      <c r="Z106" s="66" t="str">
        <f t="array" ref="Z106">IFERROR(INDEX(Gantt!$C:$C, MATCH(AC$5&amp;"-"&amp;$A106,Gantt!$B:$B,0),1),"")</f>
        <v/>
      </c>
      <c r="AA106" s="67" t="str">
        <f t="array" ref="AA106">IFERROR(INDEX(Gantt!$D:$D, MATCH(AC$5&amp;"-"&amp;$A106,Gantt!$B:$B,0),1),"")</f>
        <v/>
      </c>
      <c r="AB106" s="47"/>
      <c r="AC106" s="68" t="str">
        <f t="array" ref="AC106">IFERROR(INDEX(Gantt!$H:$H, MATCH(AC$5&amp;"-"&amp;$A106,Gantt!$B:$B,0),1),"")</f>
        <v/>
      </c>
      <c r="AD106" s="66" t="str">
        <f t="array" ref="AD106">IFERROR(INDEX(Gantt!$C:$C, MATCH(AG$5&amp;"-"&amp;$A106,Gantt!$B:$B,0),1),"")</f>
        <v/>
      </c>
      <c r="AE106" s="67" t="str">
        <f t="array" ref="AE106">IFERROR(INDEX(Gantt!$D:$D, MATCH(AG$5&amp;"-"&amp;$A106,Gantt!$B:$B,0),1),"")</f>
        <v/>
      </c>
      <c r="AF106" s="47"/>
      <c r="AG106" s="68" t="str">
        <f t="array" ref="AG106">IFERROR(INDEX(Gantt!$H:$H, MATCH(AG$5&amp;"-"&amp;$A106,Gantt!$B:$B,0),1),"")</f>
        <v/>
      </c>
      <c r="AH106" s="66" t="str">
        <f t="array" ref="AH106">IFERROR(INDEX(Gantt!$C:$C, MATCH(AK$5&amp;"-"&amp;$A106,Gantt!$B:$B,0),1),"")</f>
        <v/>
      </c>
      <c r="AI106" s="67" t="str">
        <f t="array" ref="AI106">IFERROR(INDEX(Gantt!$D:$D, MATCH(AK$5&amp;"-"&amp;$A106,Gantt!$B:$B,0),1),"")</f>
        <v/>
      </c>
      <c r="AJ106" s="47"/>
      <c r="AK106" s="68" t="str">
        <f t="array" ref="AK106">IFERROR(INDEX(Gantt!$H:$H, MATCH(AK$5&amp;"-"&amp;$A106,Gantt!$B:$B,0),1),"")</f>
        <v/>
      </c>
    </row>
    <row r="107" spans="1:37" ht="22.5" customHeight="1" x14ac:dyDescent="0.15">
      <c r="A107" s="46">
        <f t="shared" si="0"/>
        <v>26</v>
      </c>
      <c r="B107" s="66" t="str">
        <f t="array" ref="B107">IFERROR(INDEX(Gantt!$C:$C, MATCH(E$5&amp;"-"&amp;$A107,Gantt!$B:$B,0),1),"")</f>
        <v/>
      </c>
      <c r="C107" s="67" t="str">
        <f t="array" ref="C107">IFERROR(INDEX(Gantt!$D:$D, MATCH(E$5&amp;"-"&amp;$A107,Gantt!$B:$B,0),1),"")</f>
        <v/>
      </c>
      <c r="D107" s="47"/>
      <c r="E107" s="69" t="str">
        <f>IFERROR(INDEX(Gantt!$L:$L, MATCH(E$5&amp;"-"&amp;$A107,Gantt!$B:$B,0),1),"")</f>
        <v/>
      </c>
      <c r="F107" s="66" t="str">
        <f t="array" ref="F107">IFERROR(INDEX(Gantt!$C:$C, MATCH(I$5&amp;"-"&amp;$A107,Gantt!$B:$B,0),1),"")</f>
        <v/>
      </c>
      <c r="G107" s="67" t="str">
        <f t="array" ref="G107">IFERROR(INDEX(Gantt!$D:$D, MATCH(I$5&amp;"-"&amp;$A107,Gantt!$B:$B,0),1),"")</f>
        <v/>
      </c>
      <c r="H107" s="47"/>
      <c r="I107" s="69" t="str">
        <f>IFERROR(INDEX(Gantt!$L:$L, MATCH(I$5&amp;"-"&amp;$A107,Gantt!$B:$B,0),1),"")</f>
        <v/>
      </c>
      <c r="J107" s="66" t="str">
        <f t="array" ref="J107">IFERROR(INDEX(Gantt!$C:$C, MATCH(M$5&amp;"-"&amp;$A107,Gantt!$B:$B,0),1),"")</f>
        <v/>
      </c>
      <c r="K107" s="67" t="str">
        <f t="array" ref="K107">IFERROR(INDEX(Gantt!$D:$D, MATCH(M$5&amp;"-"&amp;$A107,Gantt!$B:$B,0),1),"")</f>
        <v/>
      </c>
      <c r="L107" s="47"/>
      <c r="M107" s="69" t="str">
        <f>IFERROR(INDEX(Gantt!$L:$L, MATCH(M$5&amp;"-"&amp;$A107,Gantt!$B:$B,0),1),"")</f>
        <v/>
      </c>
      <c r="N107" s="66" t="str">
        <f t="array" ref="N107">IFERROR(INDEX(Gantt!$C:$C, MATCH(Q$5&amp;"-"&amp;$A107,Gantt!$B:$B,0),1),"")</f>
        <v/>
      </c>
      <c r="O107" s="67" t="str">
        <f t="array" ref="O107">IFERROR(INDEX(Gantt!$D:$D, MATCH(Q$5&amp;"-"&amp;$A107,Gantt!$B:$B,0),1),"")</f>
        <v/>
      </c>
      <c r="P107" s="47"/>
      <c r="Q107" s="69" t="str">
        <f>IFERROR(INDEX(Gantt!$L:$L, MATCH(Q$5&amp;"-"&amp;$A107,Gantt!$B:$B,0),1),"")</f>
        <v/>
      </c>
      <c r="R107" s="66" t="str">
        <f t="array" ref="R107">IFERROR(INDEX(Gantt!$C:$C, MATCH(U$5&amp;"-"&amp;$A107,Gantt!$B:$B,0),1),"")</f>
        <v/>
      </c>
      <c r="S107" s="67" t="str">
        <f t="array" ref="S107">IFERROR(INDEX(Gantt!$D:$D, MATCH(U$5&amp;"-"&amp;$A107,Gantt!$B:$B,0),1),"")</f>
        <v/>
      </c>
      <c r="T107" s="47"/>
      <c r="U107" s="69" t="str">
        <f>IFERROR(INDEX(Gantt!$L:$L, MATCH(U$5&amp;"-"&amp;$A107,Gantt!$B:$B,0),1),"")</f>
        <v/>
      </c>
      <c r="V107" s="66" t="str">
        <f t="array" ref="V107">IFERROR(INDEX(Gantt!$C:$C, MATCH(Y$5&amp;"-"&amp;$A107,Gantt!$B:$B,0),1),"")</f>
        <v/>
      </c>
      <c r="W107" s="67" t="str">
        <f t="array" ref="W107">IFERROR(INDEX(Gantt!$D:$D, MATCH(Y$5&amp;"-"&amp;$A107,Gantt!$B:$B,0),1),"")</f>
        <v/>
      </c>
      <c r="X107" s="47"/>
      <c r="Y107" s="69" t="str">
        <f>IFERROR(INDEX(Gantt!$L:$L, MATCH(Y$5&amp;"-"&amp;$A107,Gantt!$B:$B,0),1),"")</f>
        <v/>
      </c>
      <c r="Z107" s="66" t="str">
        <f t="array" ref="Z107">IFERROR(INDEX(Gantt!$C:$C, MATCH(AC$5&amp;"-"&amp;$A107,Gantt!$B:$B,0),1),"")</f>
        <v/>
      </c>
      <c r="AA107" s="67" t="str">
        <f t="array" ref="AA107">IFERROR(INDEX(Gantt!$D:$D, MATCH(AC$5&amp;"-"&amp;$A107,Gantt!$B:$B,0),1),"")</f>
        <v/>
      </c>
      <c r="AB107" s="47"/>
      <c r="AC107" s="69" t="str">
        <f>IFERROR(INDEX(Gantt!$L:$L, MATCH(AC$5&amp;"-"&amp;$A107,Gantt!$B:$B,0),1),"")</f>
        <v/>
      </c>
      <c r="AD107" s="66" t="str">
        <f t="array" ref="AD107">IFERROR(INDEX(Gantt!$C:$C, MATCH(AG$5&amp;"-"&amp;$A107,Gantt!$B:$B,0),1),"")</f>
        <v/>
      </c>
      <c r="AE107" s="67" t="str">
        <f t="array" ref="AE107">IFERROR(INDEX(Gantt!$D:$D, MATCH(AG$5&amp;"-"&amp;$A107,Gantt!$B:$B,0),1),"")</f>
        <v/>
      </c>
      <c r="AF107" s="47"/>
      <c r="AG107" s="69" t="str">
        <f>IFERROR(INDEX(Gantt!$L:$L, MATCH(AG$5&amp;"-"&amp;$A107,Gantt!$B:$B,0),1),"")</f>
        <v/>
      </c>
      <c r="AH107" s="66" t="str">
        <f t="array" ref="AH107">IFERROR(INDEX(Gantt!$C:$C, MATCH(AK$5&amp;"-"&amp;$A107,Gantt!$B:$B,0),1),"")</f>
        <v/>
      </c>
      <c r="AI107" s="67" t="str">
        <f t="array" ref="AI107">IFERROR(INDEX(Gantt!$D:$D, MATCH(AK$5&amp;"-"&amp;$A107,Gantt!$B:$B,0),1),"")</f>
        <v/>
      </c>
      <c r="AJ107" s="47"/>
      <c r="AK107" s="69" t="str">
        <f>IFERROR(INDEX(Gantt!$L:$L, MATCH(AK$5&amp;"-"&amp;$A107,Gantt!$B:$B,0),1),"")</f>
        <v/>
      </c>
    </row>
    <row r="108" spans="1:37" ht="22.5" customHeight="1" x14ac:dyDescent="0.15">
      <c r="A108" s="46">
        <f t="shared" si="0"/>
        <v>26</v>
      </c>
      <c r="B108" s="66" t="str">
        <f t="array" ref="B108">IFERROR(INDEX(Gantt!$C:$C, MATCH(E$5&amp;"-"&amp;$A108,Gantt!$B:$B,0),1),"")</f>
        <v/>
      </c>
      <c r="C108" s="67" t="str">
        <f t="array" ref="C108">IFERROR(INDEX(Gantt!$D:$D, MATCH(E$5&amp;"-"&amp;$A108,Gantt!$B:$B,0),1),"")</f>
        <v/>
      </c>
      <c r="D108" s="47"/>
      <c r="E108" s="70" t="str">
        <f>IFERROR("Start Date: "&amp;TEXT(INDEX(Gantt!$I:$I, MATCH(E$5&amp;"-"&amp;$A108,Gantt!$B:$B,0),1),IF(DateFmt="EU","dd/mm/yyyy","mm/dd/yyyy")),"")</f>
        <v/>
      </c>
      <c r="F108" s="66" t="str">
        <f t="array" ref="F108">IFERROR(INDEX(Gantt!$C:$C, MATCH(I$5&amp;"-"&amp;$A108,Gantt!$B:$B,0),1),"")</f>
        <v/>
      </c>
      <c r="G108" s="67" t="str">
        <f t="array" ref="G108">IFERROR(INDEX(Gantt!$D:$D, MATCH(I$5&amp;"-"&amp;$A108,Gantt!$B:$B,0),1),"")</f>
        <v/>
      </c>
      <c r="H108" s="47"/>
      <c r="I108" s="70" t="str">
        <f>IFERROR("Start Date: "&amp;TEXT(INDEX(Gantt!$I:$I, MATCH(I$5&amp;"-"&amp;$A108,Gantt!$B:$B,0),1),IF(DateFmt="EU","dd/mm/yyyy","mm/dd/yyyy")),"")</f>
        <v/>
      </c>
      <c r="J108" s="66" t="str">
        <f t="array" ref="J108">IFERROR(INDEX(Gantt!$C:$C, MATCH(M$5&amp;"-"&amp;$A108,Gantt!$B:$B,0),1),"")</f>
        <v/>
      </c>
      <c r="K108" s="67" t="str">
        <f t="array" ref="K108">IFERROR(INDEX(Gantt!$D:$D, MATCH(M$5&amp;"-"&amp;$A108,Gantt!$B:$B,0),1),"")</f>
        <v/>
      </c>
      <c r="L108" s="47"/>
      <c r="M108" s="70" t="str">
        <f>IFERROR("Start Date: "&amp;TEXT(INDEX(Gantt!$I:$I, MATCH(M$5&amp;"-"&amp;$A108,Gantt!$B:$B,0),1),IF(DateFmt="EU","dd/mm/yyyy","mm/dd/yyyy")),"")</f>
        <v/>
      </c>
      <c r="N108" s="66" t="str">
        <f t="array" ref="N108">IFERROR(INDEX(Gantt!$C:$C, MATCH(Q$5&amp;"-"&amp;$A108,Gantt!$B:$B,0),1),"")</f>
        <v/>
      </c>
      <c r="O108" s="67" t="str">
        <f t="array" ref="O108">IFERROR(INDEX(Gantt!$D:$D, MATCH(Q$5&amp;"-"&amp;$A108,Gantt!$B:$B,0),1),"")</f>
        <v/>
      </c>
      <c r="P108" s="47"/>
      <c r="Q108" s="70" t="str">
        <f>IFERROR("Start Date: "&amp;TEXT(INDEX(Gantt!$I:$I, MATCH(Q$5&amp;"-"&amp;$A108,Gantt!$B:$B,0),1),IF(DateFmt="EU","dd/mm/yyyy","mm/dd/yyyy")),"")</f>
        <v/>
      </c>
      <c r="R108" s="66" t="str">
        <f t="array" ref="R108">IFERROR(INDEX(Gantt!$C:$C, MATCH(U$5&amp;"-"&amp;$A108,Gantt!$B:$B,0),1),"")</f>
        <v/>
      </c>
      <c r="S108" s="67" t="str">
        <f t="array" ref="S108">IFERROR(INDEX(Gantt!$D:$D, MATCH(U$5&amp;"-"&amp;$A108,Gantt!$B:$B,0),1),"")</f>
        <v/>
      </c>
      <c r="T108" s="47"/>
      <c r="U108" s="70" t="str">
        <f>IFERROR("Start Date: "&amp;TEXT(INDEX(Gantt!$I:$I, MATCH(U$5&amp;"-"&amp;$A108,Gantt!$B:$B,0),1),IF(DateFmt="EU","dd/mm/yyyy","mm/dd/yyyy")),"")</f>
        <v/>
      </c>
      <c r="V108" s="66" t="str">
        <f t="array" ref="V108">IFERROR(INDEX(Gantt!$C:$C, MATCH(Y$5&amp;"-"&amp;$A108,Gantt!$B:$B,0),1),"")</f>
        <v/>
      </c>
      <c r="W108" s="67" t="str">
        <f t="array" ref="W108">IFERROR(INDEX(Gantt!$D:$D, MATCH(Y$5&amp;"-"&amp;$A108,Gantt!$B:$B,0),1),"")</f>
        <v/>
      </c>
      <c r="X108" s="47"/>
      <c r="Y108" s="70" t="str">
        <f>IFERROR("Start Date: "&amp;TEXT(INDEX(Gantt!$I:$I, MATCH(Y$5&amp;"-"&amp;$A108,Gantt!$B:$B,0),1),IF(DateFmt="EU","dd/mm/yyyy","mm/dd/yyyy")),"")</f>
        <v/>
      </c>
      <c r="Z108" s="66" t="str">
        <f t="array" ref="Z108">IFERROR(INDEX(Gantt!$C:$C, MATCH(AC$5&amp;"-"&amp;$A108,Gantt!$B:$B,0),1),"")</f>
        <v/>
      </c>
      <c r="AA108" s="67" t="str">
        <f t="array" ref="AA108">IFERROR(INDEX(Gantt!$D:$D, MATCH(AC$5&amp;"-"&amp;$A108,Gantt!$B:$B,0),1),"")</f>
        <v/>
      </c>
      <c r="AB108" s="47"/>
      <c r="AC108" s="70" t="str">
        <f>IFERROR("Start Date: "&amp;TEXT(INDEX(Gantt!$I:$I, MATCH(AC$5&amp;"-"&amp;$A108,Gantt!$B:$B,0),1),IF(DateFmt="EU","dd/mm/yyyy","mm/dd/yyyy")),"")</f>
        <v/>
      </c>
      <c r="AD108" s="66" t="str">
        <f t="array" ref="AD108">IFERROR(INDEX(Gantt!$C:$C, MATCH(AG$5&amp;"-"&amp;$A108,Gantt!$B:$B,0),1),"")</f>
        <v/>
      </c>
      <c r="AE108" s="67" t="str">
        <f t="array" ref="AE108">IFERROR(INDEX(Gantt!$D:$D, MATCH(AG$5&amp;"-"&amp;$A108,Gantt!$B:$B,0),1),"")</f>
        <v/>
      </c>
      <c r="AF108" s="47"/>
      <c r="AG108" s="70" t="str">
        <f>IFERROR("Start Date: "&amp;TEXT(INDEX(Gantt!$I:$I, MATCH(AG$5&amp;"-"&amp;$A108,Gantt!$B:$B,0),1),IF(DateFmt="EU","dd/mm/yyyy","mm/dd/yyyy")),"")</f>
        <v/>
      </c>
      <c r="AH108" s="66" t="str">
        <f t="array" ref="AH108">IFERROR(INDEX(Gantt!$C:$C, MATCH(AK$5&amp;"-"&amp;$A108,Gantt!$B:$B,0),1),"")</f>
        <v/>
      </c>
      <c r="AI108" s="67" t="str">
        <f t="array" ref="AI108">IFERROR(INDEX(Gantt!$D:$D, MATCH(AK$5&amp;"-"&amp;$A108,Gantt!$B:$B,0),1),"")</f>
        <v/>
      </c>
      <c r="AJ108" s="47"/>
      <c r="AK108" s="70" t="str">
        <f>IFERROR("Start Date: "&amp;TEXT(INDEX(Gantt!$I:$I, MATCH(AK$5&amp;"-"&amp;$A108,Gantt!$B:$B,0),1),IF(DateFmt="EU","dd/mm/yyyy","mm/dd/yyyy")),"")</f>
        <v/>
      </c>
    </row>
    <row r="109" spans="1:37" ht="22.5" customHeight="1" x14ac:dyDescent="0.15">
      <c r="A109" s="46">
        <f t="shared" si="0"/>
        <v>26</v>
      </c>
      <c r="B109" s="66" t="str">
        <f t="array" ref="B109">IFERROR(INDEX(Gantt!$C:$C, MATCH(E$5&amp;"-"&amp;$A109,Gantt!$B:$B,0),1),"")</f>
        <v/>
      </c>
      <c r="C109" s="67" t="str">
        <f t="array" ref="C109">IFERROR(INDEX(Gantt!$D:$D, MATCH(E$5&amp;"-"&amp;$A109,Gantt!$B:$B,0),1),"")</f>
        <v/>
      </c>
      <c r="D109" s="47"/>
      <c r="E109" s="71" t="str">
        <f>IFERROR("End Date: "&amp;TEXT(INDEX(Gantt!$J:$J, MATCH(E$5&amp;"-"&amp;$A109,Gantt!$B:$B,0),1),IF(DateFmt="EU","dd/mm/yyyy","mm/dd/yyyy")),"")</f>
        <v/>
      </c>
      <c r="F109" s="66" t="str">
        <f t="array" ref="F109">IFERROR(INDEX(Gantt!$C:$C, MATCH(I$5&amp;"-"&amp;$A109,Gantt!$B:$B,0),1),"")</f>
        <v/>
      </c>
      <c r="G109" s="67" t="str">
        <f t="array" ref="G109">IFERROR(INDEX(Gantt!$D:$D, MATCH(I$5&amp;"-"&amp;$A109,Gantt!$B:$B,0),1),"")</f>
        <v/>
      </c>
      <c r="H109" s="47"/>
      <c r="I109" s="71" t="str">
        <f>IFERROR("End Date: "&amp;TEXT(INDEX(Gantt!$J:$J, MATCH(I$5&amp;"-"&amp;$A109,Gantt!$B:$B,0),1),IF(DateFmt="EU","dd/mm/yyyy","mm/dd/yyyy")),"")</f>
        <v/>
      </c>
      <c r="J109" s="66" t="str">
        <f t="array" ref="J109">IFERROR(INDEX(Gantt!$C:$C, MATCH(M$5&amp;"-"&amp;$A109,Gantt!$B:$B,0),1),"")</f>
        <v/>
      </c>
      <c r="K109" s="67" t="str">
        <f t="array" ref="K109">IFERROR(INDEX(Gantt!$D:$D, MATCH(M$5&amp;"-"&amp;$A109,Gantt!$B:$B,0),1),"")</f>
        <v/>
      </c>
      <c r="L109" s="47"/>
      <c r="M109" s="71" t="str">
        <f>IFERROR("End Date: "&amp;TEXT(INDEX(Gantt!$J:$J, MATCH(M$5&amp;"-"&amp;$A109,Gantt!$B:$B,0),1),IF(DateFmt="EU","dd/mm/yyyy","mm/dd/yyyy")),"")</f>
        <v/>
      </c>
      <c r="N109" s="66" t="str">
        <f t="array" ref="N109">IFERROR(INDEX(Gantt!$C:$C, MATCH(Q$5&amp;"-"&amp;$A109,Gantt!$B:$B,0),1),"")</f>
        <v/>
      </c>
      <c r="O109" s="67" t="str">
        <f t="array" ref="O109">IFERROR(INDEX(Gantt!$D:$D, MATCH(Q$5&amp;"-"&amp;$A109,Gantt!$B:$B,0),1),"")</f>
        <v/>
      </c>
      <c r="P109" s="47"/>
      <c r="Q109" s="71" t="str">
        <f>IFERROR("End Date: "&amp;TEXT(INDEX(Gantt!$J:$J, MATCH(Q$5&amp;"-"&amp;$A109,Gantt!$B:$B,0),1),IF(DateFmt="EU","dd/mm/yyyy","mm/dd/yyyy")),"")</f>
        <v/>
      </c>
      <c r="R109" s="66" t="str">
        <f t="array" ref="R109">IFERROR(INDEX(Gantt!$C:$C, MATCH(U$5&amp;"-"&amp;$A109,Gantt!$B:$B,0),1),"")</f>
        <v/>
      </c>
      <c r="S109" s="67" t="str">
        <f t="array" ref="S109">IFERROR(INDEX(Gantt!$D:$D, MATCH(U$5&amp;"-"&amp;$A109,Gantt!$B:$B,0),1),"")</f>
        <v/>
      </c>
      <c r="T109" s="47"/>
      <c r="U109" s="71" t="str">
        <f>IFERROR("End Date: "&amp;TEXT(INDEX(Gantt!$J:$J, MATCH(U$5&amp;"-"&amp;$A109,Gantt!$B:$B,0),1),IF(DateFmt="EU","dd/mm/yyyy","mm/dd/yyyy")),"")</f>
        <v/>
      </c>
      <c r="V109" s="66" t="str">
        <f t="array" ref="V109">IFERROR(INDEX(Gantt!$C:$C, MATCH(Y$5&amp;"-"&amp;$A109,Gantt!$B:$B,0),1),"")</f>
        <v/>
      </c>
      <c r="W109" s="67" t="str">
        <f t="array" ref="W109">IFERROR(INDEX(Gantt!$D:$D, MATCH(Y$5&amp;"-"&amp;$A109,Gantt!$B:$B,0),1),"")</f>
        <v/>
      </c>
      <c r="X109" s="47"/>
      <c r="Y109" s="71" t="str">
        <f>IFERROR("End Date: "&amp;TEXT(INDEX(Gantt!$J:$J, MATCH(Y$5&amp;"-"&amp;$A109,Gantt!$B:$B,0),1),IF(DateFmt="EU","dd/mm/yyyy","mm/dd/yyyy")),"")</f>
        <v/>
      </c>
      <c r="Z109" s="66" t="str">
        <f t="array" ref="Z109">IFERROR(INDEX(Gantt!$C:$C, MATCH(AC$5&amp;"-"&amp;$A109,Gantt!$B:$B,0),1),"")</f>
        <v/>
      </c>
      <c r="AA109" s="67" t="str">
        <f t="array" ref="AA109">IFERROR(INDEX(Gantt!$D:$D, MATCH(AC$5&amp;"-"&amp;$A109,Gantt!$B:$B,0),1),"")</f>
        <v/>
      </c>
      <c r="AB109" s="47"/>
      <c r="AC109" s="71" t="str">
        <f>IFERROR("End Date: "&amp;TEXT(INDEX(Gantt!$J:$J, MATCH(AC$5&amp;"-"&amp;$A109,Gantt!$B:$B,0),1),IF(DateFmt="EU","dd/mm/yyyy","mm/dd/yyyy")),"")</f>
        <v/>
      </c>
      <c r="AD109" s="66" t="str">
        <f t="array" ref="AD109">IFERROR(INDEX(Gantt!$C:$C, MATCH(AG$5&amp;"-"&amp;$A109,Gantt!$B:$B,0),1),"")</f>
        <v/>
      </c>
      <c r="AE109" s="67" t="str">
        <f t="array" ref="AE109">IFERROR(INDEX(Gantt!$D:$D, MATCH(AG$5&amp;"-"&amp;$A109,Gantt!$B:$B,0),1),"")</f>
        <v/>
      </c>
      <c r="AF109" s="47"/>
      <c r="AG109" s="71" t="str">
        <f>IFERROR("End Date: "&amp;TEXT(INDEX(Gantt!$J:$J, MATCH(AG$5&amp;"-"&amp;$A109,Gantt!$B:$B,0),1),IF(DateFmt="EU","dd/mm/yyyy","mm/dd/yyyy")),"")</f>
        <v/>
      </c>
      <c r="AH109" s="66" t="str">
        <f t="array" ref="AH109">IFERROR(INDEX(Gantt!$C:$C, MATCH(AK$5&amp;"-"&amp;$A109,Gantt!$B:$B,0),1),"")</f>
        <v/>
      </c>
      <c r="AI109" s="67" t="str">
        <f t="array" ref="AI109">IFERROR(INDEX(Gantt!$D:$D, MATCH(AK$5&amp;"-"&amp;$A109,Gantt!$B:$B,0),1),"")</f>
        <v/>
      </c>
      <c r="AJ109" s="47"/>
      <c r="AK109" s="71" t="str">
        <f>IFERROR("End Date: "&amp;TEXT(INDEX(Gantt!$J:$J, MATCH(AK$5&amp;"-"&amp;$A109,Gantt!$B:$B,0),1),IF(DateFmt="EU","dd/mm/yyyy","mm/dd/yyyy")),"")</f>
        <v/>
      </c>
    </row>
    <row r="110" spans="1:37" ht="22.5" customHeight="1" x14ac:dyDescent="0.15">
      <c r="A110" s="65">
        <f t="shared" si="0"/>
        <v>27</v>
      </c>
      <c r="B110" s="66" t="str">
        <f t="array" ref="B110">IFERROR(INDEX(Gantt!$C:$C, MATCH(E$5&amp;"-"&amp;$A110,Gantt!$B:$B,0),1),"")</f>
        <v/>
      </c>
      <c r="C110" s="67" t="str">
        <f t="array" ref="C110">IFERROR(INDEX(Gantt!$D:$D, MATCH(E$5&amp;"-"&amp;$A110,Gantt!$B:$B,0),1),"")</f>
        <v/>
      </c>
      <c r="D110" s="47"/>
      <c r="E110" s="68" t="str">
        <f t="array" ref="E110">IFERROR(INDEX(Gantt!$H:$H, MATCH(E$5&amp;"-"&amp;$A110,Gantt!$B:$B,0),1),"")</f>
        <v/>
      </c>
      <c r="F110" s="66" t="str">
        <f t="array" ref="F110">IFERROR(INDEX(Gantt!$C:$C, MATCH(I$5&amp;"-"&amp;$A110,Gantt!$B:$B,0),1),"")</f>
        <v/>
      </c>
      <c r="G110" s="67" t="str">
        <f t="array" ref="G110">IFERROR(INDEX(Gantt!$D:$D, MATCH(I$5&amp;"-"&amp;$A110,Gantt!$B:$B,0),1),"")</f>
        <v/>
      </c>
      <c r="H110" s="47"/>
      <c r="I110" s="68" t="str">
        <f t="array" ref="I110">IFERROR(INDEX(Gantt!$H:$H, MATCH(I$5&amp;"-"&amp;$A110,Gantt!$B:$B,0),1),"")</f>
        <v/>
      </c>
      <c r="J110" s="66" t="str">
        <f t="array" ref="J110">IFERROR(INDEX(Gantt!$C:$C, MATCH(M$5&amp;"-"&amp;$A110,Gantt!$B:$B,0),1),"")</f>
        <v/>
      </c>
      <c r="K110" s="67" t="str">
        <f t="array" ref="K110">IFERROR(INDEX(Gantt!$D:$D, MATCH(M$5&amp;"-"&amp;$A110,Gantt!$B:$B,0),1),"")</f>
        <v/>
      </c>
      <c r="L110" s="47"/>
      <c r="M110" s="68" t="str">
        <f t="array" ref="M110">IFERROR(INDEX(Gantt!$H:$H, MATCH(M$5&amp;"-"&amp;$A110,Gantt!$B:$B,0),1),"")</f>
        <v/>
      </c>
      <c r="N110" s="66" t="str">
        <f t="array" ref="N110">IFERROR(INDEX(Gantt!$C:$C, MATCH(Q$5&amp;"-"&amp;$A110,Gantt!$B:$B,0),1),"")</f>
        <v/>
      </c>
      <c r="O110" s="67" t="str">
        <f t="array" ref="O110">IFERROR(INDEX(Gantt!$D:$D, MATCH(Q$5&amp;"-"&amp;$A110,Gantt!$B:$B,0),1),"")</f>
        <v/>
      </c>
      <c r="P110" s="47"/>
      <c r="Q110" s="68" t="str">
        <f t="array" ref="Q110">IFERROR(INDEX(Gantt!$H:$H, MATCH(Q$5&amp;"-"&amp;$A110,Gantt!$B:$B,0),1),"")</f>
        <v/>
      </c>
      <c r="R110" s="66" t="str">
        <f t="array" ref="R110">IFERROR(INDEX(Gantt!$C:$C, MATCH(U$5&amp;"-"&amp;$A110,Gantt!$B:$B,0),1),"")</f>
        <v/>
      </c>
      <c r="S110" s="67" t="str">
        <f t="array" ref="S110">IFERROR(INDEX(Gantt!$D:$D, MATCH(U$5&amp;"-"&amp;$A110,Gantt!$B:$B,0),1),"")</f>
        <v/>
      </c>
      <c r="T110" s="47"/>
      <c r="U110" s="68" t="str">
        <f t="array" ref="U110">IFERROR(INDEX(Gantt!$H:$H, MATCH(U$5&amp;"-"&amp;$A110,Gantt!$B:$B,0),1),"")</f>
        <v/>
      </c>
      <c r="V110" s="66" t="str">
        <f t="array" ref="V110">IFERROR(INDEX(Gantt!$C:$C, MATCH(Y$5&amp;"-"&amp;$A110,Gantt!$B:$B,0),1),"")</f>
        <v/>
      </c>
      <c r="W110" s="67" t="str">
        <f t="array" ref="W110">IFERROR(INDEX(Gantt!$D:$D, MATCH(Y$5&amp;"-"&amp;$A110,Gantt!$B:$B,0),1),"")</f>
        <v/>
      </c>
      <c r="X110" s="47"/>
      <c r="Y110" s="68" t="str">
        <f t="array" ref="Y110">IFERROR(INDEX(Gantt!$H:$H, MATCH(Y$5&amp;"-"&amp;$A110,Gantt!$B:$B,0),1),"")</f>
        <v/>
      </c>
      <c r="Z110" s="66" t="str">
        <f t="array" ref="Z110">IFERROR(INDEX(Gantt!$C:$C, MATCH(AC$5&amp;"-"&amp;$A110,Gantt!$B:$B,0),1),"")</f>
        <v/>
      </c>
      <c r="AA110" s="67" t="str">
        <f t="array" ref="AA110">IFERROR(INDEX(Gantt!$D:$D, MATCH(AC$5&amp;"-"&amp;$A110,Gantt!$B:$B,0),1),"")</f>
        <v/>
      </c>
      <c r="AB110" s="47"/>
      <c r="AC110" s="68" t="str">
        <f t="array" ref="AC110">IFERROR(INDEX(Gantt!$H:$H, MATCH(AC$5&amp;"-"&amp;$A110,Gantt!$B:$B,0),1),"")</f>
        <v/>
      </c>
      <c r="AD110" s="66" t="str">
        <f t="array" ref="AD110">IFERROR(INDEX(Gantt!$C:$C, MATCH(AG$5&amp;"-"&amp;$A110,Gantt!$B:$B,0),1),"")</f>
        <v/>
      </c>
      <c r="AE110" s="67" t="str">
        <f t="array" ref="AE110">IFERROR(INDEX(Gantt!$D:$D, MATCH(AG$5&amp;"-"&amp;$A110,Gantt!$B:$B,0),1),"")</f>
        <v/>
      </c>
      <c r="AF110" s="47"/>
      <c r="AG110" s="68" t="str">
        <f t="array" ref="AG110">IFERROR(INDEX(Gantt!$H:$H, MATCH(AG$5&amp;"-"&amp;$A110,Gantt!$B:$B,0),1),"")</f>
        <v/>
      </c>
      <c r="AH110" s="66" t="str">
        <f t="array" ref="AH110">IFERROR(INDEX(Gantt!$C:$C, MATCH(AK$5&amp;"-"&amp;$A110,Gantt!$B:$B,0),1),"")</f>
        <v/>
      </c>
      <c r="AI110" s="67" t="str">
        <f t="array" ref="AI110">IFERROR(INDEX(Gantt!$D:$D, MATCH(AK$5&amp;"-"&amp;$A110,Gantt!$B:$B,0),1),"")</f>
        <v/>
      </c>
      <c r="AJ110" s="47"/>
      <c r="AK110" s="68" t="str">
        <f t="array" ref="AK110">IFERROR(INDEX(Gantt!$H:$H, MATCH(AK$5&amp;"-"&amp;$A110,Gantt!$B:$B,0),1),"")</f>
        <v/>
      </c>
    </row>
    <row r="111" spans="1:37" ht="22.5" customHeight="1" x14ac:dyDescent="0.15">
      <c r="A111" s="46">
        <f t="shared" si="0"/>
        <v>27</v>
      </c>
      <c r="B111" s="66" t="str">
        <f t="array" ref="B111">IFERROR(INDEX(Gantt!$C:$C, MATCH(E$5&amp;"-"&amp;$A111,Gantt!$B:$B,0),1),"")</f>
        <v/>
      </c>
      <c r="C111" s="67" t="str">
        <f t="array" ref="C111">IFERROR(INDEX(Gantt!$D:$D, MATCH(E$5&amp;"-"&amp;$A111,Gantt!$B:$B,0),1),"")</f>
        <v/>
      </c>
      <c r="D111" s="47"/>
      <c r="E111" s="69" t="str">
        <f>IFERROR(INDEX(Gantt!$L:$L, MATCH(E$5&amp;"-"&amp;$A111,Gantt!$B:$B,0),1),"")</f>
        <v/>
      </c>
      <c r="F111" s="66" t="str">
        <f t="array" ref="F111">IFERROR(INDEX(Gantt!$C:$C, MATCH(I$5&amp;"-"&amp;$A111,Gantt!$B:$B,0),1),"")</f>
        <v/>
      </c>
      <c r="G111" s="67" t="str">
        <f t="array" ref="G111">IFERROR(INDEX(Gantt!$D:$D, MATCH(I$5&amp;"-"&amp;$A111,Gantt!$B:$B,0),1),"")</f>
        <v/>
      </c>
      <c r="H111" s="47"/>
      <c r="I111" s="69" t="str">
        <f>IFERROR(INDEX(Gantt!$L:$L, MATCH(I$5&amp;"-"&amp;$A111,Gantt!$B:$B,0),1),"")</f>
        <v/>
      </c>
      <c r="J111" s="66" t="str">
        <f t="array" ref="J111">IFERROR(INDEX(Gantt!$C:$C, MATCH(M$5&amp;"-"&amp;$A111,Gantt!$B:$B,0),1),"")</f>
        <v/>
      </c>
      <c r="K111" s="67" t="str">
        <f t="array" ref="K111">IFERROR(INDEX(Gantt!$D:$D, MATCH(M$5&amp;"-"&amp;$A111,Gantt!$B:$B,0),1),"")</f>
        <v/>
      </c>
      <c r="L111" s="47"/>
      <c r="M111" s="69" t="str">
        <f>IFERROR(INDEX(Gantt!$L:$L, MATCH(M$5&amp;"-"&amp;$A111,Gantt!$B:$B,0),1),"")</f>
        <v/>
      </c>
      <c r="N111" s="66" t="str">
        <f t="array" ref="N111">IFERROR(INDEX(Gantt!$C:$C, MATCH(Q$5&amp;"-"&amp;$A111,Gantt!$B:$B,0),1),"")</f>
        <v/>
      </c>
      <c r="O111" s="67" t="str">
        <f t="array" ref="O111">IFERROR(INDEX(Gantt!$D:$D, MATCH(Q$5&amp;"-"&amp;$A111,Gantt!$B:$B,0),1),"")</f>
        <v/>
      </c>
      <c r="P111" s="47"/>
      <c r="Q111" s="69" t="str">
        <f>IFERROR(INDEX(Gantt!$L:$L, MATCH(Q$5&amp;"-"&amp;$A111,Gantt!$B:$B,0),1),"")</f>
        <v/>
      </c>
      <c r="R111" s="66" t="str">
        <f t="array" ref="R111">IFERROR(INDEX(Gantt!$C:$C, MATCH(U$5&amp;"-"&amp;$A111,Gantt!$B:$B,0),1),"")</f>
        <v/>
      </c>
      <c r="S111" s="67" t="str">
        <f t="array" ref="S111">IFERROR(INDEX(Gantt!$D:$D, MATCH(U$5&amp;"-"&amp;$A111,Gantt!$B:$B,0),1),"")</f>
        <v/>
      </c>
      <c r="T111" s="47"/>
      <c r="U111" s="69" t="str">
        <f>IFERROR(INDEX(Gantt!$L:$L, MATCH(U$5&amp;"-"&amp;$A111,Gantt!$B:$B,0),1),"")</f>
        <v/>
      </c>
      <c r="V111" s="66" t="str">
        <f t="array" ref="V111">IFERROR(INDEX(Gantt!$C:$C, MATCH(Y$5&amp;"-"&amp;$A111,Gantt!$B:$B,0),1),"")</f>
        <v/>
      </c>
      <c r="W111" s="67" t="str">
        <f t="array" ref="W111">IFERROR(INDEX(Gantt!$D:$D, MATCH(Y$5&amp;"-"&amp;$A111,Gantt!$B:$B,0),1),"")</f>
        <v/>
      </c>
      <c r="X111" s="47"/>
      <c r="Y111" s="69" t="str">
        <f>IFERROR(INDEX(Gantt!$L:$L, MATCH(Y$5&amp;"-"&amp;$A111,Gantt!$B:$B,0),1),"")</f>
        <v/>
      </c>
      <c r="Z111" s="66" t="str">
        <f t="array" ref="Z111">IFERROR(INDEX(Gantt!$C:$C, MATCH(AC$5&amp;"-"&amp;$A111,Gantt!$B:$B,0),1),"")</f>
        <v/>
      </c>
      <c r="AA111" s="67" t="str">
        <f t="array" ref="AA111">IFERROR(INDEX(Gantt!$D:$D, MATCH(AC$5&amp;"-"&amp;$A111,Gantt!$B:$B,0),1),"")</f>
        <v/>
      </c>
      <c r="AB111" s="47"/>
      <c r="AC111" s="69" t="str">
        <f>IFERROR(INDEX(Gantt!$L:$L, MATCH(AC$5&amp;"-"&amp;$A111,Gantt!$B:$B,0),1),"")</f>
        <v/>
      </c>
      <c r="AD111" s="66" t="str">
        <f t="array" ref="AD111">IFERROR(INDEX(Gantt!$C:$C, MATCH(AG$5&amp;"-"&amp;$A111,Gantt!$B:$B,0),1),"")</f>
        <v/>
      </c>
      <c r="AE111" s="67" t="str">
        <f t="array" ref="AE111">IFERROR(INDEX(Gantt!$D:$D, MATCH(AG$5&amp;"-"&amp;$A111,Gantt!$B:$B,0),1),"")</f>
        <v/>
      </c>
      <c r="AF111" s="47"/>
      <c r="AG111" s="69" t="str">
        <f>IFERROR(INDEX(Gantt!$L:$L, MATCH(AG$5&amp;"-"&amp;$A111,Gantt!$B:$B,0),1),"")</f>
        <v/>
      </c>
      <c r="AH111" s="66" t="str">
        <f t="array" ref="AH111">IFERROR(INDEX(Gantt!$C:$C, MATCH(AK$5&amp;"-"&amp;$A111,Gantt!$B:$B,0),1),"")</f>
        <v/>
      </c>
      <c r="AI111" s="67" t="str">
        <f t="array" ref="AI111">IFERROR(INDEX(Gantt!$D:$D, MATCH(AK$5&amp;"-"&amp;$A111,Gantt!$B:$B,0),1),"")</f>
        <v/>
      </c>
      <c r="AJ111" s="47"/>
      <c r="AK111" s="69" t="str">
        <f>IFERROR(INDEX(Gantt!$L:$L, MATCH(AK$5&amp;"-"&amp;$A111,Gantt!$B:$B,0),1),"")</f>
        <v/>
      </c>
    </row>
    <row r="112" spans="1:37" ht="22.5" customHeight="1" x14ac:dyDescent="0.15">
      <c r="A112" s="46">
        <f t="shared" si="0"/>
        <v>27</v>
      </c>
      <c r="B112" s="66" t="str">
        <f t="array" ref="B112">IFERROR(INDEX(Gantt!$C:$C, MATCH(E$5&amp;"-"&amp;$A112,Gantt!$B:$B,0),1),"")</f>
        <v/>
      </c>
      <c r="C112" s="67" t="str">
        <f t="array" ref="C112">IFERROR(INDEX(Gantt!$D:$D, MATCH(E$5&amp;"-"&amp;$A112,Gantt!$B:$B,0),1),"")</f>
        <v/>
      </c>
      <c r="D112" s="47"/>
      <c r="E112" s="70" t="str">
        <f>IFERROR("Start Date: "&amp;TEXT(INDEX(Gantt!$I:$I, MATCH(E$5&amp;"-"&amp;$A112,Gantt!$B:$B,0),1),IF(DateFmt="EU","dd/mm/yyyy","mm/dd/yyyy")),"")</f>
        <v/>
      </c>
      <c r="F112" s="66" t="str">
        <f t="array" ref="F112">IFERROR(INDEX(Gantt!$C:$C, MATCH(I$5&amp;"-"&amp;$A112,Gantt!$B:$B,0),1),"")</f>
        <v/>
      </c>
      <c r="G112" s="67" t="str">
        <f t="array" ref="G112">IFERROR(INDEX(Gantt!$D:$D, MATCH(I$5&amp;"-"&amp;$A112,Gantt!$B:$B,0),1),"")</f>
        <v/>
      </c>
      <c r="H112" s="47"/>
      <c r="I112" s="70" t="str">
        <f>IFERROR("Start Date: "&amp;TEXT(INDEX(Gantt!$I:$I, MATCH(I$5&amp;"-"&amp;$A112,Gantt!$B:$B,0),1),IF(DateFmt="EU","dd/mm/yyyy","mm/dd/yyyy")),"")</f>
        <v/>
      </c>
      <c r="J112" s="66" t="str">
        <f t="array" ref="J112">IFERROR(INDEX(Gantt!$C:$C, MATCH(M$5&amp;"-"&amp;$A112,Gantt!$B:$B,0),1),"")</f>
        <v/>
      </c>
      <c r="K112" s="67" t="str">
        <f t="array" ref="K112">IFERROR(INDEX(Gantt!$D:$D, MATCH(M$5&amp;"-"&amp;$A112,Gantt!$B:$B,0),1),"")</f>
        <v/>
      </c>
      <c r="L112" s="47"/>
      <c r="M112" s="70" t="str">
        <f>IFERROR("Start Date: "&amp;TEXT(INDEX(Gantt!$I:$I, MATCH(M$5&amp;"-"&amp;$A112,Gantt!$B:$B,0),1),IF(DateFmt="EU","dd/mm/yyyy","mm/dd/yyyy")),"")</f>
        <v/>
      </c>
      <c r="N112" s="66" t="str">
        <f t="array" ref="N112">IFERROR(INDEX(Gantt!$C:$C, MATCH(Q$5&amp;"-"&amp;$A112,Gantt!$B:$B,0),1),"")</f>
        <v/>
      </c>
      <c r="O112" s="67" t="str">
        <f t="array" ref="O112">IFERROR(INDEX(Gantt!$D:$D, MATCH(Q$5&amp;"-"&amp;$A112,Gantt!$B:$B,0),1),"")</f>
        <v/>
      </c>
      <c r="P112" s="47"/>
      <c r="Q112" s="70" t="str">
        <f>IFERROR("Start Date: "&amp;TEXT(INDEX(Gantt!$I:$I, MATCH(Q$5&amp;"-"&amp;$A112,Gantt!$B:$B,0),1),IF(DateFmt="EU","dd/mm/yyyy","mm/dd/yyyy")),"")</f>
        <v/>
      </c>
      <c r="R112" s="66" t="str">
        <f t="array" ref="R112">IFERROR(INDEX(Gantt!$C:$C, MATCH(U$5&amp;"-"&amp;$A112,Gantt!$B:$B,0),1),"")</f>
        <v/>
      </c>
      <c r="S112" s="67" t="str">
        <f t="array" ref="S112">IFERROR(INDEX(Gantt!$D:$D, MATCH(U$5&amp;"-"&amp;$A112,Gantt!$B:$B,0),1),"")</f>
        <v/>
      </c>
      <c r="T112" s="47"/>
      <c r="U112" s="70" t="str">
        <f>IFERROR("Start Date: "&amp;TEXT(INDEX(Gantt!$I:$I, MATCH(U$5&amp;"-"&amp;$A112,Gantt!$B:$B,0),1),IF(DateFmt="EU","dd/mm/yyyy","mm/dd/yyyy")),"")</f>
        <v/>
      </c>
      <c r="V112" s="66" t="str">
        <f t="array" ref="V112">IFERROR(INDEX(Gantt!$C:$C, MATCH(Y$5&amp;"-"&amp;$A112,Gantt!$B:$B,0),1),"")</f>
        <v/>
      </c>
      <c r="W112" s="67" t="str">
        <f t="array" ref="W112">IFERROR(INDEX(Gantt!$D:$D, MATCH(Y$5&amp;"-"&amp;$A112,Gantt!$B:$B,0),1),"")</f>
        <v/>
      </c>
      <c r="X112" s="47"/>
      <c r="Y112" s="70" t="str">
        <f>IFERROR("Start Date: "&amp;TEXT(INDEX(Gantt!$I:$I, MATCH(Y$5&amp;"-"&amp;$A112,Gantt!$B:$B,0),1),IF(DateFmt="EU","dd/mm/yyyy","mm/dd/yyyy")),"")</f>
        <v/>
      </c>
      <c r="Z112" s="66" t="str">
        <f t="array" ref="Z112">IFERROR(INDEX(Gantt!$C:$C, MATCH(AC$5&amp;"-"&amp;$A112,Gantt!$B:$B,0),1),"")</f>
        <v/>
      </c>
      <c r="AA112" s="67" t="str">
        <f t="array" ref="AA112">IFERROR(INDEX(Gantt!$D:$D, MATCH(AC$5&amp;"-"&amp;$A112,Gantt!$B:$B,0),1),"")</f>
        <v/>
      </c>
      <c r="AB112" s="47"/>
      <c r="AC112" s="70" t="str">
        <f>IFERROR("Start Date: "&amp;TEXT(INDEX(Gantt!$I:$I, MATCH(AC$5&amp;"-"&amp;$A112,Gantt!$B:$B,0),1),IF(DateFmt="EU","dd/mm/yyyy","mm/dd/yyyy")),"")</f>
        <v/>
      </c>
      <c r="AD112" s="66" t="str">
        <f t="array" ref="AD112">IFERROR(INDEX(Gantt!$C:$C, MATCH(AG$5&amp;"-"&amp;$A112,Gantt!$B:$B,0),1),"")</f>
        <v/>
      </c>
      <c r="AE112" s="67" t="str">
        <f t="array" ref="AE112">IFERROR(INDEX(Gantt!$D:$D, MATCH(AG$5&amp;"-"&amp;$A112,Gantt!$B:$B,0),1),"")</f>
        <v/>
      </c>
      <c r="AF112" s="47"/>
      <c r="AG112" s="70" t="str">
        <f>IFERROR("Start Date: "&amp;TEXT(INDEX(Gantt!$I:$I, MATCH(AG$5&amp;"-"&amp;$A112,Gantt!$B:$B,0),1),IF(DateFmt="EU","dd/mm/yyyy","mm/dd/yyyy")),"")</f>
        <v/>
      </c>
      <c r="AH112" s="66" t="str">
        <f t="array" ref="AH112">IFERROR(INDEX(Gantt!$C:$C, MATCH(AK$5&amp;"-"&amp;$A112,Gantt!$B:$B,0),1),"")</f>
        <v/>
      </c>
      <c r="AI112" s="67" t="str">
        <f t="array" ref="AI112">IFERROR(INDEX(Gantt!$D:$D, MATCH(AK$5&amp;"-"&amp;$A112,Gantt!$B:$B,0),1),"")</f>
        <v/>
      </c>
      <c r="AJ112" s="47"/>
      <c r="AK112" s="70" t="str">
        <f>IFERROR("Start Date: "&amp;TEXT(INDEX(Gantt!$I:$I, MATCH(AK$5&amp;"-"&amp;$A112,Gantt!$B:$B,0),1),IF(DateFmt="EU","dd/mm/yyyy","mm/dd/yyyy")),"")</f>
        <v/>
      </c>
    </row>
    <row r="113" spans="1:37" ht="22.5" customHeight="1" x14ac:dyDescent="0.15">
      <c r="A113" s="46">
        <f t="shared" si="0"/>
        <v>27</v>
      </c>
      <c r="B113" s="66" t="str">
        <f t="array" ref="B113">IFERROR(INDEX(Gantt!$C:$C, MATCH(E$5&amp;"-"&amp;$A113,Gantt!$B:$B,0),1),"")</f>
        <v/>
      </c>
      <c r="C113" s="67" t="str">
        <f t="array" ref="C113">IFERROR(INDEX(Gantt!$D:$D, MATCH(E$5&amp;"-"&amp;$A113,Gantt!$B:$B,0),1),"")</f>
        <v/>
      </c>
      <c r="D113" s="47"/>
      <c r="E113" s="71" t="str">
        <f>IFERROR("End Date: "&amp;TEXT(INDEX(Gantt!$J:$J, MATCH(E$5&amp;"-"&amp;$A113,Gantt!$B:$B,0),1),IF(DateFmt="EU","dd/mm/yyyy","mm/dd/yyyy")),"")</f>
        <v/>
      </c>
      <c r="F113" s="66" t="str">
        <f t="array" ref="F113">IFERROR(INDEX(Gantt!$C:$C, MATCH(I$5&amp;"-"&amp;$A113,Gantt!$B:$B,0),1),"")</f>
        <v/>
      </c>
      <c r="G113" s="67" t="str">
        <f t="array" ref="G113">IFERROR(INDEX(Gantt!$D:$D, MATCH(I$5&amp;"-"&amp;$A113,Gantt!$B:$B,0),1),"")</f>
        <v/>
      </c>
      <c r="H113" s="47"/>
      <c r="I113" s="71" t="str">
        <f>IFERROR("End Date: "&amp;TEXT(INDEX(Gantt!$J:$J, MATCH(I$5&amp;"-"&amp;$A113,Gantt!$B:$B,0),1),IF(DateFmt="EU","dd/mm/yyyy","mm/dd/yyyy")),"")</f>
        <v/>
      </c>
      <c r="J113" s="66" t="str">
        <f t="array" ref="J113">IFERROR(INDEX(Gantt!$C:$C, MATCH(M$5&amp;"-"&amp;$A113,Gantt!$B:$B,0),1),"")</f>
        <v/>
      </c>
      <c r="K113" s="67" t="str">
        <f t="array" ref="K113">IFERROR(INDEX(Gantt!$D:$D, MATCH(M$5&amp;"-"&amp;$A113,Gantt!$B:$B,0),1),"")</f>
        <v/>
      </c>
      <c r="L113" s="47"/>
      <c r="M113" s="71" t="str">
        <f>IFERROR("End Date: "&amp;TEXT(INDEX(Gantt!$J:$J, MATCH(M$5&amp;"-"&amp;$A113,Gantt!$B:$B,0),1),IF(DateFmt="EU","dd/mm/yyyy","mm/dd/yyyy")),"")</f>
        <v/>
      </c>
      <c r="N113" s="66" t="str">
        <f t="array" ref="N113">IFERROR(INDEX(Gantt!$C:$C, MATCH(Q$5&amp;"-"&amp;$A113,Gantt!$B:$B,0),1),"")</f>
        <v/>
      </c>
      <c r="O113" s="67" t="str">
        <f t="array" ref="O113">IFERROR(INDEX(Gantt!$D:$D, MATCH(Q$5&amp;"-"&amp;$A113,Gantt!$B:$B,0),1),"")</f>
        <v/>
      </c>
      <c r="P113" s="47"/>
      <c r="Q113" s="71" t="str">
        <f>IFERROR("End Date: "&amp;TEXT(INDEX(Gantt!$J:$J, MATCH(Q$5&amp;"-"&amp;$A113,Gantt!$B:$B,0),1),IF(DateFmt="EU","dd/mm/yyyy","mm/dd/yyyy")),"")</f>
        <v/>
      </c>
      <c r="R113" s="66" t="str">
        <f t="array" ref="R113">IFERROR(INDEX(Gantt!$C:$C, MATCH(U$5&amp;"-"&amp;$A113,Gantt!$B:$B,0),1),"")</f>
        <v/>
      </c>
      <c r="S113" s="67" t="str">
        <f t="array" ref="S113">IFERROR(INDEX(Gantt!$D:$D, MATCH(U$5&amp;"-"&amp;$A113,Gantt!$B:$B,0),1),"")</f>
        <v/>
      </c>
      <c r="T113" s="47"/>
      <c r="U113" s="71" t="str">
        <f>IFERROR("End Date: "&amp;TEXT(INDEX(Gantt!$J:$J, MATCH(U$5&amp;"-"&amp;$A113,Gantt!$B:$B,0),1),IF(DateFmt="EU","dd/mm/yyyy","mm/dd/yyyy")),"")</f>
        <v/>
      </c>
      <c r="V113" s="66" t="str">
        <f t="array" ref="V113">IFERROR(INDEX(Gantt!$C:$C, MATCH(Y$5&amp;"-"&amp;$A113,Gantt!$B:$B,0),1),"")</f>
        <v/>
      </c>
      <c r="W113" s="67" t="str">
        <f t="array" ref="W113">IFERROR(INDEX(Gantt!$D:$D, MATCH(Y$5&amp;"-"&amp;$A113,Gantt!$B:$B,0),1),"")</f>
        <v/>
      </c>
      <c r="X113" s="47"/>
      <c r="Y113" s="71" t="str">
        <f>IFERROR("End Date: "&amp;TEXT(INDEX(Gantt!$J:$J, MATCH(Y$5&amp;"-"&amp;$A113,Gantt!$B:$B,0),1),IF(DateFmt="EU","dd/mm/yyyy","mm/dd/yyyy")),"")</f>
        <v/>
      </c>
      <c r="Z113" s="66" t="str">
        <f t="array" ref="Z113">IFERROR(INDEX(Gantt!$C:$C, MATCH(AC$5&amp;"-"&amp;$A113,Gantt!$B:$B,0),1),"")</f>
        <v/>
      </c>
      <c r="AA113" s="67" t="str">
        <f t="array" ref="AA113">IFERROR(INDEX(Gantt!$D:$D, MATCH(AC$5&amp;"-"&amp;$A113,Gantt!$B:$B,0),1),"")</f>
        <v/>
      </c>
      <c r="AB113" s="47"/>
      <c r="AC113" s="71" t="str">
        <f>IFERROR("End Date: "&amp;TEXT(INDEX(Gantt!$J:$J, MATCH(AC$5&amp;"-"&amp;$A113,Gantt!$B:$B,0),1),IF(DateFmt="EU","dd/mm/yyyy","mm/dd/yyyy")),"")</f>
        <v/>
      </c>
      <c r="AD113" s="66" t="str">
        <f t="array" ref="AD113">IFERROR(INDEX(Gantt!$C:$C, MATCH(AG$5&amp;"-"&amp;$A113,Gantt!$B:$B,0),1),"")</f>
        <v/>
      </c>
      <c r="AE113" s="67" t="str">
        <f t="array" ref="AE113">IFERROR(INDEX(Gantt!$D:$D, MATCH(AG$5&amp;"-"&amp;$A113,Gantt!$B:$B,0),1),"")</f>
        <v/>
      </c>
      <c r="AF113" s="47"/>
      <c r="AG113" s="71" t="str">
        <f>IFERROR("End Date: "&amp;TEXT(INDEX(Gantt!$J:$J, MATCH(AG$5&amp;"-"&amp;$A113,Gantt!$B:$B,0),1),IF(DateFmt="EU","dd/mm/yyyy","mm/dd/yyyy")),"")</f>
        <v/>
      </c>
      <c r="AH113" s="66" t="str">
        <f t="array" ref="AH113">IFERROR(INDEX(Gantt!$C:$C, MATCH(AK$5&amp;"-"&amp;$A113,Gantt!$B:$B,0),1),"")</f>
        <v/>
      </c>
      <c r="AI113" s="67" t="str">
        <f t="array" ref="AI113">IFERROR(INDEX(Gantt!$D:$D, MATCH(AK$5&amp;"-"&amp;$A113,Gantt!$B:$B,0),1),"")</f>
        <v/>
      </c>
      <c r="AJ113" s="47"/>
      <c r="AK113" s="71" t="str">
        <f>IFERROR("End Date: "&amp;TEXT(INDEX(Gantt!$J:$J, MATCH(AK$5&amp;"-"&amp;$A113,Gantt!$B:$B,0),1),IF(DateFmt="EU","dd/mm/yyyy","mm/dd/yyyy")),"")</f>
        <v/>
      </c>
    </row>
    <row r="114" spans="1:37" ht="22.5" customHeight="1" x14ac:dyDescent="0.15">
      <c r="A114" s="65">
        <f t="shared" si="0"/>
        <v>28</v>
      </c>
      <c r="B114" s="66" t="str">
        <f t="array" ref="B114">IFERROR(INDEX(Gantt!$C:$C, MATCH(E$5&amp;"-"&amp;$A114,Gantt!$B:$B,0),1),"")</f>
        <v/>
      </c>
      <c r="C114" s="67" t="str">
        <f t="array" ref="C114">IFERROR(INDEX(Gantt!$D:$D, MATCH(E$5&amp;"-"&amp;$A114,Gantt!$B:$B,0),1),"")</f>
        <v/>
      </c>
      <c r="D114" s="47"/>
      <c r="E114" s="68" t="str">
        <f t="array" ref="E114">IFERROR(INDEX(Gantt!$H:$H, MATCH(E$5&amp;"-"&amp;$A114,Gantt!$B:$B,0),1),"")</f>
        <v/>
      </c>
      <c r="F114" s="66" t="str">
        <f t="array" ref="F114">IFERROR(INDEX(Gantt!$C:$C, MATCH(I$5&amp;"-"&amp;$A114,Gantt!$B:$B,0),1),"")</f>
        <v/>
      </c>
      <c r="G114" s="67" t="str">
        <f t="array" ref="G114">IFERROR(INDEX(Gantt!$D:$D, MATCH(I$5&amp;"-"&amp;$A114,Gantt!$B:$B,0),1),"")</f>
        <v/>
      </c>
      <c r="H114" s="47"/>
      <c r="I114" s="68" t="str">
        <f t="array" ref="I114">IFERROR(INDEX(Gantt!$H:$H, MATCH(I$5&amp;"-"&amp;$A114,Gantt!$B:$B,0),1),"")</f>
        <v/>
      </c>
      <c r="J114" s="66" t="str">
        <f t="array" ref="J114">IFERROR(INDEX(Gantt!$C:$C, MATCH(M$5&amp;"-"&amp;$A114,Gantt!$B:$B,0),1),"")</f>
        <v/>
      </c>
      <c r="K114" s="67" t="str">
        <f t="array" ref="K114">IFERROR(INDEX(Gantt!$D:$D, MATCH(M$5&amp;"-"&amp;$A114,Gantt!$B:$B,0),1),"")</f>
        <v/>
      </c>
      <c r="L114" s="47"/>
      <c r="M114" s="68" t="str">
        <f t="array" ref="M114">IFERROR(INDEX(Gantt!$H:$H, MATCH(M$5&amp;"-"&amp;$A114,Gantt!$B:$B,0),1),"")</f>
        <v/>
      </c>
      <c r="N114" s="66" t="str">
        <f t="array" ref="N114">IFERROR(INDEX(Gantt!$C:$C, MATCH(Q$5&amp;"-"&amp;$A114,Gantt!$B:$B,0),1),"")</f>
        <v/>
      </c>
      <c r="O114" s="67" t="str">
        <f t="array" ref="O114">IFERROR(INDEX(Gantt!$D:$D, MATCH(Q$5&amp;"-"&amp;$A114,Gantt!$B:$B,0),1),"")</f>
        <v/>
      </c>
      <c r="P114" s="47"/>
      <c r="Q114" s="68" t="str">
        <f t="array" ref="Q114">IFERROR(INDEX(Gantt!$H:$H, MATCH(Q$5&amp;"-"&amp;$A114,Gantt!$B:$B,0),1),"")</f>
        <v/>
      </c>
      <c r="R114" s="66" t="str">
        <f t="array" ref="R114">IFERROR(INDEX(Gantt!$C:$C, MATCH(U$5&amp;"-"&amp;$A114,Gantt!$B:$B,0),1),"")</f>
        <v/>
      </c>
      <c r="S114" s="67" t="str">
        <f t="array" ref="S114">IFERROR(INDEX(Gantt!$D:$D, MATCH(U$5&amp;"-"&amp;$A114,Gantt!$B:$B,0),1),"")</f>
        <v/>
      </c>
      <c r="T114" s="47"/>
      <c r="U114" s="68" t="str">
        <f t="array" ref="U114">IFERROR(INDEX(Gantt!$H:$H, MATCH(U$5&amp;"-"&amp;$A114,Gantt!$B:$B,0),1),"")</f>
        <v/>
      </c>
      <c r="V114" s="66" t="str">
        <f t="array" ref="V114">IFERROR(INDEX(Gantt!$C:$C, MATCH(Y$5&amp;"-"&amp;$A114,Gantt!$B:$B,0),1),"")</f>
        <v/>
      </c>
      <c r="W114" s="67" t="str">
        <f t="array" ref="W114">IFERROR(INDEX(Gantt!$D:$D, MATCH(Y$5&amp;"-"&amp;$A114,Gantt!$B:$B,0),1),"")</f>
        <v/>
      </c>
      <c r="X114" s="47"/>
      <c r="Y114" s="68" t="str">
        <f t="array" ref="Y114">IFERROR(INDEX(Gantt!$H:$H, MATCH(Y$5&amp;"-"&amp;$A114,Gantt!$B:$B,0),1),"")</f>
        <v/>
      </c>
      <c r="Z114" s="66" t="str">
        <f t="array" ref="Z114">IFERROR(INDEX(Gantt!$C:$C, MATCH(AC$5&amp;"-"&amp;$A114,Gantt!$B:$B,0),1),"")</f>
        <v/>
      </c>
      <c r="AA114" s="67" t="str">
        <f t="array" ref="AA114">IFERROR(INDEX(Gantt!$D:$D, MATCH(AC$5&amp;"-"&amp;$A114,Gantt!$B:$B,0),1),"")</f>
        <v/>
      </c>
      <c r="AB114" s="47"/>
      <c r="AC114" s="68" t="str">
        <f t="array" ref="AC114">IFERROR(INDEX(Gantt!$H:$H, MATCH(AC$5&amp;"-"&amp;$A114,Gantt!$B:$B,0),1),"")</f>
        <v/>
      </c>
      <c r="AD114" s="66" t="str">
        <f t="array" ref="AD114">IFERROR(INDEX(Gantt!$C:$C, MATCH(AG$5&amp;"-"&amp;$A114,Gantt!$B:$B,0),1),"")</f>
        <v/>
      </c>
      <c r="AE114" s="67" t="str">
        <f t="array" ref="AE114">IFERROR(INDEX(Gantt!$D:$D, MATCH(AG$5&amp;"-"&amp;$A114,Gantt!$B:$B,0),1),"")</f>
        <v/>
      </c>
      <c r="AF114" s="47"/>
      <c r="AG114" s="68" t="str">
        <f t="array" ref="AG114">IFERROR(INDEX(Gantt!$H:$H, MATCH(AG$5&amp;"-"&amp;$A114,Gantt!$B:$B,0),1),"")</f>
        <v/>
      </c>
      <c r="AH114" s="66" t="str">
        <f t="array" ref="AH114">IFERROR(INDEX(Gantt!$C:$C, MATCH(AK$5&amp;"-"&amp;$A114,Gantt!$B:$B,0),1),"")</f>
        <v/>
      </c>
      <c r="AI114" s="67" t="str">
        <f t="array" ref="AI114">IFERROR(INDEX(Gantt!$D:$D, MATCH(AK$5&amp;"-"&amp;$A114,Gantt!$B:$B,0),1),"")</f>
        <v/>
      </c>
      <c r="AJ114" s="47"/>
      <c r="AK114" s="68" t="str">
        <f t="array" ref="AK114">IFERROR(INDEX(Gantt!$H:$H, MATCH(AK$5&amp;"-"&amp;$A114,Gantt!$B:$B,0),1),"")</f>
        <v/>
      </c>
    </row>
    <row r="115" spans="1:37" ht="22.5" customHeight="1" x14ac:dyDescent="0.15">
      <c r="A115" s="46">
        <f t="shared" si="0"/>
        <v>28</v>
      </c>
      <c r="B115" s="66" t="str">
        <f t="array" ref="B115">IFERROR(INDEX(Gantt!$C:$C, MATCH(E$5&amp;"-"&amp;$A115,Gantt!$B:$B,0),1),"")</f>
        <v/>
      </c>
      <c r="C115" s="67" t="str">
        <f t="array" ref="C115">IFERROR(INDEX(Gantt!$D:$D, MATCH(E$5&amp;"-"&amp;$A115,Gantt!$B:$B,0),1),"")</f>
        <v/>
      </c>
      <c r="D115" s="47"/>
      <c r="E115" s="69" t="str">
        <f>IFERROR(INDEX(Gantt!$L:$L, MATCH(E$5&amp;"-"&amp;$A115,Gantt!$B:$B,0),1),"")</f>
        <v/>
      </c>
      <c r="F115" s="66" t="str">
        <f t="array" ref="F115">IFERROR(INDEX(Gantt!$C:$C, MATCH(I$5&amp;"-"&amp;$A115,Gantt!$B:$B,0),1),"")</f>
        <v/>
      </c>
      <c r="G115" s="67" t="str">
        <f t="array" ref="G115">IFERROR(INDEX(Gantt!$D:$D, MATCH(I$5&amp;"-"&amp;$A115,Gantt!$B:$B,0),1),"")</f>
        <v/>
      </c>
      <c r="H115" s="47"/>
      <c r="I115" s="69" t="str">
        <f>IFERROR(INDEX(Gantt!$L:$L, MATCH(I$5&amp;"-"&amp;$A115,Gantt!$B:$B,0),1),"")</f>
        <v/>
      </c>
      <c r="J115" s="66" t="str">
        <f t="array" ref="J115">IFERROR(INDEX(Gantt!$C:$C, MATCH(M$5&amp;"-"&amp;$A115,Gantt!$B:$B,0),1),"")</f>
        <v/>
      </c>
      <c r="K115" s="67" t="str">
        <f t="array" ref="K115">IFERROR(INDEX(Gantt!$D:$D, MATCH(M$5&amp;"-"&amp;$A115,Gantt!$B:$B,0),1),"")</f>
        <v/>
      </c>
      <c r="L115" s="47"/>
      <c r="M115" s="69" t="str">
        <f>IFERROR(INDEX(Gantt!$L:$L, MATCH(M$5&amp;"-"&amp;$A115,Gantt!$B:$B,0),1),"")</f>
        <v/>
      </c>
      <c r="N115" s="66" t="str">
        <f t="array" ref="N115">IFERROR(INDEX(Gantt!$C:$C, MATCH(Q$5&amp;"-"&amp;$A115,Gantt!$B:$B,0),1),"")</f>
        <v/>
      </c>
      <c r="O115" s="67" t="str">
        <f t="array" ref="O115">IFERROR(INDEX(Gantt!$D:$D, MATCH(Q$5&amp;"-"&amp;$A115,Gantt!$B:$B,0),1),"")</f>
        <v/>
      </c>
      <c r="P115" s="47"/>
      <c r="Q115" s="69" t="str">
        <f>IFERROR(INDEX(Gantt!$L:$L, MATCH(Q$5&amp;"-"&amp;$A115,Gantt!$B:$B,0),1),"")</f>
        <v/>
      </c>
      <c r="R115" s="66" t="str">
        <f t="array" ref="R115">IFERROR(INDEX(Gantt!$C:$C, MATCH(U$5&amp;"-"&amp;$A115,Gantt!$B:$B,0),1),"")</f>
        <v/>
      </c>
      <c r="S115" s="67" t="str">
        <f t="array" ref="S115">IFERROR(INDEX(Gantt!$D:$D, MATCH(U$5&amp;"-"&amp;$A115,Gantt!$B:$B,0),1),"")</f>
        <v/>
      </c>
      <c r="T115" s="47"/>
      <c r="U115" s="69" t="str">
        <f>IFERROR(INDEX(Gantt!$L:$L, MATCH(U$5&amp;"-"&amp;$A115,Gantt!$B:$B,0),1),"")</f>
        <v/>
      </c>
      <c r="V115" s="66" t="str">
        <f t="array" ref="V115">IFERROR(INDEX(Gantt!$C:$C, MATCH(Y$5&amp;"-"&amp;$A115,Gantt!$B:$B,0),1),"")</f>
        <v/>
      </c>
      <c r="W115" s="67" t="str">
        <f t="array" ref="W115">IFERROR(INDEX(Gantt!$D:$D, MATCH(Y$5&amp;"-"&amp;$A115,Gantt!$B:$B,0),1),"")</f>
        <v/>
      </c>
      <c r="X115" s="47"/>
      <c r="Y115" s="69" t="str">
        <f>IFERROR(INDEX(Gantt!$L:$L, MATCH(Y$5&amp;"-"&amp;$A115,Gantt!$B:$B,0),1),"")</f>
        <v/>
      </c>
      <c r="Z115" s="66" t="str">
        <f t="array" ref="Z115">IFERROR(INDEX(Gantt!$C:$C, MATCH(AC$5&amp;"-"&amp;$A115,Gantt!$B:$B,0),1),"")</f>
        <v/>
      </c>
      <c r="AA115" s="67" t="str">
        <f t="array" ref="AA115">IFERROR(INDEX(Gantt!$D:$D, MATCH(AC$5&amp;"-"&amp;$A115,Gantt!$B:$B,0),1),"")</f>
        <v/>
      </c>
      <c r="AB115" s="47"/>
      <c r="AC115" s="69" t="str">
        <f>IFERROR(INDEX(Gantt!$L:$L, MATCH(AC$5&amp;"-"&amp;$A115,Gantt!$B:$B,0),1),"")</f>
        <v/>
      </c>
      <c r="AD115" s="66" t="str">
        <f t="array" ref="AD115">IFERROR(INDEX(Gantt!$C:$C, MATCH(AG$5&amp;"-"&amp;$A115,Gantt!$B:$B,0),1),"")</f>
        <v/>
      </c>
      <c r="AE115" s="67" t="str">
        <f t="array" ref="AE115">IFERROR(INDEX(Gantt!$D:$D, MATCH(AG$5&amp;"-"&amp;$A115,Gantt!$B:$B,0),1),"")</f>
        <v/>
      </c>
      <c r="AF115" s="47"/>
      <c r="AG115" s="69" t="str">
        <f>IFERROR(INDEX(Gantt!$L:$L, MATCH(AG$5&amp;"-"&amp;$A115,Gantt!$B:$B,0),1),"")</f>
        <v/>
      </c>
      <c r="AH115" s="66" t="str">
        <f t="array" ref="AH115">IFERROR(INDEX(Gantt!$C:$C, MATCH(AK$5&amp;"-"&amp;$A115,Gantt!$B:$B,0),1),"")</f>
        <v/>
      </c>
      <c r="AI115" s="67" t="str">
        <f t="array" ref="AI115">IFERROR(INDEX(Gantt!$D:$D, MATCH(AK$5&amp;"-"&amp;$A115,Gantt!$B:$B,0),1),"")</f>
        <v/>
      </c>
      <c r="AJ115" s="47"/>
      <c r="AK115" s="69" t="str">
        <f>IFERROR(INDEX(Gantt!$L:$L, MATCH(AK$5&amp;"-"&amp;$A115,Gantt!$B:$B,0),1),"")</f>
        <v/>
      </c>
    </row>
    <row r="116" spans="1:37" ht="22.5" customHeight="1" x14ac:dyDescent="0.15">
      <c r="A116" s="46">
        <f t="shared" si="0"/>
        <v>28</v>
      </c>
      <c r="B116" s="66" t="str">
        <f t="array" ref="B116">IFERROR(INDEX(Gantt!$C:$C, MATCH(E$5&amp;"-"&amp;$A116,Gantt!$B:$B,0),1),"")</f>
        <v/>
      </c>
      <c r="C116" s="67" t="str">
        <f t="array" ref="C116">IFERROR(INDEX(Gantt!$D:$D, MATCH(E$5&amp;"-"&amp;$A116,Gantt!$B:$B,0),1),"")</f>
        <v/>
      </c>
      <c r="D116" s="47"/>
      <c r="E116" s="70" t="str">
        <f>IFERROR("Start Date: "&amp;TEXT(INDEX(Gantt!$I:$I, MATCH(E$5&amp;"-"&amp;$A116,Gantt!$B:$B,0),1),IF(DateFmt="EU","dd/mm/yyyy","mm/dd/yyyy")),"")</f>
        <v/>
      </c>
      <c r="F116" s="66" t="str">
        <f t="array" ref="F116">IFERROR(INDEX(Gantt!$C:$C, MATCH(I$5&amp;"-"&amp;$A116,Gantt!$B:$B,0),1),"")</f>
        <v/>
      </c>
      <c r="G116" s="67" t="str">
        <f t="array" ref="G116">IFERROR(INDEX(Gantt!$D:$D, MATCH(I$5&amp;"-"&amp;$A116,Gantt!$B:$B,0),1),"")</f>
        <v/>
      </c>
      <c r="H116" s="47"/>
      <c r="I116" s="70" t="str">
        <f>IFERROR("Start Date: "&amp;TEXT(INDEX(Gantt!$I:$I, MATCH(I$5&amp;"-"&amp;$A116,Gantt!$B:$B,0),1),IF(DateFmt="EU","dd/mm/yyyy","mm/dd/yyyy")),"")</f>
        <v/>
      </c>
      <c r="J116" s="66" t="str">
        <f t="array" ref="J116">IFERROR(INDEX(Gantt!$C:$C, MATCH(M$5&amp;"-"&amp;$A116,Gantt!$B:$B,0),1),"")</f>
        <v/>
      </c>
      <c r="K116" s="67" t="str">
        <f t="array" ref="K116">IFERROR(INDEX(Gantt!$D:$D, MATCH(M$5&amp;"-"&amp;$A116,Gantt!$B:$B,0),1),"")</f>
        <v/>
      </c>
      <c r="L116" s="47"/>
      <c r="M116" s="70" t="str">
        <f>IFERROR("Start Date: "&amp;TEXT(INDEX(Gantt!$I:$I, MATCH(M$5&amp;"-"&amp;$A116,Gantt!$B:$B,0),1),IF(DateFmt="EU","dd/mm/yyyy","mm/dd/yyyy")),"")</f>
        <v/>
      </c>
      <c r="N116" s="66" t="str">
        <f t="array" ref="N116">IFERROR(INDEX(Gantt!$C:$C, MATCH(Q$5&amp;"-"&amp;$A116,Gantt!$B:$B,0),1),"")</f>
        <v/>
      </c>
      <c r="O116" s="67" t="str">
        <f t="array" ref="O116">IFERROR(INDEX(Gantt!$D:$D, MATCH(Q$5&amp;"-"&amp;$A116,Gantt!$B:$B,0),1),"")</f>
        <v/>
      </c>
      <c r="P116" s="47"/>
      <c r="Q116" s="70" t="str">
        <f>IFERROR("Start Date: "&amp;TEXT(INDEX(Gantt!$I:$I, MATCH(Q$5&amp;"-"&amp;$A116,Gantt!$B:$B,0),1),IF(DateFmt="EU","dd/mm/yyyy","mm/dd/yyyy")),"")</f>
        <v/>
      </c>
      <c r="R116" s="66" t="str">
        <f t="array" ref="R116">IFERROR(INDEX(Gantt!$C:$C, MATCH(U$5&amp;"-"&amp;$A116,Gantt!$B:$B,0),1),"")</f>
        <v/>
      </c>
      <c r="S116" s="67" t="str">
        <f t="array" ref="S116">IFERROR(INDEX(Gantt!$D:$D, MATCH(U$5&amp;"-"&amp;$A116,Gantt!$B:$B,0),1),"")</f>
        <v/>
      </c>
      <c r="T116" s="47"/>
      <c r="U116" s="70" t="str">
        <f>IFERROR("Start Date: "&amp;TEXT(INDEX(Gantt!$I:$I, MATCH(U$5&amp;"-"&amp;$A116,Gantt!$B:$B,0),1),IF(DateFmt="EU","dd/mm/yyyy","mm/dd/yyyy")),"")</f>
        <v/>
      </c>
      <c r="V116" s="66" t="str">
        <f t="array" ref="V116">IFERROR(INDEX(Gantt!$C:$C, MATCH(Y$5&amp;"-"&amp;$A116,Gantt!$B:$B,0),1),"")</f>
        <v/>
      </c>
      <c r="W116" s="67" t="str">
        <f t="array" ref="W116">IFERROR(INDEX(Gantt!$D:$D, MATCH(Y$5&amp;"-"&amp;$A116,Gantt!$B:$B,0),1),"")</f>
        <v/>
      </c>
      <c r="X116" s="47"/>
      <c r="Y116" s="70" t="str">
        <f>IFERROR("Start Date: "&amp;TEXT(INDEX(Gantt!$I:$I, MATCH(Y$5&amp;"-"&amp;$A116,Gantt!$B:$B,0),1),IF(DateFmt="EU","dd/mm/yyyy","mm/dd/yyyy")),"")</f>
        <v/>
      </c>
      <c r="Z116" s="66" t="str">
        <f t="array" ref="Z116">IFERROR(INDEX(Gantt!$C:$C, MATCH(AC$5&amp;"-"&amp;$A116,Gantt!$B:$B,0),1),"")</f>
        <v/>
      </c>
      <c r="AA116" s="67" t="str">
        <f t="array" ref="AA116">IFERROR(INDEX(Gantt!$D:$D, MATCH(AC$5&amp;"-"&amp;$A116,Gantt!$B:$B,0),1),"")</f>
        <v/>
      </c>
      <c r="AB116" s="47"/>
      <c r="AC116" s="70" t="str">
        <f>IFERROR("Start Date: "&amp;TEXT(INDEX(Gantt!$I:$I, MATCH(AC$5&amp;"-"&amp;$A116,Gantt!$B:$B,0),1),IF(DateFmt="EU","dd/mm/yyyy","mm/dd/yyyy")),"")</f>
        <v/>
      </c>
      <c r="AD116" s="66" t="str">
        <f t="array" ref="AD116">IFERROR(INDEX(Gantt!$C:$C, MATCH(AG$5&amp;"-"&amp;$A116,Gantt!$B:$B,0),1),"")</f>
        <v/>
      </c>
      <c r="AE116" s="67" t="str">
        <f t="array" ref="AE116">IFERROR(INDEX(Gantt!$D:$D, MATCH(AG$5&amp;"-"&amp;$A116,Gantt!$B:$B,0),1),"")</f>
        <v/>
      </c>
      <c r="AF116" s="47"/>
      <c r="AG116" s="70" t="str">
        <f>IFERROR("Start Date: "&amp;TEXT(INDEX(Gantt!$I:$I, MATCH(AG$5&amp;"-"&amp;$A116,Gantt!$B:$B,0),1),IF(DateFmt="EU","dd/mm/yyyy","mm/dd/yyyy")),"")</f>
        <v/>
      </c>
      <c r="AH116" s="66" t="str">
        <f t="array" ref="AH116">IFERROR(INDEX(Gantt!$C:$C, MATCH(AK$5&amp;"-"&amp;$A116,Gantt!$B:$B,0),1),"")</f>
        <v/>
      </c>
      <c r="AI116" s="67" t="str">
        <f t="array" ref="AI116">IFERROR(INDEX(Gantt!$D:$D, MATCH(AK$5&amp;"-"&amp;$A116,Gantt!$B:$B,0),1),"")</f>
        <v/>
      </c>
      <c r="AJ116" s="47"/>
      <c r="AK116" s="70" t="str">
        <f>IFERROR("Start Date: "&amp;TEXT(INDEX(Gantt!$I:$I, MATCH(AK$5&amp;"-"&amp;$A116,Gantt!$B:$B,0),1),IF(DateFmt="EU","dd/mm/yyyy","mm/dd/yyyy")),"")</f>
        <v/>
      </c>
    </row>
    <row r="117" spans="1:37" ht="22.5" customHeight="1" x14ac:dyDescent="0.15">
      <c r="A117" s="46">
        <f t="shared" si="0"/>
        <v>28</v>
      </c>
      <c r="B117" s="66" t="str">
        <f t="array" ref="B117">IFERROR(INDEX(Gantt!$C:$C, MATCH(E$5&amp;"-"&amp;$A117,Gantt!$B:$B,0),1),"")</f>
        <v/>
      </c>
      <c r="C117" s="67" t="str">
        <f t="array" ref="C117">IFERROR(INDEX(Gantt!$D:$D, MATCH(E$5&amp;"-"&amp;$A117,Gantt!$B:$B,0),1),"")</f>
        <v/>
      </c>
      <c r="D117" s="47"/>
      <c r="E117" s="71" t="str">
        <f>IFERROR("End Date: "&amp;TEXT(INDEX(Gantt!$J:$J, MATCH(E$5&amp;"-"&amp;$A117,Gantt!$B:$B,0),1),IF(DateFmt="EU","dd/mm/yyyy","mm/dd/yyyy")),"")</f>
        <v/>
      </c>
      <c r="F117" s="66" t="str">
        <f t="array" ref="F117">IFERROR(INDEX(Gantt!$C:$C, MATCH(I$5&amp;"-"&amp;$A117,Gantt!$B:$B,0),1),"")</f>
        <v/>
      </c>
      <c r="G117" s="67" t="str">
        <f t="array" ref="G117">IFERROR(INDEX(Gantt!$D:$D, MATCH(I$5&amp;"-"&amp;$A117,Gantt!$B:$B,0),1),"")</f>
        <v/>
      </c>
      <c r="H117" s="47"/>
      <c r="I117" s="71" t="str">
        <f>IFERROR("End Date: "&amp;TEXT(INDEX(Gantt!$J:$J, MATCH(I$5&amp;"-"&amp;$A117,Gantt!$B:$B,0),1),IF(DateFmt="EU","dd/mm/yyyy","mm/dd/yyyy")),"")</f>
        <v/>
      </c>
      <c r="J117" s="66" t="str">
        <f t="array" ref="J117">IFERROR(INDEX(Gantt!$C:$C, MATCH(M$5&amp;"-"&amp;$A117,Gantt!$B:$B,0),1),"")</f>
        <v/>
      </c>
      <c r="K117" s="67" t="str">
        <f t="array" ref="K117">IFERROR(INDEX(Gantt!$D:$D, MATCH(M$5&amp;"-"&amp;$A117,Gantt!$B:$B,0),1),"")</f>
        <v/>
      </c>
      <c r="L117" s="47"/>
      <c r="M117" s="71" t="str">
        <f>IFERROR("End Date: "&amp;TEXT(INDEX(Gantt!$J:$J, MATCH(M$5&amp;"-"&amp;$A117,Gantt!$B:$B,0),1),IF(DateFmt="EU","dd/mm/yyyy","mm/dd/yyyy")),"")</f>
        <v/>
      </c>
      <c r="N117" s="66" t="str">
        <f t="array" ref="N117">IFERROR(INDEX(Gantt!$C:$C, MATCH(Q$5&amp;"-"&amp;$A117,Gantt!$B:$B,0),1),"")</f>
        <v/>
      </c>
      <c r="O117" s="67" t="str">
        <f t="array" ref="O117">IFERROR(INDEX(Gantt!$D:$D, MATCH(Q$5&amp;"-"&amp;$A117,Gantt!$B:$B,0),1),"")</f>
        <v/>
      </c>
      <c r="P117" s="47"/>
      <c r="Q117" s="71" t="str">
        <f>IFERROR("End Date: "&amp;TEXT(INDEX(Gantt!$J:$J, MATCH(Q$5&amp;"-"&amp;$A117,Gantt!$B:$B,0),1),IF(DateFmt="EU","dd/mm/yyyy","mm/dd/yyyy")),"")</f>
        <v/>
      </c>
      <c r="R117" s="66" t="str">
        <f t="array" ref="R117">IFERROR(INDEX(Gantt!$C:$C, MATCH(U$5&amp;"-"&amp;$A117,Gantt!$B:$B,0),1),"")</f>
        <v/>
      </c>
      <c r="S117" s="67" t="str">
        <f t="array" ref="S117">IFERROR(INDEX(Gantt!$D:$D, MATCH(U$5&amp;"-"&amp;$A117,Gantt!$B:$B,0),1),"")</f>
        <v/>
      </c>
      <c r="T117" s="47"/>
      <c r="U117" s="71" t="str">
        <f>IFERROR("End Date: "&amp;TEXT(INDEX(Gantt!$J:$J, MATCH(U$5&amp;"-"&amp;$A117,Gantt!$B:$B,0),1),IF(DateFmt="EU","dd/mm/yyyy","mm/dd/yyyy")),"")</f>
        <v/>
      </c>
      <c r="V117" s="66" t="str">
        <f t="array" ref="V117">IFERROR(INDEX(Gantt!$C:$C, MATCH(Y$5&amp;"-"&amp;$A117,Gantt!$B:$B,0),1),"")</f>
        <v/>
      </c>
      <c r="W117" s="67" t="str">
        <f t="array" ref="W117">IFERROR(INDEX(Gantt!$D:$D, MATCH(Y$5&amp;"-"&amp;$A117,Gantt!$B:$B,0),1),"")</f>
        <v/>
      </c>
      <c r="X117" s="47"/>
      <c r="Y117" s="71" t="str">
        <f>IFERROR("End Date: "&amp;TEXT(INDEX(Gantt!$J:$J, MATCH(Y$5&amp;"-"&amp;$A117,Gantt!$B:$B,0),1),IF(DateFmt="EU","dd/mm/yyyy","mm/dd/yyyy")),"")</f>
        <v/>
      </c>
      <c r="Z117" s="66" t="str">
        <f t="array" ref="Z117">IFERROR(INDEX(Gantt!$C:$C, MATCH(AC$5&amp;"-"&amp;$A117,Gantt!$B:$B,0),1),"")</f>
        <v/>
      </c>
      <c r="AA117" s="67" t="str">
        <f t="array" ref="AA117">IFERROR(INDEX(Gantt!$D:$D, MATCH(AC$5&amp;"-"&amp;$A117,Gantt!$B:$B,0),1),"")</f>
        <v/>
      </c>
      <c r="AB117" s="47"/>
      <c r="AC117" s="71" t="str">
        <f>IFERROR("End Date: "&amp;TEXT(INDEX(Gantt!$J:$J, MATCH(AC$5&amp;"-"&amp;$A117,Gantt!$B:$B,0),1),IF(DateFmt="EU","dd/mm/yyyy","mm/dd/yyyy")),"")</f>
        <v/>
      </c>
      <c r="AD117" s="66" t="str">
        <f t="array" ref="AD117">IFERROR(INDEX(Gantt!$C:$C, MATCH(AG$5&amp;"-"&amp;$A117,Gantt!$B:$B,0),1),"")</f>
        <v/>
      </c>
      <c r="AE117" s="67" t="str">
        <f t="array" ref="AE117">IFERROR(INDEX(Gantt!$D:$D, MATCH(AG$5&amp;"-"&amp;$A117,Gantt!$B:$B,0),1),"")</f>
        <v/>
      </c>
      <c r="AF117" s="47"/>
      <c r="AG117" s="71" t="str">
        <f>IFERROR("End Date: "&amp;TEXT(INDEX(Gantt!$J:$J, MATCH(AG$5&amp;"-"&amp;$A117,Gantt!$B:$B,0),1),IF(DateFmt="EU","dd/mm/yyyy","mm/dd/yyyy")),"")</f>
        <v/>
      </c>
      <c r="AH117" s="66" t="str">
        <f t="array" ref="AH117">IFERROR(INDEX(Gantt!$C:$C, MATCH(AK$5&amp;"-"&amp;$A117,Gantt!$B:$B,0),1),"")</f>
        <v/>
      </c>
      <c r="AI117" s="67" t="str">
        <f t="array" ref="AI117">IFERROR(INDEX(Gantt!$D:$D, MATCH(AK$5&amp;"-"&amp;$A117,Gantt!$B:$B,0),1),"")</f>
        <v/>
      </c>
      <c r="AJ117" s="47"/>
      <c r="AK117" s="71" t="str">
        <f>IFERROR("End Date: "&amp;TEXT(INDEX(Gantt!$J:$J, MATCH(AK$5&amp;"-"&amp;$A117,Gantt!$B:$B,0),1),IF(DateFmt="EU","dd/mm/yyyy","mm/dd/yyyy")),"")</f>
        <v/>
      </c>
    </row>
    <row r="118" spans="1:37" ht="22.5" customHeight="1" x14ac:dyDescent="0.15">
      <c r="A118" s="65">
        <f t="shared" si="0"/>
        <v>29</v>
      </c>
      <c r="B118" s="66" t="str">
        <f t="array" ref="B118">IFERROR(INDEX(Gantt!$C:$C, MATCH(E$5&amp;"-"&amp;$A118,Gantt!$B:$B,0),1),"")</f>
        <v/>
      </c>
      <c r="C118" s="67" t="str">
        <f t="array" ref="C118">IFERROR(INDEX(Gantt!$D:$D, MATCH(E$5&amp;"-"&amp;$A118,Gantt!$B:$B,0),1),"")</f>
        <v/>
      </c>
      <c r="D118" s="47"/>
      <c r="E118" s="68" t="str">
        <f t="array" ref="E118">IFERROR(INDEX(Gantt!$H:$H, MATCH(E$5&amp;"-"&amp;$A118,Gantt!$B:$B,0),1),"")</f>
        <v/>
      </c>
      <c r="F118" s="66" t="str">
        <f t="array" ref="F118">IFERROR(INDEX(Gantt!$C:$C, MATCH(I$5&amp;"-"&amp;$A118,Gantt!$B:$B,0),1),"")</f>
        <v/>
      </c>
      <c r="G118" s="67" t="str">
        <f t="array" ref="G118">IFERROR(INDEX(Gantt!$D:$D, MATCH(I$5&amp;"-"&amp;$A118,Gantt!$B:$B,0),1),"")</f>
        <v/>
      </c>
      <c r="H118" s="47"/>
      <c r="I118" s="68" t="str">
        <f t="array" ref="I118">IFERROR(INDEX(Gantt!$H:$H, MATCH(I$5&amp;"-"&amp;$A118,Gantt!$B:$B,0),1),"")</f>
        <v/>
      </c>
      <c r="J118" s="66" t="str">
        <f t="array" ref="J118">IFERROR(INDEX(Gantt!$C:$C, MATCH(M$5&amp;"-"&amp;$A118,Gantt!$B:$B,0),1),"")</f>
        <v/>
      </c>
      <c r="K118" s="67" t="str">
        <f t="array" ref="K118">IFERROR(INDEX(Gantt!$D:$D, MATCH(M$5&amp;"-"&amp;$A118,Gantt!$B:$B,0),1),"")</f>
        <v/>
      </c>
      <c r="L118" s="47"/>
      <c r="M118" s="68" t="str">
        <f t="array" ref="M118">IFERROR(INDEX(Gantt!$H:$H, MATCH(M$5&amp;"-"&amp;$A118,Gantt!$B:$B,0),1),"")</f>
        <v/>
      </c>
      <c r="N118" s="66" t="str">
        <f t="array" ref="N118">IFERROR(INDEX(Gantt!$C:$C, MATCH(Q$5&amp;"-"&amp;$A118,Gantt!$B:$B,0),1),"")</f>
        <v/>
      </c>
      <c r="O118" s="67" t="str">
        <f t="array" ref="O118">IFERROR(INDEX(Gantt!$D:$D, MATCH(Q$5&amp;"-"&amp;$A118,Gantt!$B:$B,0),1),"")</f>
        <v/>
      </c>
      <c r="P118" s="47"/>
      <c r="Q118" s="68" t="str">
        <f t="array" ref="Q118">IFERROR(INDEX(Gantt!$H:$H, MATCH(Q$5&amp;"-"&amp;$A118,Gantt!$B:$B,0),1),"")</f>
        <v/>
      </c>
      <c r="R118" s="66" t="str">
        <f t="array" ref="R118">IFERROR(INDEX(Gantt!$C:$C, MATCH(U$5&amp;"-"&amp;$A118,Gantt!$B:$B,0),1),"")</f>
        <v/>
      </c>
      <c r="S118" s="67" t="str">
        <f t="array" ref="S118">IFERROR(INDEX(Gantt!$D:$D, MATCH(U$5&amp;"-"&amp;$A118,Gantt!$B:$B,0),1),"")</f>
        <v/>
      </c>
      <c r="T118" s="47"/>
      <c r="U118" s="68" t="str">
        <f t="array" ref="U118">IFERROR(INDEX(Gantt!$H:$H, MATCH(U$5&amp;"-"&amp;$A118,Gantt!$B:$B,0),1),"")</f>
        <v/>
      </c>
      <c r="V118" s="66" t="str">
        <f t="array" ref="V118">IFERROR(INDEX(Gantt!$C:$C, MATCH(Y$5&amp;"-"&amp;$A118,Gantt!$B:$B,0),1),"")</f>
        <v/>
      </c>
      <c r="W118" s="67" t="str">
        <f t="array" ref="W118">IFERROR(INDEX(Gantt!$D:$D, MATCH(Y$5&amp;"-"&amp;$A118,Gantt!$B:$B,0),1),"")</f>
        <v/>
      </c>
      <c r="X118" s="47"/>
      <c r="Y118" s="68" t="str">
        <f t="array" ref="Y118">IFERROR(INDEX(Gantt!$H:$H, MATCH(Y$5&amp;"-"&amp;$A118,Gantt!$B:$B,0),1),"")</f>
        <v/>
      </c>
      <c r="Z118" s="66" t="str">
        <f t="array" ref="Z118">IFERROR(INDEX(Gantt!$C:$C, MATCH(AC$5&amp;"-"&amp;$A118,Gantt!$B:$B,0),1),"")</f>
        <v/>
      </c>
      <c r="AA118" s="67" t="str">
        <f t="array" ref="AA118">IFERROR(INDEX(Gantt!$D:$D, MATCH(AC$5&amp;"-"&amp;$A118,Gantt!$B:$B,0),1),"")</f>
        <v/>
      </c>
      <c r="AB118" s="47"/>
      <c r="AC118" s="68" t="str">
        <f t="array" ref="AC118">IFERROR(INDEX(Gantt!$H:$H, MATCH(AC$5&amp;"-"&amp;$A118,Gantt!$B:$B,0),1),"")</f>
        <v/>
      </c>
      <c r="AD118" s="66" t="str">
        <f t="array" ref="AD118">IFERROR(INDEX(Gantt!$C:$C, MATCH(AG$5&amp;"-"&amp;$A118,Gantt!$B:$B,0),1),"")</f>
        <v/>
      </c>
      <c r="AE118" s="67" t="str">
        <f t="array" ref="AE118">IFERROR(INDEX(Gantt!$D:$D, MATCH(AG$5&amp;"-"&amp;$A118,Gantt!$B:$B,0),1),"")</f>
        <v/>
      </c>
      <c r="AF118" s="47"/>
      <c r="AG118" s="68" t="str">
        <f t="array" ref="AG118">IFERROR(INDEX(Gantt!$H:$H, MATCH(AG$5&amp;"-"&amp;$A118,Gantt!$B:$B,0),1),"")</f>
        <v/>
      </c>
      <c r="AH118" s="66" t="str">
        <f t="array" ref="AH118">IFERROR(INDEX(Gantt!$C:$C, MATCH(AK$5&amp;"-"&amp;$A118,Gantt!$B:$B,0),1),"")</f>
        <v/>
      </c>
      <c r="AI118" s="67" t="str">
        <f t="array" ref="AI118">IFERROR(INDEX(Gantt!$D:$D, MATCH(AK$5&amp;"-"&amp;$A118,Gantt!$B:$B,0),1),"")</f>
        <v/>
      </c>
      <c r="AJ118" s="47"/>
      <c r="AK118" s="68" t="str">
        <f t="array" ref="AK118">IFERROR(INDEX(Gantt!$H:$H, MATCH(AK$5&amp;"-"&amp;$A118,Gantt!$B:$B,0),1),"")</f>
        <v/>
      </c>
    </row>
    <row r="119" spans="1:37" ht="22.5" customHeight="1" x14ac:dyDescent="0.15">
      <c r="A119" s="46">
        <f t="shared" si="0"/>
        <v>29</v>
      </c>
      <c r="B119" s="66" t="str">
        <f t="array" ref="B119">IFERROR(INDEX(Gantt!$C:$C, MATCH(E$5&amp;"-"&amp;$A119,Gantt!$B:$B,0),1),"")</f>
        <v/>
      </c>
      <c r="C119" s="67" t="str">
        <f t="array" ref="C119">IFERROR(INDEX(Gantt!$D:$D, MATCH(E$5&amp;"-"&amp;$A119,Gantt!$B:$B,0),1),"")</f>
        <v/>
      </c>
      <c r="D119" s="47"/>
      <c r="E119" s="69" t="str">
        <f>IFERROR(INDEX(Gantt!$L:$L, MATCH(E$5&amp;"-"&amp;$A119,Gantt!$B:$B,0),1),"")</f>
        <v/>
      </c>
      <c r="F119" s="66" t="str">
        <f t="array" ref="F119">IFERROR(INDEX(Gantt!$C:$C, MATCH(I$5&amp;"-"&amp;$A119,Gantt!$B:$B,0),1),"")</f>
        <v/>
      </c>
      <c r="G119" s="67" t="str">
        <f t="array" ref="G119">IFERROR(INDEX(Gantt!$D:$D, MATCH(I$5&amp;"-"&amp;$A119,Gantt!$B:$B,0),1),"")</f>
        <v/>
      </c>
      <c r="H119" s="47"/>
      <c r="I119" s="69" t="str">
        <f>IFERROR(INDEX(Gantt!$L:$L, MATCH(I$5&amp;"-"&amp;$A119,Gantt!$B:$B,0),1),"")</f>
        <v/>
      </c>
      <c r="J119" s="66" t="str">
        <f t="array" ref="J119">IFERROR(INDEX(Gantt!$C:$C, MATCH(M$5&amp;"-"&amp;$A119,Gantt!$B:$B,0),1),"")</f>
        <v/>
      </c>
      <c r="K119" s="67" t="str">
        <f t="array" ref="K119">IFERROR(INDEX(Gantt!$D:$D, MATCH(M$5&amp;"-"&amp;$A119,Gantt!$B:$B,0),1),"")</f>
        <v/>
      </c>
      <c r="L119" s="47"/>
      <c r="M119" s="69" t="str">
        <f>IFERROR(INDEX(Gantt!$L:$L, MATCH(M$5&amp;"-"&amp;$A119,Gantt!$B:$B,0),1),"")</f>
        <v/>
      </c>
      <c r="N119" s="66" t="str">
        <f t="array" ref="N119">IFERROR(INDEX(Gantt!$C:$C, MATCH(Q$5&amp;"-"&amp;$A119,Gantt!$B:$B,0),1),"")</f>
        <v/>
      </c>
      <c r="O119" s="67" t="str">
        <f t="array" ref="O119">IFERROR(INDEX(Gantt!$D:$D, MATCH(Q$5&amp;"-"&amp;$A119,Gantt!$B:$B,0),1),"")</f>
        <v/>
      </c>
      <c r="P119" s="47"/>
      <c r="Q119" s="69" t="str">
        <f>IFERROR(INDEX(Gantt!$L:$L, MATCH(Q$5&amp;"-"&amp;$A119,Gantt!$B:$B,0),1),"")</f>
        <v/>
      </c>
      <c r="R119" s="66" t="str">
        <f t="array" ref="R119">IFERROR(INDEX(Gantt!$C:$C, MATCH(U$5&amp;"-"&amp;$A119,Gantt!$B:$B,0),1),"")</f>
        <v/>
      </c>
      <c r="S119" s="67" t="str">
        <f t="array" ref="S119">IFERROR(INDEX(Gantt!$D:$D, MATCH(U$5&amp;"-"&amp;$A119,Gantt!$B:$B,0),1),"")</f>
        <v/>
      </c>
      <c r="T119" s="47"/>
      <c r="U119" s="69" t="str">
        <f>IFERROR(INDEX(Gantt!$L:$L, MATCH(U$5&amp;"-"&amp;$A119,Gantt!$B:$B,0),1),"")</f>
        <v/>
      </c>
      <c r="V119" s="66" t="str">
        <f t="array" ref="V119">IFERROR(INDEX(Gantt!$C:$C, MATCH(Y$5&amp;"-"&amp;$A119,Gantt!$B:$B,0),1),"")</f>
        <v/>
      </c>
      <c r="W119" s="67" t="str">
        <f t="array" ref="W119">IFERROR(INDEX(Gantt!$D:$D, MATCH(Y$5&amp;"-"&amp;$A119,Gantt!$B:$B,0),1),"")</f>
        <v/>
      </c>
      <c r="X119" s="47"/>
      <c r="Y119" s="69" t="str">
        <f>IFERROR(INDEX(Gantt!$L:$L, MATCH(Y$5&amp;"-"&amp;$A119,Gantt!$B:$B,0),1),"")</f>
        <v/>
      </c>
      <c r="Z119" s="66" t="str">
        <f t="array" ref="Z119">IFERROR(INDEX(Gantt!$C:$C, MATCH(AC$5&amp;"-"&amp;$A119,Gantt!$B:$B,0),1),"")</f>
        <v/>
      </c>
      <c r="AA119" s="67" t="str">
        <f t="array" ref="AA119">IFERROR(INDEX(Gantt!$D:$D, MATCH(AC$5&amp;"-"&amp;$A119,Gantt!$B:$B,0),1),"")</f>
        <v/>
      </c>
      <c r="AB119" s="47"/>
      <c r="AC119" s="69" t="str">
        <f>IFERROR(INDEX(Gantt!$L:$L, MATCH(AC$5&amp;"-"&amp;$A119,Gantt!$B:$B,0),1),"")</f>
        <v/>
      </c>
      <c r="AD119" s="66" t="str">
        <f t="array" ref="AD119">IFERROR(INDEX(Gantt!$C:$C, MATCH(AG$5&amp;"-"&amp;$A119,Gantt!$B:$B,0),1),"")</f>
        <v/>
      </c>
      <c r="AE119" s="67" t="str">
        <f t="array" ref="AE119">IFERROR(INDEX(Gantt!$D:$D, MATCH(AG$5&amp;"-"&amp;$A119,Gantt!$B:$B,0),1),"")</f>
        <v/>
      </c>
      <c r="AF119" s="47"/>
      <c r="AG119" s="69" t="str">
        <f>IFERROR(INDEX(Gantt!$L:$L, MATCH(AG$5&amp;"-"&amp;$A119,Gantt!$B:$B,0),1),"")</f>
        <v/>
      </c>
      <c r="AH119" s="66" t="str">
        <f t="array" ref="AH119">IFERROR(INDEX(Gantt!$C:$C, MATCH(AK$5&amp;"-"&amp;$A119,Gantt!$B:$B,0),1),"")</f>
        <v/>
      </c>
      <c r="AI119" s="67" t="str">
        <f t="array" ref="AI119">IFERROR(INDEX(Gantt!$D:$D, MATCH(AK$5&amp;"-"&amp;$A119,Gantt!$B:$B,0),1),"")</f>
        <v/>
      </c>
      <c r="AJ119" s="47"/>
      <c r="AK119" s="69" t="str">
        <f>IFERROR(INDEX(Gantt!$L:$L, MATCH(AK$5&amp;"-"&amp;$A119,Gantt!$B:$B,0),1),"")</f>
        <v/>
      </c>
    </row>
    <row r="120" spans="1:37" ht="22.5" customHeight="1" x14ac:dyDescent="0.15">
      <c r="A120" s="46">
        <f t="shared" si="0"/>
        <v>29</v>
      </c>
      <c r="B120" s="66" t="str">
        <f t="array" ref="B120">IFERROR(INDEX(Gantt!$C:$C, MATCH(E$5&amp;"-"&amp;$A120,Gantt!$B:$B,0),1),"")</f>
        <v/>
      </c>
      <c r="C120" s="67" t="str">
        <f t="array" ref="C120">IFERROR(INDEX(Gantt!$D:$D, MATCH(E$5&amp;"-"&amp;$A120,Gantt!$B:$B,0),1),"")</f>
        <v/>
      </c>
      <c r="D120" s="47"/>
      <c r="E120" s="70" t="str">
        <f>IFERROR("Start Date: "&amp;TEXT(INDEX(Gantt!$I:$I, MATCH(E$5&amp;"-"&amp;$A120,Gantt!$B:$B,0),1),IF(DateFmt="EU","dd/mm/yyyy","mm/dd/yyyy")),"")</f>
        <v/>
      </c>
      <c r="F120" s="66" t="str">
        <f t="array" ref="F120">IFERROR(INDEX(Gantt!$C:$C, MATCH(I$5&amp;"-"&amp;$A120,Gantt!$B:$B,0),1),"")</f>
        <v/>
      </c>
      <c r="G120" s="67" t="str">
        <f t="array" ref="G120">IFERROR(INDEX(Gantt!$D:$D, MATCH(I$5&amp;"-"&amp;$A120,Gantt!$B:$B,0),1),"")</f>
        <v/>
      </c>
      <c r="H120" s="47"/>
      <c r="I120" s="70" t="str">
        <f>IFERROR("Start Date: "&amp;TEXT(INDEX(Gantt!$I:$I, MATCH(I$5&amp;"-"&amp;$A120,Gantt!$B:$B,0),1),IF(DateFmt="EU","dd/mm/yyyy","mm/dd/yyyy")),"")</f>
        <v/>
      </c>
      <c r="J120" s="66" t="str">
        <f t="array" ref="J120">IFERROR(INDEX(Gantt!$C:$C, MATCH(M$5&amp;"-"&amp;$A120,Gantt!$B:$B,0),1),"")</f>
        <v/>
      </c>
      <c r="K120" s="67" t="str">
        <f t="array" ref="K120">IFERROR(INDEX(Gantt!$D:$D, MATCH(M$5&amp;"-"&amp;$A120,Gantt!$B:$B,0),1),"")</f>
        <v/>
      </c>
      <c r="L120" s="47"/>
      <c r="M120" s="70" t="str">
        <f>IFERROR("Start Date: "&amp;TEXT(INDEX(Gantt!$I:$I, MATCH(M$5&amp;"-"&amp;$A120,Gantt!$B:$B,0),1),IF(DateFmt="EU","dd/mm/yyyy","mm/dd/yyyy")),"")</f>
        <v/>
      </c>
      <c r="N120" s="66" t="str">
        <f t="array" ref="N120">IFERROR(INDEX(Gantt!$C:$C, MATCH(Q$5&amp;"-"&amp;$A120,Gantt!$B:$B,0),1),"")</f>
        <v/>
      </c>
      <c r="O120" s="67" t="str">
        <f t="array" ref="O120">IFERROR(INDEX(Gantt!$D:$D, MATCH(Q$5&amp;"-"&amp;$A120,Gantt!$B:$B,0),1),"")</f>
        <v/>
      </c>
      <c r="P120" s="47"/>
      <c r="Q120" s="70" t="str">
        <f>IFERROR("Start Date: "&amp;TEXT(INDEX(Gantt!$I:$I, MATCH(Q$5&amp;"-"&amp;$A120,Gantt!$B:$B,0),1),IF(DateFmt="EU","dd/mm/yyyy","mm/dd/yyyy")),"")</f>
        <v/>
      </c>
      <c r="R120" s="66" t="str">
        <f t="array" ref="R120">IFERROR(INDEX(Gantt!$C:$C, MATCH(U$5&amp;"-"&amp;$A120,Gantt!$B:$B,0),1),"")</f>
        <v/>
      </c>
      <c r="S120" s="67" t="str">
        <f t="array" ref="S120">IFERROR(INDEX(Gantt!$D:$D, MATCH(U$5&amp;"-"&amp;$A120,Gantt!$B:$B,0),1),"")</f>
        <v/>
      </c>
      <c r="T120" s="47"/>
      <c r="U120" s="70" t="str">
        <f>IFERROR("Start Date: "&amp;TEXT(INDEX(Gantt!$I:$I, MATCH(U$5&amp;"-"&amp;$A120,Gantt!$B:$B,0),1),IF(DateFmt="EU","dd/mm/yyyy","mm/dd/yyyy")),"")</f>
        <v/>
      </c>
      <c r="V120" s="66" t="str">
        <f t="array" ref="V120">IFERROR(INDEX(Gantt!$C:$C, MATCH(Y$5&amp;"-"&amp;$A120,Gantt!$B:$B,0),1),"")</f>
        <v/>
      </c>
      <c r="W120" s="67" t="str">
        <f t="array" ref="W120">IFERROR(INDEX(Gantt!$D:$D, MATCH(Y$5&amp;"-"&amp;$A120,Gantt!$B:$B,0),1),"")</f>
        <v/>
      </c>
      <c r="X120" s="47"/>
      <c r="Y120" s="70" t="str">
        <f>IFERROR("Start Date: "&amp;TEXT(INDEX(Gantt!$I:$I, MATCH(Y$5&amp;"-"&amp;$A120,Gantt!$B:$B,0),1),IF(DateFmt="EU","dd/mm/yyyy","mm/dd/yyyy")),"")</f>
        <v/>
      </c>
      <c r="Z120" s="66" t="str">
        <f t="array" ref="Z120">IFERROR(INDEX(Gantt!$C:$C, MATCH(AC$5&amp;"-"&amp;$A120,Gantt!$B:$B,0),1),"")</f>
        <v/>
      </c>
      <c r="AA120" s="67" t="str">
        <f t="array" ref="AA120">IFERROR(INDEX(Gantt!$D:$D, MATCH(AC$5&amp;"-"&amp;$A120,Gantt!$B:$B,0),1),"")</f>
        <v/>
      </c>
      <c r="AB120" s="47"/>
      <c r="AC120" s="70" t="str">
        <f>IFERROR("Start Date: "&amp;TEXT(INDEX(Gantt!$I:$I, MATCH(AC$5&amp;"-"&amp;$A120,Gantt!$B:$B,0),1),IF(DateFmt="EU","dd/mm/yyyy","mm/dd/yyyy")),"")</f>
        <v/>
      </c>
      <c r="AD120" s="66" t="str">
        <f t="array" ref="AD120">IFERROR(INDEX(Gantt!$C:$C, MATCH(AG$5&amp;"-"&amp;$A120,Gantt!$B:$B,0),1),"")</f>
        <v/>
      </c>
      <c r="AE120" s="67" t="str">
        <f t="array" ref="AE120">IFERROR(INDEX(Gantt!$D:$D, MATCH(AG$5&amp;"-"&amp;$A120,Gantt!$B:$B,0),1),"")</f>
        <v/>
      </c>
      <c r="AF120" s="47"/>
      <c r="AG120" s="70" t="str">
        <f>IFERROR("Start Date: "&amp;TEXT(INDEX(Gantt!$I:$I, MATCH(AG$5&amp;"-"&amp;$A120,Gantt!$B:$B,0),1),IF(DateFmt="EU","dd/mm/yyyy","mm/dd/yyyy")),"")</f>
        <v/>
      </c>
      <c r="AH120" s="66" t="str">
        <f t="array" ref="AH120">IFERROR(INDEX(Gantt!$C:$C, MATCH(AK$5&amp;"-"&amp;$A120,Gantt!$B:$B,0),1),"")</f>
        <v/>
      </c>
      <c r="AI120" s="67" t="str">
        <f t="array" ref="AI120">IFERROR(INDEX(Gantt!$D:$D, MATCH(AK$5&amp;"-"&amp;$A120,Gantt!$B:$B,0),1),"")</f>
        <v/>
      </c>
      <c r="AJ120" s="47"/>
      <c r="AK120" s="70" t="str">
        <f>IFERROR("Start Date: "&amp;TEXT(INDEX(Gantt!$I:$I, MATCH(AK$5&amp;"-"&amp;$A120,Gantt!$B:$B,0),1),IF(DateFmt="EU","dd/mm/yyyy","mm/dd/yyyy")),"")</f>
        <v/>
      </c>
    </row>
    <row r="121" spans="1:37" ht="22.5" customHeight="1" x14ac:dyDescent="0.15">
      <c r="A121" s="46">
        <f t="shared" si="0"/>
        <v>29</v>
      </c>
      <c r="B121" s="66" t="str">
        <f t="array" ref="B121">IFERROR(INDEX(Gantt!$C:$C, MATCH(E$5&amp;"-"&amp;$A121,Gantt!$B:$B,0),1),"")</f>
        <v/>
      </c>
      <c r="C121" s="67" t="str">
        <f t="array" ref="C121">IFERROR(INDEX(Gantt!$D:$D, MATCH(E$5&amp;"-"&amp;$A121,Gantt!$B:$B,0),1),"")</f>
        <v/>
      </c>
      <c r="D121" s="47"/>
      <c r="E121" s="71" t="str">
        <f>IFERROR("End Date: "&amp;TEXT(INDEX(Gantt!$J:$J, MATCH(E$5&amp;"-"&amp;$A121,Gantt!$B:$B,0),1),IF(DateFmt="EU","dd/mm/yyyy","mm/dd/yyyy")),"")</f>
        <v/>
      </c>
      <c r="F121" s="66" t="str">
        <f t="array" ref="F121">IFERROR(INDEX(Gantt!$C:$C, MATCH(I$5&amp;"-"&amp;$A121,Gantt!$B:$B,0),1),"")</f>
        <v/>
      </c>
      <c r="G121" s="67" t="str">
        <f t="array" ref="G121">IFERROR(INDEX(Gantt!$D:$D, MATCH(I$5&amp;"-"&amp;$A121,Gantt!$B:$B,0),1),"")</f>
        <v/>
      </c>
      <c r="H121" s="47"/>
      <c r="I121" s="71" t="str">
        <f>IFERROR("End Date: "&amp;TEXT(INDEX(Gantt!$J:$J, MATCH(I$5&amp;"-"&amp;$A121,Gantt!$B:$B,0),1),IF(DateFmt="EU","dd/mm/yyyy","mm/dd/yyyy")),"")</f>
        <v/>
      </c>
      <c r="J121" s="66" t="str">
        <f t="array" ref="J121">IFERROR(INDEX(Gantt!$C:$C, MATCH(M$5&amp;"-"&amp;$A121,Gantt!$B:$B,0),1),"")</f>
        <v/>
      </c>
      <c r="K121" s="67" t="str">
        <f t="array" ref="K121">IFERROR(INDEX(Gantt!$D:$D, MATCH(M$5&amp;"-"&amp;$A121,Gantt!$B:$B,0),1),"")</f>
        <v/>
      </c>
      <c r="L121" s="47"/>
      <c r="M121" s="71" t="str">
        <f>IFERROR("End Date: "&amp;TEXT(INDEX(Gantt!$J:$J, MATCH(M$5&amp;"-"&amp;$A121,Gantt!$B:$B,0),1),IF(DateFmt="EU","dd/mm/yyyy","mm/dd/yyyy")),"")</f>
        <v/>
      </c>
      <c r="N121" s="66" t="str">
        <f t="array" ref="N121">IFERROR(INDEX(Gantt!$C:$C, MATCH(Q$5&amp;"-"&amp;$A121,Gantt!$B:$B,0),1),"")</f>
        <v/>
      </c>
      <c r="O121" s="67" t="str">
        <f t="array" ref="O121">IFERROR(INDEX(Gantt!$D:$D, MATCH(Q$5&amp;"-"&amp;$A121,Gantt!$B:$B,0),1),"")</f>
        <v/>
      </c>
      <c r="P121" s="47"/>
      <c r="Q121" s="71" t="str">
        <f>IFERROR("End Date: "&amp;TEXT(INDEX(Gantt!$J:$J, MATCH(Q$5&amp;"-"&amp;$A121,Gantt!$B:$B,0),1),IF(DateFmt="EU","dd/mm/yyyy","mm/dd/yyyy")),"")</f>
        <v/>
      </c>
      <c r="R121" s="66" t="str">
        <f t="array" ref="R121">IFERROR(INDEX(Gantt!$C:$C, MATCH(U$5&amp;"-"&amp;$A121,Gantt!$B:$B,0),1),"")</f>
        <v/>
      </c>
      <c r="S121" s="67" t="str">
        <f t="array" ref="S121">IFERROR(INDEX(Gantt!$D:$D, MATCH(U$5&amp;"-"&amp;$A121,Gantt!$B:$B,0),1),"")</f>
        <v/>
      </c>
      <c r="T121" s="47"/>
      <c r="U121" s="71" t="str">
        <f>IFERROR("End Date: "&amp;TEXT(INDEX(Gantt!$J:$J, MATCH(U$5&amp;"-"&amp;$A121,Gantt!$B:$B,0),1),IF(DateFmt="EU","dd/mm/yyyy","mm/dd/yyyy")),"")</f>
        <v/>
      </c>
      <c r="V121" s="66" t="str">
        <f t="array" ref="V121">IFERROR(INDEX(Gantt!$C:$C, MATCH(Y$5&amp;"-"&amp;$A121,Gantt!$B:$B,0),1),"")</f>
        <v/>
      </c>
      <c r="W121" s="67" t="str">
        <f t="array" ref="W121">IFERROR(INDEX(Gantt!$D:$D, MATCH(Y$5&amp;"-"&amp;$A121,Gantt!$B:$B,0),1),"")</f>
        <v/>
      </c>
      <c r="X121" s="47"/>
      <c r="Y121" s="71" t="str">
        <f>IFERROR("End Date: "&amp;TEXT(INDEX(Gantt!$J:$J, MATCH(Y$5&amp;"-"&amp;$A121,Gantt!$B:$B,0),1),IF(DateFmt="EU","dd/mm/yyyy","mm/dd/yyyy")),"")</f>
        <v/>
      </c>
      <c r="Z121" s="66" t="str">
        <f t="array" ref="Z121">IFERROR(INDEX(Gantt!$C:$C, MATCH(AC$5&amp;"-"&amp;$A121,Gantt!$B:$B,0),1),"")</f>
        <v/>
      </c>
      <c r="AA121" s="67" t="str">
        <f t="array" ref="AA121">IFERROR(INDEX(Gantt!$D:$D, MATCH(AC$5&amp;"-"&amp;$A121,Gantt!$B:$B,0),1),"")</f>
        <v/>
      </c>
      <c r="AB121" s="47"/>
      <c r="AC121" s="71" t="str">
        <f>IFERROR("End Date: "&amp;TEXT(INDEX(Gantt!$J:$J, MATCH(AC$5&amp;"-"&amp;$A121,Gantt!$B:$B,0),1),IF(DateFmt="EU","dd/mm/yyyy","mm/dd/yyyy")),"")</f>
        <v/>
      </c>
      <c r="AD121" s="66" t="str">
        <f t="array" ref="AD121">IFERROR(INDEX(Gantt!$C:$C, MATCH(AG$5&amp;"-"&amp;$A121,Gantt!$B:$B,0),1),"")</f>
        <v/>
      </c>
      <c r="AE121" s="67" t="str">
        <f t="array" ref="AE121">IFERROR(INDEX(Gantt!$D:$D, MATCH(AG$5&amp;"-"&amp;$A121,Gantt!$B:$B,0),1),"")</f>
        <v/>
      </c>
      <c r="AF121" s="47"/>
      <c r="AG121" s="71" t="str">
        <f>IFERROR("End Date: "&amp;TEXT(INDEX(Gantt!$J:$J, MATCH(AG$5&amp;"-"&amp;$A121,Gantt!$B:$B,0),1),IF(DateFmt="EU","dd/mm/yyyy","mm/dd/yyyy")),"")</f>
        <v/>
      </c>
      <c r="AH121" s="66" t="str">
        <f t="array" ref="AH121">IFERROR(INDEX(Gantt!$C:$C, MATCH(AK$5&amp;"-"&amp;$A121,Gantt!$B:$B,0),1),"")</f>
        <v/>
      </c>
      <c r="AI121" s="67" t="str">
        <f t="array" ref="AI121">IFERROR(INDEX(Gantt!$D:$D, MATCH(AK$5&amp;"-"&amp;$A121,Gantt!$B:$B,0),1),"")</f>
        <v/>
      </c>
      <c r="AJ121" s="47"/>
      <c r="AK121" s="71" t="str">
        <f>IFERROR("End Date: "&amp;TEXT(INDEX(Gantt!$J:$J, MATCH(AK$5&amp;"-"&amp;$A121,Gantt!$B:$B,0),1),IF(DateFmt="EU","dd/mm/yyyy","mm/dd/yyyy")),"")</f>
        <v/>
      </c>
    </row>
    <row r="122" spans="1:37" ht="22.5" customHeight="1" x14ac:dyDescent="0.15">
      <c r="A122" s="65">
        <f t="shared" si="0"/>
        <v>30</v>
      </c>
      <c r="B122" s="66" t="str">
        <f t="array" ref="B122">IFERROR(INDEX(Gantt!$C:$C, MATCH(E$5&amp;"-"&amp;$A122,Gantt!$B:$B,0),1),"")</f>
        <v/>
      </c>
      <c r="C122" s="67" t="str">
        <f t="array" ref="C122">IFERROR(INDEX(Gantt!$D:$D, MATCH(E$5&amp;"-"&amp;$A122,Gantt!$B:$B,0),1),"")</f>
        <v/>
      </c>
      <c r="D122" s="47"/>
      <c r="E122" s="68" t="str">
        <f t="array" ref="E122">IFERROR(INDEX(Gantt!$H:$H, MATCH(E$5&amp;"-"&amp;$A122,Gantt!$B:$B,0),1),"")</f>
        <v/>
      </c>
      <c r="F122" s="66" t="str">
        <f t="array" ref="F122">IFERROR(INDEX(Gantt!$C:$C, MATCH(I$5&amp;"-"&amp;$A122,Gantt!$B:$B,0),1),"")</f>
        <v/>
      </c>
      <c r="G122" s="67" t="str">
        <f t="array" ref="G122">IFERROR(INDEX(Gantt!$D:$D, MATCH(I$5&amp;"-"&amp;$A122,Gantt!$B:$B,0),1),"")</f>
        <v/>
      </c>
      <c r="H122" s="47"/>
      <c r="I122" s="68" t="str">
        <f t="array" ref="I122">IFERROR(INDEX(Gantt!$H:$H, MATCH(I$5&amp;"-"&amp;$A122,Gantt!$B:$B,0),1),"")</f>
        <v/>
      </c>
      <c r="J122" s="66" t="str">
        <f t="array" ref="J122">IFERROR(INDEX(Gantt!$C:$C, MATCH(M$5&amp;"-"&amp;$A122,Gantt!$B:$B,0),1),"")</f>
        <v/>
      </c>
      <c r="K122" s="67" t="str">
        <f t="array" ref="K122">IFERROR(INDEX(Gantt!$D:$D, MATCH(M$5&amp;"-"&amp;$A122,Gantt!$B:$B,0),1),"")</f>
        <v/>
      </c>
      <c r="L122" s="47"/>
      <c r="M122" s="68" t="str">
        <f t="array" ref="M122">IFERROR(INDEX(Gantt!$H:$H, MATCH(M$5&amp;"-"&amp;$A122,Gantt!$B:$B,0),1),"")</f>
        <v/>
      </c>
      <c r="N122" s="66" t="str">
        <f t="array" ref="N122">IFERROR(INDEX(Gantt!$C:$C, MATCH(Q$5&amp;"-"&amp;$A122,Gantt!$B:$B,0),1),"")</f>
        <v/>
      </c>
      <c r="O122" s="67" t="str">
        <f t="array" ref="O122">IFERROR(INDEX(Gantt!$D:$D, MATCH(Q$5&amp;"-"&amp;$A122,Gantt!$B:$B,0),1),"")</f>
        <v/>
      </c>
      <c r="P122" s="47"/>
      <c r="Q122" s="68" t="str">
        <f t="array" ref="Q122">IFERROR(INDEX(Gantt!$H:$H, MATCH(Q$5&amp;"-"&amp;$A122,Gantt!$B:$B,0),1),"")</f>
        <v/>
      </c>
      <c r="R122" s="66" t="str">
        <f t="array" ref="R122">IFERROR(INDEX(Gantt!$C:$C, MATCH(U$5&amp;"-"&amp;$A122,Gantt!$B:$B,0),1),"")</f>
        <v/>
      </c>
      <c r="S122" s="67" t="str">
        <f t="array" ref="S122">IFERROR(INDEX(Gantt!$D:$D, MATCH(U$5&amp;"-"&amp;$A122,Gantt!$B:$B,0),1),"")</f>
        <v/>
      </c>
      <c r="T122" s="47"/>
      <c r="U122" s="68" t="str">
        <f t="array" ref="U122">IFERROR(INDEX(Gantt!$H:$H, MATCH(U$5&amp;"-"&amp;$A122,Gantt!$B:$B,0),1),"")</f>
        <v/>
      </c>
      <c r="V122" s="66" t="str">
        <f t="array" ref="V122">IFERROR(INDEX(Gantt!$C:$C, MATCH(Y$5&amp;"-"&amp;$A122,Gantt!$B:$B,0),1),"")</f>
        <v/>
      </c>
      <c r="W122" s="67" t="str">
        <f t="array" ref="W122">IFERROR(INDEX(Gantt!$D:$D, MATCH(Y$5&amp;"-"&amp;$A122,Gantt!$B:$B,0),1),"")</f>
        <v/>
      </c>
      <c r="X122" s="47"/>
      <c r="Y122" s="68" t="str">
        <f t="array" ref="Y122">IFERROR(INDEX(Gantt!$H:$H, MATCH(Y$5&amp;"-"&amp;$A122,Gantt!$B:$B,0),1),"")</f>
        <v/>
      </c>
      <c r="Z122" s="66" t="str">
        <f t="array" ref="Z122">IFERROR(INDEX(Gantt!$C:$C, MATCH(AC$5&amp;"-"&amp;$A122,Gantt!$B:$B,0),1),"")</f>
        <v/>
      </c>
      <c r="AA122" s="67" t="str">
        <f t="array" ref="AA122">IFERROR(INDEX(Gantt!$D:$D, MATCH(AC$5&amp;"-"&amp;$A122,Gantt!$B:$B,0),1),"")</f>
        <v/>
      </c>
      <c r="AB122" s="47"/>
      <c r="AC122" s="68" t="str">
        <f t="array" ref="AC122">IFERROR(INDEX(Gantt!$H:$H, MATCH(AC$5&amp;"-"&amp;$A122,Gantt!$B:$B,0),1),"")</f>
        <v/>
      </c>
      <c r="AD122" s="66" t="str">
        <f t="array" ref="AD122">IFERROR(INDEX(Gantt!$C:$C, MATCH(AG$5&amp;"-"&amp;$A122,Gantt!$B:$B,0),1),"")</f>
        <v/>
      </c>
      <c r="AE122" s="67" t="str">
        <f t="array" ref="AE122">IFERROR(INDEX(Gantt!$D:$D, MATCH(AG$5&amp;"-"&amp;$A122,Gantt!$B:$B,0),1),"")</f>
        <v/>
      </c>
      <c r="AF122" s="47"/>
      <c r="AG122" s="68" t="str">
        <f t="array" ref="AG122">IFERROR(INDEX(Gantt!$H:$H, MATCH(AG$5&amp;"-"&amp;$A122,Gantt!$B:$B,0),1),"")</f>
        <v/>
      </c>
      <c r="AH122" s="66" t="str">
        <f t="array" ref="AH122">IFERROR(INDEX(Gantt!$C:$C, MATCH(AK$5&amp;"-"&amp;$A122,Gantt!$B:$B,0),1),"")</f>
        <v/>
      </c>
      <c r="AI122" s="67" t="str">
        <f t="array" ref="AI122">IFERROR(INDEX(Gantt!$D:$D, MATCH(AK$5&amp;"-"&amp;$A122,Gantt!$B:$B,0),1),"")</f>
        <v/>
      </c>
      <c r="AJ122" s="47"/>
      <c r="AK122" s="68" t="str">
        <f t="array" ref="AK122">IFERROR(INDEX(Gantt!$H:$H, MATCH(AK$5&amp;"-"&amp;$A122,Gantt!$B:$B,0),1),"")</f>
        <v/>
      </c>
    </row>
    <row r="123" spans="1:37" ht="22.5" customHeight="1" x14ac:dyDescent="0.15">
      <c r="A123" s="46">
        <f t="shared" si="0"/>
        <v>30</v>
      </c>
      <c r="B123" s="66" t="str">
        <f t="array" ref="B123">IFERROR(INDEX(Gantt!$C:$C, MATCH(E$5&amp;"-"&amp;$A123,Gantt!$B:$B,0),1),"")</f>
        <v/>
      </c>
      <c r="C123" s="67" t="str">
        <f t="array" ref="C123">IFERROR(INDEX(Gantt!$D:$D, MATCH(E$5&amp;"-"&amp;$A123,Gantt!$B:$B,0),1),"")</f>
        <v/>
      </c>
      <c r="D123" s="47"/>
      <c r="E123" s="69" t="str">
        <f>IFERROR(INDEX(Gantt!$L:$L, MATCH(E$5&amp;"-"&amp;$A123,Gantt!$B:$B,0),1),"")</f>
        <v/>
      </c>
      <c r="F123" s="66" t="str">
        <f t="array" ref="F123">IFERROR(INDEX(Gantt!$C:$C, MATCH(I$5&amp;"-"&amp;$A123,Gantt!$B:$B,0),1),"")</f>
        <v/>
      </c>
      <c r="G123" s="67" t="str">
        <f t="array" ref="G123">IFERROR(INDEX(Gantt!$D:$D, MATCH(I$5&amp;"-"&amp;$A123,Gantt!$B:$B,0),1),"")</f>
        <v/>
      </c>
      <c r="H123" s="47"/>
      <c r="I123" s="69" t="str">
        <f>IFERROR(INDEX(Gantt!$L:$L, MATCH(I$5&amp;"-"&amp;$A123,Gantt!$B:$B,0),1),"")</f>
        <v/>
      </c>
      <c r="J123" s="66" t="str">
        <f t="array" ref="J123">IFERROR(INDEX(Gantt!$C:$C, MATCH(M$5&amp;"-"&amp;$A123,Gantt!$B:$B,0),1),"")</f>
        <v/>
      </c>
      <c r="K123" s="67" t="str">
        <f t="array" ref="K123">IFERROR(INDEX(Gantt!$D:$D, MATCH(M$5&amp;"-"&amp;$A123,Gantt!$B:$B,0),1),"")</f>
        <v/>
      </c>
      <c r="L123" s="47"/>
      <c r="M123" s="69" t="str">
        <f>IFERROR(INDEX(Gantt!$L:$L, MATCH(M$5&amp;"-"&amp;$A123,Gantt!$B:$B,0),1),"")</f>
        <v/>
      </c>
      <c r="N123" s="66" t="str">
        <f t="array" ref="N123">IFERROR(INDEX(Gantt!$C:$C, MATCH(Q$5&amp;"-"&amp;$A123,Gantt!$B:$B,0),1),"")</f>
        <v/>
      </c>
      <c r="O123" s="67" t="str">
        <f t="array" ref="O123">IFERROR(INDEX(Gantt!$D:$D, MATCH(Q$5&amp;"-"&amp;$A123,Gantt!$B:$B,0),1),"")</f>
        <v/>
      </c>
      <c r="P123" s="47"/>
      <c r="Q123" s="69" t="str">
        <f>IFERROR(INDEX(Gantt!$L:$L, MATCH(Q$5&amp;"-"&amp;$A123,Gantt!$B:$B,0),1),"")</f>
        <v/>
      </c>
      <c r="R123" s="66" t="str">
        <f t="array" ref="R123">IFERROR(INDEX(Gantt!$C:$C, MATCH(U$5&amp;"-"&amp;$A123,Gantt!$B:$B,0),1),"")</f>
        <v/>
      </c>
      <c r="S123" s="67" t="str">
        <f t="array" ref="S123">IFERROR(INDEX(Gantt!$D:$D, MATCH(U$5&amp;"-"&amp;$A123,Gantt!$B:$B,0),1),"")</f>
        <v/>
      </c>
      <c r="T123" s="47"/>
      <c r="U123" s="69" t="str">
        <f>IFERROR(INDEX(Gantt!$L:$L, MATCH(U$5&amp;"-"&amp;$A123,Gantt!$B:$B,0),1),"")</f>
        <v/>
      </c>
      <c r="V123" s="66" t="str">
        <f t="array" ref="V123">IFERROR(INDEX(Gantt!$C:$C, MATCH(Y$5&amp;"-"&amp;$A123,Gantt!$B:$B,0),1),"")</f>
        <v/>
      </c>
      <c r="W123" s="67" t="str">
        <f t="array" ref="W123">IFERROR(INDEX(Gantt!$D:$D, MATCH(Y$5&amp;"-"&amp;$A123,Gantt!$B:$B,0),1),"")</f>
        <v/>
      </c>
      <c r="X123" s="47"/>
      <c r="Y123" s="69" t="str">
        <f>IFERROR(INDEX(Gantt!$L:$L, MATCH(Y$5&amp;"-"&amp;$A123,Gantt!$B:$B,0),1),"")</f>
        <v/>
      </c>
      <c r="Z123" s="66" t="str">
        <f t="array" ref="Z123">IFERROR(INDEX(Gantt!$C:$C, MATCH(AC$5&amp;"-"&amp;$A123,Gantt!$B:$B,0),1),"")</f>
        <v/>
      </c>
      <c r="AA123" s="67" t="str">
        <f t="array" ref="AA123">IFERROR(INDEX(Gantt!$D:$D, MATCH(AC$5&amp;"-"&amp;$A123,Gantt!$B:$B,0),1),"")</f>
        <v/>
      </c>
      <c r="AB123" s="47"/>
      <c r="AC123" s="69" t="str">
        <f>IFERROR(INDEX(Gantt!$L:$L, MATCH(AC$5&amp;"-"&amp;$A123,Gantt!$B:$B,0),1),"")</f>
        <v/>
      </c>
      <c r="AD123" s="66" t="str">
        <f t="array" ref="AD123">IFERROR(INDEX(Gantt!$C:$C, MATCH(AG$5&amp;"-"&amp;$A123,Gantt!$B:$B,0),1),"")</f>
        <v/>
      </c>
      <c r="AE123" s="67" t="str">
        <f t="array" ref="AE123">IFERROR(INDEX(Gantt!$D:$D, MATCH(AG$5&amp;"-"&amp;$A123,Gantt!$B:$B,0),1),"")</f>
        <v/>
      </c>
      <c r="AF123" s="47"/>
      <c r="AG123" s="69" t="str">
        <f>IFERROR(INDEX(Gantt!$L:$L, MATCH(AG$5&amp;"-"&amp;$A123,Gantt!$B:$B,0),1),"")</f>
        <v/>
      </c>
      <c r="AH123" s="66" t="str">
        <f t="array" ref="AH123">IFERROR(INDEX(Gantt!$C:$C, MATCH(AK$5&amp;"-"&amp;$A123,Gantt!$B:$B,0),1),"")</f>
        <v/>
      </c>
      <c r="AI123" s="67" t="str">
        <f t="array" ref="AI123">IFERROR(INDEX(Gantt!$D:$D, MATCH(AK$5&amp;"-"&amp;$A123,Gantt!$B:$B,0),1),"")</f>
        <v/>
      </c>
      <c r="AJ123" s="47"/>
      <c r="AK123" s="69" t="str">
        <f>IFERROR(INDEX(Gantt!$L:$L, MATCH(AK$5&amp;"-"&amp;$A123,Gantt!$B:$B,0),1),"")</f>
        <v/>
      </c>
    </row>
    <row r="124" spans="1:37" ht="22.5" customHeight="1" x14ac:dyDescent="0.15">
      <c r="A124" s="46">
        <f t="shared" si="0"/>
        <v>30</v>
      </c>
      <c r="B124" s="66" t="str">
        <f t="array" ref="B124">IFERROR(INDEX(Gantt!$C:$C, MATCH(E$5&amp;"-"&amp;$A124,Gantt!$B:$B,0),1),"")</f>
        <v/>
      </c>
      <c r="C124" s="67" t="str">
        <f t="array" ref="C124">IFERROR(INDEX(Gantt!$D:$D, MATCH(E$5&amp;"-"&amp;$A124,Gantt!$B:$B,0),1),"")</f>
        <v/>
      </c>
      <c r="D124" s="47"/>
      <c r="E124" s="70" t="str">
        <f>IFERROR("Start Date: "&amp;TEXT(INDEX(Gantt!$I:$I, MATCH(E$5&amp;"-"&amp;$A124,Gantt!$B:$B,0),1),IF(DateFmt="EU","dd/mm/yyyy","mm/dd/yyyy")),"")</f>
        <v/>
      </c>
      <c r="F124" s="66" t="str">
        <f t="array" ref="F124">IFERROR(INDEX(Gantt!$C:$C, MATCH(I$5&amp;"-"&amp;$A124,Gantt!$B:$B,0),1),"")</f>
        <v/>
      </c>
      <c r="G124" s="67" t="str">
        <f t="array" ref="G124">IFERROR(INDEX(Gantt!$D:$D, MATCH(I$5&amp;"-"&amp;$A124,Gantt!$B:$B,0),1),"")</f>
        <v/>
      </c>
      <c r="H124" s="47"/>
      <c r="I124" s="70" t="str">
        <f>IFERROR("Start Date: "&amp;TEXT(INDEX(Gantt!$I:$I, MATCH(I$5&amp;"-"&amp;$A124,Gantt!$B:$B,0),1),IF(DateFmt="EU","dd/mm/yyyy","mm/dd/yyyy")),"")</f>
        <v/>
      </c>
      <c r="J124" s="66" t="str">
        <f t="array" ref="J124">IFERROR(INDEX(Gantt!$C:$C, MATCH(M$5&amp;"-"&amp;$A124,Gantt!$B:$B,0),1),"")</f>
        <v/>
      </c>
      <c r="K124" s="67" t="str">
        <f t="array" ref="K124">IFERROR(INDEX(Gantt!$D:$D, MATCH(M$5&amp;"-"&amp;$A124,Gantt!$B:$B,0),1),"")</f>
        <v/>
      </c>
      <c r="L124" s="47"/>
      <c r="M124" s="70" t="str">
        <f>IFERROR("Start Date: "&amp;TEXT(INDEX(Gantt!$I:$I, MATCH(M$5&amp;"-"&amp;$A124,Gantt!$B:$B,0),1),IF(DateFmt="EU","dd/mm/yyyy","mm/dd/yyyy")),"")</f>
        <v/>
      </c>
      <c r="N124" s="66" t="str">
        <f t="array" ref="N124">IFERROR(INDEX(Gantt!$C:$C, MATCH(Q$5&amp;"-"&amp;$A124,Gantt!$B:$B,0),1),"")</f>
        <v/>
      </c>
      <c r="O124" s="67" t="str">
        <f t="array" ref="O124">IFERROR(INDEX(Gantt!$D:$D, MATCH(Q$5&amp;"-"&amp;$A124,Gantt!$B:$B,0),1),"")</f>
        <v/>
      </c>
      <c r="P124" s="47"/>
      <c r="Q124" s="70" t="str">
        <f>IFERROR("Start Date: "&amp;TEXT(INDEX(Gantt!$I:$I, MATCH(Q$5&amp;"-"&amp;$A124,Gantt!$B:$B,0),1),IF(DateFmt="EU","dd/mm/yyyy","mm/dd/yyyy")),"")</f>
        <v/>
      </c>
      <c r="R124" s="66" t="str">
        <f t="array" ref="R124">IFERROR(INDEX(Gantt!$C:$C, MATCH(U$5&amp;"-"&amp;$A124,Gantt!$B:$B,0),1),"")</f>
        <v/>
      </c>
      <c r="S124" s="67" t="str">
        <f t="array" ref="S124">IFERROR(INDEX(Gantt!$D:$D, MATCH(U$5&amp;"-"&amp;$A124,Gantt!$B:$B,0),1),"")</f>
        <v/>
      </c>
      <c r="T124" s="47"/>
      <c r="U124" s="70" t="str">
        <f>IFERROR("Start Date: "&amp;TEXT(INDEX(Gantt!$I:$I, MATCH(U$5&amp;"-"&amp;$A124,Gantt!$B:$B,0),1),IF(DateFmt="EU","dd/mm/yyyy","mm/dd/yyyy")),"")</f>
        <v/>
      </c>
      <c r="V124" s="66" t="str">
        <f t="array" ref="V124">IFERROR(INDEX(Gantt!$C:$C, MATCH(Y$5&amp;"-"&amp;$A124,Gantt!$B:$B,0),1),"")</f>
        <v/>
      </c>
      <c r="W124" s="67" t="str">
        <f t="array" ref="W124">IFERROR(INDEX(Gantt!$D:$D, MATCH(Y$5&amp;"-"&amp;$A124,Gantt!$B:$B,0),1),"")</f>
        <v/>
      </c>
      <c r="X124" s="47"/>
      <c r="Y124" s="70" t="str">
        <f>IFERROR("Start Date: "&amp;TEXT(INDEX(Gantt!$I:$I, MATCH(Y$5&amp;"-"&amp;$A124,Gantt!$B:$B,0),1),IF(DateFmt="EU","dd/mm/yyyy","mm/dd/yyyy")),"")</f>
        <v/>
      </c>
      <c r="Z124" s="66" t="str">
        <f t="array" ref="Z124">IFERROR(INDEX(Gantt!$C:$C, MATCH(AC$5&amp;"-"&amp;$A124,Gantt!$B:$B,0),1),"")</f>
        <v/>
      </c>
      <c r="AA124" s="67" t="str">
        <f t="array" ref="AA124">IFERROR(INDEX(Gantt!$D:$D, MATCH(AC$5&amp;"-"&amp;$A124,Gantt!$B:$B,0),1),"")</f>
        <v/>
      </c>
      <c r="AB124" s="47"/>
      <c r="AC124" s="70" t="str">
        <f>IFERROR("Start Date: "&amp;TEXT(INDEX(Gantt!$I:$I, MATCH(AC$5&amp;"-"&amp;$A124,Gantt!$B:$B,0),1),IF(DateFmt="EU","dd/mm/yyyy","mm/dd/yyyy")),"")</f>
        <v/>
      </c>
      <c r="AD124" s="66" t="str">
        <f t="array" ref="AD124">IFERROR(INDEX(Gantt!$C:$C, MATCH(AG$5&amp;"-"&amp;$A124,Gantt!$B:$B,0),1),"")</f>
        <v/>
      </c>
      <c r="AE124" s="67" t="str">
        <f t="array" ref="AE124">IFERROR(INDEX(Gantt!$D:$D, MATCH(AG$5&amp;"-"&amp;$A124,Gantt!$B:$B,0),1),"")</f>
        <v/>
      </c>
      <c r="AF124" s="47"/>
      <c r="AG124" s="70" t="str">
        <f>IFERROR("Start Date: "&amp;TEXT(INDEX(Gantt!$I:$I, MATCH(AG$5&amp;"-"&amp;$A124,Gantt!$B:$B,0),1),IF(DateFmt="EU","dd/mm/yyyy","mm/dd/yyyy")),"")</f>
        <v/>
      </c>
      <c r="AH124" s="66" t="str">
        <f t="array" ref="AH124">IFERROR(INDEX(Gantt!$C:$C, MATCH(AK$5&amp;"-"&amp;$A124,Gantt!$B:$B,0),1),"")</f>
        <v/>
      </c>
      <c r="AI124" s="67" t="str">
        <f t="array" ref="AI124">IFERROR(INDEX(Gantt!$D:$D, MATCH(AK$5&amp;"-"&amp;$A124,Gantt!$B:$B,0),1),"")</f>
        <v/>
      </c>
      <c r="AJ124" s="47"/>
      <c r="AK124" s="70" t="str">
        <f>IFERROR("Start Date: "&amp;TEXT(INDEX(Gantt!$I:$I, MATCH(AK$5&amp;"-"&amp;$A124,Gantt!$B:$B,0),1),IF(DateFmt="EU","dd/mm/yyyy","mm/dd/yyyy")),"")</f>
        <v/>
      </c>
    </row>
    <row r="125" spans="1:37" ht="22.5" customHeight="1" x14ac:dyDescent="0.15">
      <c r="A125" s="46">
        <f t="shared" si="0"/>
        <v>30</v>
      </c>
      <c r="B125" s="66" t="str">
        <f t="array" ref="B125">IFERROR(INDEX(Gantt!$C:$C, MATCH(E$5&amp;"-"&amp;$A125,Gantt!$B:$B,0),1),"")</f>
        <v/>
      </c>
      <c r="C125" s="67" t="str">
        <f t="array" ref="C125">IFERROR(INDEX(Gantt!$D:$D, MATCH(E$5&amp;"-"&amp;$A125,Gantt!$B:$B,0),1),"")</f>
        <v/>
      </c>
      <c r="D125" s="47"/>
      <c r="E125" s="71" t="str">
        <f>IFERROR("End Date: "&amp;TEXT(INDEX(Gantt!$J:$J, MATCH(E$5&amp;"-"&amp;$A125,Gantt!$B:$B,0),1),IF(DateFmt="EU","dd/mm/yyyy","mm/dd/yyyy")),"")</f>
        <v/>
      </c>
      <c r="F125" s="66" t="str">
        <f t="array" ref="F125">IFERROR(INDEX(Gantt!$C:$C, MATCH(I$5&amp;"-"&amp;$A125,Gantt!$B:$B,0),1),"")</f>
        <v/>
      </c>
      <c r="G125" s="67" t="str">
        <f t="array" ref="G125">IFERROR(INDEX(Gantt!$D:$D, MATCH(I$5&amp;"-"&amp;$A125,Gantt!$B:$B,0),1),"")</f>
        <v/>
      </c>
      <c r="H125" s="47"/>
      <c r="I125" s="71" t="str">
        <f>IFERROR("End Date: "&amp;TEXT(INDEX(Gantt!$J:$J, MATCH(I$5&amp;"-"&amp;$A125,Gantt!$B:$B,0),1),IF(DateFmt="EU","dd/mm/yyyy","mm/dd/yyyy")),"")</f>
        <v/>
      </c>
      <c r="J125" s="66" t="str">
        <f t="array" ref="J125">IFERROR(INDEX(Gantt!$C:$C, MATCH(M$5&amp;"-"&amp;$A125,Gantt!$B:$B,0),1),"")</f>
        <v/>
      </c>
      <c r="K125" s="67" t="str">
        <f t="array" ref="K125">IFERROR(INDEX(Gantt!$D:$D, MATCH(M$5&amp;"-"&amp;$A125,Gantt!$B:$B,0),1),"")</f>
        <v/>
      </c>
      <c r="L125" s="47"/>
      <c r="M125" s="71" t="str">
        <f>IFERROR("End Date: "&amp;TEXT(INDEX(Gantt!$J:$J, MATCH(M$5&amp;"-"&amp;$A125,Gantt!$B:$B,0),1),IF(DateFmt="EU","dd/mm/yyyy","mm/dd/yyyy")),"")</f>
        <v/>
      </c>
      <c r="N125" s="66" t="str">
        <f t="array" ref="N125">IFERROR(INDEX(Gantt!$C:$C, MATCH(Q$5&amp;"-"&amp;$A125,Gantt!$B:$B,0),1),"")</f>
        <v/>
      </c>
      <c r="O125" s="67" t="str">
        <f t="array" ref="O125">IFERROR(INDEX(Gantt!$D:$D, MATCH(Q$5&amp;"-"&amp;$A125,Gantt!$B:$B,0),1),"")</f>
        <v/>
      </c>
      <c r="P125" s="47"/>
      <c r="Q125" s="71" t="str">
        <f>IFERROR("End Date: "&amp;TEXT(INDEX(Gantt!$J:$J, MATCH(Q$5&amp;"-"&amp;$A125,Gantt!$B:$B,0),1),IF(DateFmt="EU","dd/mm/yyyy","mm/dd/yyyy")),"")</f>
        <v/>
      </c>
      <c r="R125" s="66" t="str">
        <f t="array" ref="R125">IFERROR(INDEX(Gantt!$C:$C, MATCH(U$5&amp;"-"&amp;$A125,Gantt!$B:$B,0),1),"")</f>
        <v/>
      </c>
      <c r="S125" s="67" t="str">
        <f t="array" ref="S125">IFERROR(INDEX(Gantt!$D:$D, MATCH(U$5&amp;"-"&amp;$A125,Gantt!$B:$B,0),1),"")</f>
        <v/>
      </c>
      <c r="T125" s="47"/>
      <c r="U125" s="71" t="str">
        <f>IFERROR("End Date: "&amp;TEXT(INDEX(Gantt!$J:$J, MATCH(U$5&amp;"-"&amp;$A125,Gantt!$B:$B,0),1),IF(DateFmt="EU","dd/mm/yyyy","mm/dd/yyyy")),"")</f>
        <v/>
      </c>
      <c r="V125" s="66" t="str">
        <f t="array" ref="V125">IFERROR(INDEX(Gantt!$C:$C, MATCH(Y$5&amp;"-"&amp;$A125,Gantt!$B:$B,0),1),"")</f>
        <v/>
      </c>
      <c r="W125" s="67" t="str">
        <f t="array" ref="W125">IFERROR(INDEX(Gantt!$D:$D, MATCH(Y$5&amp;"-"&amp;$A125,Gantt!$B:$B,0),1),"")</f>
        <v/>
      </c>
      <c r="X125" s="47"/>
      <c r="Y125" s="71" t="str">
        <f>IFERROR("End Date: "&amp;TEXT(INDEX(Gantt!$J:$J, MATCH(Y$5&amp;"-"&amp;$A125,Gantt!$B:$B,0),1),IF(DateFmt="EU","dd/mm/yyyy","mm/dd/yyyy")),"")</f>
        <v/>
      </c>
      <c r="Z125" s="66" t="str">
        <f t="array" ref="Z125">IFERROR(INDEX(Gantt!$C:$C, MATCH(AC$5&amp;"-"&amp;$A125,Gantt!$B:$B,0),1),"")</f>
        <v/>
      </c>
      <c r="AA125" s="67" t="str">
        <f t="array" ref="AA125">IFERROR(INDEX(Gantt!$D:$D, MATCH(AC$5&amp;"-"&amp;$A125,Gantt!$B:$B,0),1),"")</f>
        <v/>
      </c>
      <c r="AB125" s="47"/>
      <c r="AC125" s="71" t="str">
        <f>IFERROR("End Date: "&amp;TEXT(INDEX(Gantt!$J:$J, MATCH(AC$5&amp;"-"&amp;$A125,Gantt!$B:$B,0),1),IF(DateFmt="EU","dd/mm/yyyy","mm/dd/yyyy")),"")</f>
        <v/>
      </c>
      <c r="AD125" s="66" t="str">
        <f t="array" ref="AD125">IFERROR(INDEX(Gantt!$C:$C, MATCH(AG$5&amp;"-"&amp;$A125,Gantt!$B:$B,0),1),"")</f>
        <v/>
      </c>
      <c r="AE125" s="67" t="str">
        <f t="array" ref="AE125">IFERROR(INDEX(Gantt!$D:$D, MATCH(AG$5&amp;"-"&amp;$A125,Gantt!$B:$B,0),1),"")</f>
        <v/>
      </c>
      <c r="AF125" s="47"/>
      <c r="AG125" s="71" t="str">
        <f>IFERROR("End Date: "&amp;TEXT(INDEX(Gantt!$J:$J, MATCH(AG$5&amp;"-"&amp;$A125,Gantt!$B:$B,0),1),IF(DateFmt="EU","dd/mm/yyyy","mm/dd/yyyy")),"")</f>
        <v/>
      </c>
      <c r="AH125" s="66" t="str">
        <f t="array" ref="AH125">IFERROR(INDEX(Gantt!$C:$C, MATCH(AK$5&amp;"-"&amp;$A125,Gantt!$B:$B,0),1),"")</f>
        <v/>
      </c>
      <c r="AI125" s="67" t="str">
        <f t="array" ref="AI125">IFERROR(INDEX(Gantt!$D:$D, MATCH(AK$5&amp;"-"&amp;$A125,Gantt!$B:$B,0),1),"")</f>
        <v/>
      </c>
      <c r="AJ125" s="47"/>
      <c r="AK125" s="71" t="str">
        <f>IFERROR("End Date: "&amp;TEXT(INDEX(Gantt!$J:$J, MATCH(AK$5&amp;"-"&amp;$A125,Gantt!$B:$B,0),1),IF(DateFmt="EU","dd/mm/yyyy","mm/dd/yyyy")),"")</f>
        <v/>
      </c>
    </row>
    <row r="126" spans="1:37" ht="22.5" customHeight="1" x14ac:dyDescent="0.15">
      <c r="A126" s="65">
        <f t="shared" si="0"/>
        <v>31</v>
      </c>
      <c r="B126" s="66" t="str">
        <f t="array" ref="B126">IFERROR(INDEX(Gantt!$C:$C, MATCH(E$5&amp;"-"&amp;$A126,Gantt!$B:$B,0),1),"")</f>
        <v/>
      </c>
      <c r="C126" s="67" t="str">
        <f t="array" ref="C126">IFERROR(INDEX(Gantt!$D:$D, MATCH(E$5&amp;"-"&amp;$A126,Gantt!$B:$B,0),1),"")</f>
        <v/>
      </c>
      <c r="D126" s="47"/>
      <c r="E126" s="68" t="str">
        <f t="array" ref="E126">IFERROR(INDEX(Gantt!$H:$H, MATCH(E$5&amp;"-"&amp;$A126,Gantt!$B:$B,0),1),"")</f>
        <v/>
      </c>
      <c r="F126" s="66" t="str">
        <f t="array" ref="F126">IFERROR(INDEX(Gantt!$C:$C, MATCH(I$5&amp;"-"&amp;$A126,Gantt!$B:$B,0),1),"")</f>
        <v/>
      </c>
      <c r="G126" s="67" t="str">
        <f t="array" ref="G126">IFERROR(INDEX(Gantt!$D:$D, MATCH(I$5&amp;"-"&amp;$A126,Gantt!$B:$B,0),1),"")</f>
        <v/>
      </c>
      <c r="H126" s="47"/>
      <c r="I126" s="68" t="str">
        <f t="array" ref="I126">IFERROR(INDEX(Gantt!$H:$H, MATCH(I$5&amp;"-"&amp;$A126,Gantt!$B:$B,0),1),"")</f>
        <v/>
      </c>
      <c r="J126" s="66" t="str">
        <f t="array" ref="J126">IFERROR(INDEX(Gantt!$C:$C, MATCH(M$5&amp;"-"&amp;$A126,Gantt!$B:$B,0),1),"")</f>
        <v/>
      </c>
      <c r="K126" s="67" t="str">
        <f t="array" ref="K126">IFERROR(INDEX(Gantt!$D:$D, MATCH(M$5&amp;"-"&amp;$A126,Gantt!$B:$B,0),1),"")</f>
        <v/>
      </c>
      <c r="L126" s="47"/>
      <c r="M126" s="68" t="str">
        <f t="array" ref="M126">IFERROR(INDEX(Gantt!$H:$H, MATCH(M$5&amp;"-"&amp;$A126,Gantt!$B:$B,0),1),"")</f>
        <v/>
      </c>
      <c r="N126" s="66" t="str">
        <f t="array" ref="N126">IFERROR(INDEX(Gantt!$C:$C, MATCH(Q$5&amp;"-"&amp;$A126,Gantt!$B:$B,0),1),"")</f>
        <v/>
      </c>
      <c r="O126" s="67" t="str">
        <f t="array" ref="O126">IFERROR(INDEX(Gantt!$D:$D, MATCH(Q$5&amp;"-"&amp;$A126,Gantt!$B:$B,0),1),"")</f>
        <v/>
      </c>
      <c r="P126" s="47"/>
      <c r="Q126" s="68" t="str">
        <f t="array" ref="Q126">IFERROR(INDEX(Gantt!$H:$H, MATCH(Q$5&amp;"-"&amp;$A126,Gantt!$B:$B,0),1),"")</f>
        <v/>
      </c>
      <c r="R126" s="66" t="str">
        <f t="array" ref="R126">IFERROR(INDEX(Gantt!$C:$C, MATCH(U$5&amp;"-"&amp;$A126,Gantt!$B:$B,0),1),"")</f>
        <v/>
      </c>
      <c r="S126" s="67" t="str">
        <f t="array" ref="S126">IFERROR(INDEX(Gantt!$D:$D, MATCH(U$5&amp;"-"&amp;$A126,Gantt!$B:$B,0),1),"")</f>
        <v/>
      </c>
      <c r="T126" s="47"/>
      <c r="U126" s="68" t="str">
        <f t="array" ref="U126">IFERROR(INDEX(Gantt!$H:$H, MATCH(U$5&amp;"-"&amp;$A126,Gantt!$B:$B,0),1),"")</f>
        <v/>
      </c>
      <c r="V126" s="66" t="str">
        <f t="array" ref="V126">IFERROR(INDEX(Gantt!$C:$C, MATCH(Y$5&amp;"-"&amp;$A126,Gantt!$B:$B,0),1),"")</f>
        <v/>
      </c>
      <c r="W126" s="67" t="str">
        <f t="array" ref="W126">IFERROR(INDEX(Gantt!$D:$D, MATCH(Y$5&amp;"-"&amp;$A126,Gantt!$B:$B,0),1),"")</f>
        <v/>
      </c>
      <c r="X126" s="47"/>
      <c r="Y126" s="68" t="str">
        <f t="array" ref="Y126">IFERROR(INDEX(Gantt!$H:$H, MATCH(Y$5&amp;"-"&amp;$A126,Gantt!$B:$B,0),1),"")</f>
        <v/>
      </c>
      <c r="Z126" s="66" t="str">
        <f t="array" ref="Z126">IFERROR(INDEX(Gantt!$C:$C, MATCH(AC$5&amp;"-"&amp;$A126,Gantt!$B:$B,0),1),"")</f>
        <v/>
      </c>
      <c r="AA126" s="67" t="str">
        <f t="array" ref="AA126">IFERROR(INDEX(Gantt!$D:$D, MATCH(AC$5&amp;"-"&amp;$A126,Gantt!$B:$B,0),1),"")</f>
        <v/>
      </c>
      <c r="AB126" s="47"/>
      <c r="AC126" s="68" t="str">
        <f t="array" ref="AC126">IFERROR(INDEX(Gantt!$H:$H, MATCH(AC$5&amp;"-"&amp;$A126,Gantt!$B:$B,0),1),"")</f>
        <v/>
      </c>
      <c r="AD126" s="66" t="str">
        <f t="array" ref="AD126">IFERROR(INDEX(Gantt!$C:$C, MATCH(AG$5&amp;"-"&amp;$A126,Gantt!$B:$B,0),1),"")</f>
        <v/>
      </c>
      <c r="AE126" s="67" t="str">
        <f t="array" ref="AE126">IFERROR(INDEX(Gantt!$D:$D, MATCH(AG$5&amp;"-"&amp;$A126,Gantt!$B:$B,0),1),"")</f>
        <v/>
      </c>
      <c r="AF126" s="47"/>
      <c r="AG126" s="68" t="str">
        <f t="array" ref="AG126">IFERROR(INDEX(Gantt!$H:$H, MATCH(AG$5&amp;"-"&amp;$A126,Gantt!$B:$B,0),1),"")</f>
        <v/>
      </c>
      <c r="AH126" s="66" t="str">
        <f t="array" ref="AH126">IFERROR(INDEX(Gantt!$C:$C, MATCH(AK$5&amp;"-"&amp;$A126,Gantt!$B:$B,0),1),"")</f>
        <v/>
      </c>
      <c r="AI126" s="67" t="str">
        <f t="array" ref="AI126">IFERROR(INDEX(Gantt!$D:$D, MATCH(AK$5&amp;"-"&amp;$A126,Gantt!$B:$B,0),1),"")</f>
        <v/>
      </c>
      <c r="AJ126" s="47"/>
      <c r="AK126" s="68" t="str">
        <f t="array" ref="AK126">IFERROR(INDEX(Gantt!$H:$H, MATCH(AK$5&amp;"-"&amp;$A126,Gantt!$B:$B,0),1),"")</f>
        <v/>
      </c>
    </row>
    <row r="127" spans="1:37" ht="22.5" customHeight="1" x14ac:dyDescent="0.15">
      <c r="A127" s="46">
        <f t="shared" si="0"/>
        <v>31</v>
      </c>
      <c r="B127" s="66" t="str">
        <f t="array" ref="B127">IFERROR(INDEX(Gantt!$C:$C, MATCH(E$5&amp;"-"&amp;$A127,Gantt!$B:$B,0),1),"")</f>
        <v/>
      </c>
      <c r="C127" s="67" t="str">
        <f t="array" ref="C127">IFERROR(INDEX(Gantt!$D:$D, MATCH(E$5&amp;"-"&amp;$A127,Gantt!$B:$B,0),1),"")</f>
        <v/>
      </c>
      <c r="D127" s="47"/>
      <c r="E127" s="69" t="str">
        <f>IFERROR(INDEX(Gantt!$L:$L, MATCH(E$5&amp;"-"&amp;$A127,Gantt!$B:$B,0),1),"")</f>
        <v/>
      </c>
      <c r="F127" s="66" t="str">
        <f t="array" ref="F127">IFERROR(INDEX(Gantt!$C:$C, MATCH(I$5&amp;"-"&amp;$A127,Gantt!$B:$B,0),1),"")</f>
        <v/>
      </c>
      <c r="G127" s="67" t="str">
        <f t="array" ref="G127">IFERROR(INDEX(Gantt!$D:$D, MATCH(I$5&amp;"-"&amp;$A127,Gantt!$B:$B,0),1),"")</f>
        <v/>
      </c>
      <c r="H127" s="47"/>
      <c r="I127" s="69" t="str">
        <f>IFERROR(INDEX(Gantt!$L:$L, MATCH(I$5&amp;"-"&amp;$A127,Gantt!$B:$B,0),1),"")</f>
        <v/>
      </c>
      <c r="J127" s="66" t="str">
        <f t="array" ref="J127">IFERROR(INDEX(Gantt!$C:$C, MATCH(M$5&amp;"-"&amp;$A127,Gantt!$B:$B,0),1),"")</f>
        <v/>
      </c>
      <c r="K127" s="67" t="str">
        <f t="array" ref="K127">IFERROR(INDEX(Gantt!$D:$D, MATCH(M$5&amp;"-"&amp;$A127,Gantt!$B:$B,0),1),"")</f>
        <v/>
      </c>
      <c r="L127" s="47"/>
      <c r="M127" s="69" t="str">
        <f>IFERROR(INDEX(Gantt!$L:$L, MATCH(M$5&amp;"-"&amp;$A127,Gantt!$B:$B,0),1),"")</f>
        <v/>
      </c>
      <c r="N127" s="66" t="str">
        <f t="array" ref="N127">IFERROR(INDEX(Gantt!$C:$C, MATCH(Q$5&amp;"-"&amp;$A127,Gantt!$B:$B,0),1),"")</f>
        <v/>
      </c>
      <c r="O127" s="67" t="str">
        <f t="array" ref="O127">IFERROR(INDEX(Gantt!$D:$D, MATCH(Q$5&amp;"-"&amp;$A127,Gantt!$B:$B,0),1),"")</f>
        <v/>
      </c>
      <c r="P127" s="47"/>
      <c r="Q127" s="69" t="str">
        <f>IFERROR(INDEX(Gantt!$L:$L, MATCH(Q$5&amp;"-"&amp;$A127,Gantt!$B:$B,0),1),"")</f>
        <v/>
      </c>
      <c r="R127" s="66" t="str">
        <f t="array" ref="R127">IFERROR(INDEX(Gantt!$C:$C, MATCH(U$5&amp;"-"&amp;$A127,Gantt!$B:$B,0),1),"")</f>
        <v/>
      </c>
      <c r="S127" s="67" t="str">
        <f t="array" ref="S127">IFERROR(INDEX(Gantt!$D:$D, MATCH(U$5&amp;"-"&amp;$A127,Gantt!$B:$B,0),1),"")</f>
        <v/>
      </c>
      <c r="T127" s="47"/>
      <c r="U127" s="69" t="str">
        <f>IFERROR(INDEX(Gantt!$L:$L, MATCH(U$5&amp;"-"&amp;$A127,Gantt!$B:$B,0),1),"")</f>
        <v/>
      </c>
      <c r="V127" s="66" t="str">
        <f t="array" ref="V127">IFERROR(INDEX(Gantt!$C:$C, MATCH(Y$5&amp;"-"&amp;$A127,Gantt!$B:$B,0),1),"")</f>
        <v/>
      </c>
      <c r="W127" s="67" t="str">
        <f t="array" ref="W127">IFERROR(INDEX(Gantt!$D:$D, MATCH(Y$5&amp;"-"&amp;$A127,Gantt!$B:$B,0),1),"")</f>
        <v/>
      </c>
      <c r="X127" s="47"/>
      <c r="Y127" s="69" t="str">
        <f>IFERROR(INDEX(Gantt!$L:$L, MATCH(Y$5&amp;"-"&amp;$A127,Gantt!$B:$B,0),1),"")</f>
        <v/>
      </c>
      <c r="Z127" s="66" t="str">
        <f t="array" ref="Z127">IFERROR(INDEX(Gantt!$C:$C, MATCH(AC$5&amp;"-"&amp;$A127,Gantt!$B:$B,0),1),"")</f>
        <v/>
      </c>
      <c r="AA127" s="67" t="str">
        <f t="array" ref="AA127">IFERROR(INDEX(Gantt!$D:$D, MATCH(AC$5&amp;"-"&amp;$A127,Gantt!$B:$B,0),1),"")</f>
        <v/>
      </c>
      <c r="AB127" s="47"/>
      <c r="AC127" s="69" t="str">
        <f>IFERROR(INDEX(Gantt!$L:$L, MATCH(AC$5&amp;"-"&amp;$A127,Gantt!$B:$B,0),1),"")</f>
        <v/>
      </c>
      <c r="AD127" s="66" t="str">
        <f t="array" ref="AD127">IFERROR(INDEX(Gantt!$C:$C, MATCH(AG$5&amp;"-"&amp;$A127,Gantt!$B:$B,0),1),"")</f>
        <v/>
      </c>
      <c r="AE127" s="67" t="str">
        <f t="array" ref="AE127">IFERROR(INDEX(Gantt!$D:$D, MATCH(AG$5&amp;"-"&amp;$A127,Gantt!$B:$B,0),1),"")</f>
        <v/>
      </c>
      <c r="AF127" s="47"/>
      <c r="AG127" s="69" t="str">
        <f>IFERROR(INDEX(Gantt!$L:$L, MATCH(AG$5&amp;"-"&amp;$A127,Gantt!$B:$B,0),1),"")</f>
        <v/>
      </c>
      <c r="AH127" s="66" t="str">
        <f t="array" ref="AH127">IFERROR(INDEX(Gantt!$C:$C, MATCH(AK$5&amp;"-"&amp;$A127,Gantt!$B:$B,0),1),"")</f>
        <v/>
      </c>
      <c r="AI127" s="67" t="str">
        <f t="array" ref="AI127">IFERROR(INDEX(Gantt!$D:$D, MATCH(AK$5&amp;"-"&amp;$A127,Gantt!$B:$B,0),1),"")</f>
        <v/>
      </c>
      <c r="AJ127" s="47"/>
      <c r="AK127" s="69" t="str">
        <f>IFERROR(INDEX(Gantt!$L:$L, MATCH(AK$5&amp;"-"&amp;$A127,Gantt!$B:$B,0),1),"")</f>
        <v/>
      </c>
    </row>
    <row r="128" spans="1:37" ht="22.5" customHeight="1" x14ac:dyDescent="0.15">
      <c r="A128" s="46">
        <f t="shared" si="0"/>
        <v>31</v>
      </c>
      <c r="B128" s="66" t="str">
        <f t="array" ref="B128">IFERROR(INDEX(Gantt!$C:$C, MATCH(E$5&amp;"-"&amp;$A128,Gantt!$B:$B,0),1),"")</f>
        <v/>
      </c>
      <c r="C128" s="67" t="str">
        <f t="array" ref="C128">IFERROR(INDEX(Gantt!$D:$D, MATCH(E$5&amp;"-"&amp;$A128,Gantt!$B:$B,0),1),"")</f>
        <v/>
      </c>
      <c r="D128" s="47"/>
      <c r="E128" s="70" t="str">
        <f>IFERROR("Start Date: "&amp;TEXT(INDEX(Gantt!$I:$I, MATCH(E$5&amp;"-"&amp;$A128,Gantt!$B:$B,0),1),IF(DateFmt="EU","dd/mm/yyyy","mm/dd/yyyy")),"")</f>
        <v/>
      </c>
      <c r="F128" s="66" t="str">
        <f t="array" ref="F128">IFERROR(INDEX(Gantt!$C:$C, MATCH(I$5&amp;"-"&amp;$A128,Gantt!$B:$B,0),1),"")</f>
        <v/>
      </c>
      <c r="G128" s="67" t="str">
        <f t="array" ref="G128">IFERROR(INDEX(Gantt!$D:$D, MATCH(I$5&amp;"-"&amp;$A128,Gantt!$B:$B,0),1),"")</f>
        <v/>
      </c>
      <c r="H128" s="47"/>
      <c r="I128" s="70" t="str">
        <f>IFERROR("Start Date: "&amp;TEXT(INDEX(Gantt!$I:$I, MATCH(I$5&amp;"-"&amp;$A128,Gantt!$B:$B,0),1),IF(DateFmt="EU","dd/mm/yyyy","mm/dd/yyyy")),"")</f>
        <v/>
      </c>
      <c r="J128" s="66" t="str">
        <f t="array" ref="J128">IFERROR(INDEX(Gantt!$C:$C, MATCH(M$5&amp;"-"&amp;$A128,Gantt!$B:$B,0),1),"")</f>
        <v/>
      </c>
      <c r="K128" s="67" t="str">
        <f t="array" ref="K128">IFERROR(INDEX(Gantt!$D:$D, MATCH(M$5&amp;"-"&amp;$A128,Gantt!$B:$B,0),1),"")</f>
        <v/>
      </c>
      <c r="L128" s="47"/>
      <c r="M128" s="70" t="str">
        <f>IFERROR("Start Date: "&amp;TEXT(INDEX(Gantt!$I:$I, MATCH(M$5&amp;"-"&amp;$A128,Gantt!$B:$B,0),1),IF(DateFmt="EU","dd/mm/yyyy","mm/dd/yyyy")),"")</f>
        <v/>
      </c>
      <c r="N128" s="66" t="str">
        <f t="array" ref="N128">IFERROR(INDEX(Gantt!$C:$C, MATCH(Q$5&amp;"-"&amp;$A128,Gantt!$B:$B,0),1),"")</f>
        <v/>
      </c>
      <c r="O128" s="67" t="str">
        <f t="array" ref="O128">IFERROR(INDEX(Gantt!$D:$D, MATCH(Q$5&amp;"-"&amp;$A128,Gantt!$B:$B,0),1),"")</f>
        <v/>
      </c>
      <c r="P128" s="47"/>
      <c r="Q128" s="70" t="str">
        <f>IFERROR("Start Date: "&amp;TEXT(INDEX(Gantt!$I:$I, MATCH(Q$5&amp;"-"&amp;$A128,Gantt!$B:$B,0),1),IF(DateFmt="EU","dd/mm/yyyy","mm/dd/yyyy")),"")</f>
        <v/>
      </c>
      <c r="R128" s="66" t="str">
        <f t="array" ref="R128">IFERROR(INDEX(Gantt!$C:$C, MATCH(U$5&amp;"-"&amp;$A128,Gantt!$B:$B,0),1),"")</f>
        <v/>
      </c>
      <c r="S128" s="67" t="str">
        <f t="array" ref="S128">IFERROR(INDEX(Gantt!$D:$D, MATCH(U$5&amp;"-"&amp;$A128,Gantt!$B:$B,0),1),"")</f>
        <v/>
      </c>
      <c r="T128" s="47"/>
      <c r="U128" s="70" t="str">
        <f>IFERROR("Start Date: "&amp;TEXT(INDEX(Gantt!$I:$I, MATCH(U$5&amp;"-"&amp;$A128,Gantt!$B:$B,0),1),IF(DateFmt="EU","dd/mm/yyyy","mm/dd/yyyy")),"")</f>
        <v/>
      </c>
      <c r="V128" s="66" t="str">
        <f t="array" ref="V128">IFERROR(INDEX(Gantt!$C:$C, MATCH(Y$5&amp;"-"&amp;$A128,Gantt!$B:$B,0),1),"")</f>
        <v/>
      </c>
      <c r="W128" s="67" t="str">
        <f t="array" ref="W128">IFERROR(INDEX(Gantt!$D:$D, MATCH(Y$5&amp;"-"&amp;$A128,Gantt!$B:$B,0),1),"")</f>
        <v/>
      </c>
      <c r="X128" s="47"/>
      <c r="Y128" s="70" t="str">
        <f>IFERROR("Start Date: "&amp;TEXT(INDEX(Gantt!$I:$I, MATCH(Y$5&amp;"-"&amp;$A128,Gantt!$B:$B,0),1),IF(DateFmt="EU","dd/mm/yyyy","mm/dd/yyyy")),"")</f>
        <v/>
      </c>
      <c r="Z128" s="66" t="str">
        <f t="array" ref="Z128">IFERROR(INDEX(Gantt!$C:$C, MATCH(AC$5&amp;"-"&amp;$A128,Gantt!$B:$B,0),1),"")</f>
        <v/>
      </c>
      <c r="AA128" s="67" t="str">
        <f t="array" ref="AA128">IFERROR(INDEX(Gantt!$D:$D, MATCH(AC$5&amp;"-"&amp;$A128,Gantt!$B:$B,0),1),"")</f>
        <v/>
      </c>
      <c r="AB128" s="47"/>
      <c r="AC128" s="70" t="str">
        <f>IFERROR("Start Date: "&amp;TEXT(INDEX(Gantt!$I:$I, MATCH(AC$5&amp;"-"&amp;$A128,Gantt!$B:$B,0),1),IF(DateFmt="EU","dd/mm/yyyy","mm/dd/yyyy")),"")</f>
        <v/>
      </c>
      <c r="AD128" s="66" t="str">
        <f t="array" ref="AD128">IFERROR(INDEX(Gantt!$C:$C, MATCH(AG$5&amp;"-"&amp;$A128,Gantt!$B:$B,0),1),"")</f>
        <v/>
      </c>
      <c r="AE128" s="67" t="str">
        <f t="array" ref="AE128">IFERROR(INDEX(Gantt!$D:$D, MATCH(AG$5&amp;"-"&amp;$A128,Gantt!$B:$B,0),1),"")</f>
        <v/>
      </c>
      <c r="AF128" s="47"/>
      <c r="AG128" s="70" t="str">
        <f>IFERROR("Start Date: "&amp;TEXT(INDEX(Gantt!$I:$I, MATCH(AG$5&amp;"-"&amp;$A128,Gantt!$B:$B,0),1),IF(DateFmt="EU","dd/mm/yyyy","mm/dd/yyyy")),"")</f>
        <v/>
      </c>
      <c r="AH128" s="66" t="str">
        <f t="array" ref="AH128">IFERROR(INDEX(Gantt!$C:$C, MATCH(AK$5&amp;"-"&amp;$A128,Gantt!$B:$B,0),1),"")</f>
        <v/>
      </c>
      <c r="AI128" s="67" t="str">
        <f t="array" ref="AI128">IFERROR(INDEX(Gantt!$D:$D, MATCH(AK$5&amp;"-"&amp;$A128,Gantt!$B:$B,0),1),"")</f>
        <v/>
      </c>
      <c r="AJ128" s="47"/>
      <c r="AK128" s="70" t="str">
        <f>IFERROR("Start Date: "&amp;TEXT(INDEX(Gantt!$I:$I, MATCH(AK$5&amp;"-"&amp;$A128,Gantt!$B:$B,0),1),IF(DateFmt="EU","dd/mm/yyyy","mm/dd/yyyy")),"")</f>
        <v/>
      </c>
    </row>
    <row r="129" spans="1:37" ht="22.5" customHeight="1" x14ac:dyDescent="0.15">
      <c r="A129" s="46">
        <f t="shared" si="0"/>
        <v>31</v>
      </c>
      <c r="B129" s="66" t="str">
        <f t="array" ref="B129">IFERROR(INDEX(Gantt!$C:$C, MATCH(E$5&amp;"-"&amp;$A129,Gantt!$B:$B,0),1),"")</f>
        <v/>
      </c>
      <c r="C129" s="67" t="str">
        <f t="array" ref="C129">IFERROR(INDEX(Gantt!$D:$D, MATCH(E$5&amp;"-"&amp;$A129,Gantt!$B:$B,0),1),"")</f>
        <v/>
      </c>
      <c r="D129" s="47"/>
      <c r="E129" s="71" t="str">
        <f>IFERROR("End Date: "&amp;TEXT(INDEX(Gantt!$J:$J, MATCH(E$5&amp;"-"&amp;$A129,Gantt!$B:$B,0),1),IF(DateFmt="EU","dd/mm/yyyy","mm/dd/yyyy")),"")</f>
        <v/>
      </c>
      <c r="F129" s="66" t="str">
        <f t="array" ref="F129">IFERROR(INDEX(Gantt!$C:$C, MATCH(I$5&amp;"-"&amp;$A129,Gantt!$B:$B,0),1),"")</f>
        <v/>
      </c>
      <c r="G129" s="67" t="str">
        <f t="array" ref="G129">IFERROR(INDEX(Gantt!$D:$D, MATCH(I$5&amp;"-"&amp;$A129,Gantt!$B:$B,0),1),"")</f>
        <v/>
      </c>
      <c r="H129" s="47"/>
      <c r="I129" s="71" t="str">
        <f>IFERROR("End Date: "&amp;TEXT(INDEX(Gantt!$J:$J, MATCH(I$5&amp;"-"&amp;$A129,Gantt!$B:$B,0),1),IF(DateFmt="EU","dd/mm/yyyy","mm/dd/yyyy")),"")</f>
        <v/>
      </c>
      <c r="J129" s="66" t="str">
        <f t="array" ref="J129">IFERROR(INDEX(Gantt!$C:$C, MATCH(M$5&amp;"-"&amp;$A129,Gantt!$B:$B,0),1),"")</f>
        <v/>
      </c>
      <c r="K129" s="67" t="str">
        <f t="array" ref="K129">IFERROR(INDEX(Gantt!$D:$D, MATCH(M$5&amp;"-"&amp;$A129,Gantt!$B:$B,0),1),"")</f>
        <v/>
      </c>
      <c r="L129" s="47"/>
      <c r="M129" s="71" t="str">
        <f>IFERROR("End Date: "&amp;TEXT(INDEX(Gantt!$J:$J, MATCH(M$5&amp;"-"&amp;$A129,Gantt!$B:$B,0),1),IF(DateFmt="EU","dd/mm/yyyy","mm/dd/yyyy")),"")</f>
        <v/>
      </c>
      <c r="N129" s="66" t="str">
        <f t="array" ref="N129">IFERROR(INDEX(Gantt!$C:$C, MATCH(Q$5&amp;"-"&amp;$A129,Gantt!$B:$B,0),1),"")</f>
        <v/>
      </c>
      <c r="O129" s="67" t="str">
        <f t="array" ref="O129">IFERROR(INDEX(Gantt!$D:$D, MATCH(Q$5&amp;"-"&amp;$A129,Gantt!$B:$B,0),1),"")</f>
        <v/>
      </c>
      <c r="P129" s="47"/>
      <c r="Q129" s="71" t="str">
        <f>IFERROR("End Date: "&amp;TEXT(INDEX(Gantt!$J:$J, MATCH(Q$5&amp;"-"&amp;$A129,Gantt!$B:$B,0),1),IF(DateFmt="EU","dd/mm/yyyy","mm/dd/yyyy")),"")</f>
        <v/>
      </c>
      <c r="R129" s="66" t="str">
        <f t="array" ref="R129">IFERROR(INDEX(Gantt!$C:$C, MATCH(U$5&amp;"-"&amp;$A129,Gantt!$B:$B,0),1),"")</f>
        <v/>
      </c>
      <c r="S129" s="67" t="str">
        <f t="array" ref="S129">IFERROR(INDEX(Gantt!$D:$D, MATCH(U$5&amp;"-"&amp;$A129,Gantt!$B:$B,0),1),"")</f>
        <v/>
      </c>
      <c r="T129" s="47"/>
      <c r="U129" s="71" t="str">
        <f>IFERROR("End Date: "&amp;TEXT(INDEX(Gantt!$J:$J, MATCH(U$5&amp;"-"&amp;$A129,Gantt!$B:$B,0),1),IF(DateFmt="EU","dd/mm/yyyy","mm/dd/yyyy")),"")</f>
        <v/>
      </c>
      <c r="V129" s="66" t="str">
        <f t="array" ref="V129">IFERROR(INDEX(Gantt!$C:$C, MATCH(Y$5&amp;"-"&amp;$A129,Gantt!$B:$B,0),1),"")</f>
        <v/>
      </c>
      <c r="W129" s="67" t="str">
        <f t="array" ref="W129">IFERROR(INDEX(Gantt!$D:$D, MATCH(Y$5&amp;"-"&amp;$A129,Gantt!$B:$B,0),1),"")</f>
        <v/>
      </c>
      <c r="X129" s="47"/>
      <c r="Y129" s="71" t="str">
        <f>IFERROR("End Date: "&amp;TEXT(INDEX(Gantt!$J:$J, MATCH(Y$5&amp;"-"&amp;$A129,Gantt!$B:$B,0),1),IF(DateFmt="EU","dd/mm/yyyy","mm/dd/yyyy")),"")</f>
        <v/>
      </c>
      <c r="Z129" s="66" t="str">
        <f t="array" ref="Z129">IFERROR(INDEX(Gantt!$C:$C, MATCH(AC$5&amp;"-"&amp;$A129,Gantt!$B:$B,0),1),"")</f>
        <v/>
      </c>
      <c r="AA129" s="67" t="str">
        <f t="array" ref="AA129">IFERROR(INDEX(Gantt!$D:$D, MATCH(AC$5&amp;"-"&amp;$A129,Gantt!$B:$B,0),1),"")</f>
        <v/>
      </c>
      <c r="AB129" s="47"/>
      <c r="AC129" s="71" t="str">
        <f>IFERROR("End Date: "&amp;TEXT(INDEX(Gantt!$J:$J, MATCH(AC$5&amp;"-"&amp;$A129,Gantt!$B:$B,0),1),IF(DateFmt="EU","dd/mm/yyyy","mm/dd/yyyy")),"")</f>
        <v/>
      </c>
      <c r="AD129" s="66" t="str">
        <f t="array" ref="AD129">IFERROR(INDEX(Gantt!$C:$C, MATCH(AG$5&amp;"-"&amp;$A129,Gantt!$B:$B,0),1),"")</f>
        <v/>
      </c>
      <c r="AE129" s="67" t="str">
        <f t="array" ref="AE129">IFERROR(INDEX(Gantt!$D:$D, MATCH(AG$5&amp;"-"&amp;$A129,Gantt!$B:$B,0),1),"")</f>
        <v/>
      </c>
      <c r="AF129" s="47"/>
      <c r="AG129" s="71" t="str">
        <f>IFERROR("End Date: "&amp;TEXT(INDEX(Gantt!$J:$J, MATCH(AG$5&amp;"-"&amp;$A129,Gantt!$B:$B,0),1),IF(DateFmt="EU","dd/mm/yyyy","mm/dd/yyyy")),"")</f>
        <v/>
      </c>
      <c r="AH129" s="66" t="str">
        <f t="array" ref="AH129">IFERROR(INDEX(Gantt!$C:$C, MATCH(AK$5&amp;"-"&amp;$A129,Gantt!$B:$B,0),1),"")</f>
        <v/>
      </c>
      <c r="AI129" s="67" t="str">
        <f t="array" ref="AI129">IFERROR(INDEX(Gantt!$D:$D, MATCH(AK$5&amp;"-"&amp;$A129,Gantt!$B:$B,0),1),"")</f>
        <v/>
      </c>
      <c r="AJ129" s="47"/>
      <c r="AK129" s="71" t="str">
        <f>IFERROR("End Date: "&amp;TEXT(INDEX(Gantt!$J:$J, MATCH(AK$5&amp;"-"&amp;$A129,Gantt!$B:$B,0),1),IF(DateFmt="EU","dd/mm/yyyy","mm/dd/yyyy")),"")</f>
        <v/>
      </c>
    </row>
    <row r="130" spans="1:37" ht="22.5" customHeight="1" x14ac:dyDescent="0.15">
      <c r="A130" s="65">
        <f t="shared" si="0"/>
        <v>32</v>
      </c>
      <c r="B130" s="66" t="str">
        <f t="array" ref="B130">IFERROR(INDEX(Gantt!$C:$C, MATCH(E$5&amp;"-"&amp;$A130,Gantt!$B:$B,0),1),"")</f>
        <v/>
      </c>
      <c r="C130" s="67" t="str">
        <f t="array" ref="C130">IFERROR(INDEX(Gantt!$D:$D, MATCH(E$5&amp;"-"&amp;$A130,Gantt!$B:$B,0),1),"")</f>
        <v/>
      </c>
      <c r="D130" s="47"/>
      <c r="E130" s="68" t="str">
        <f t="array" ref="E130">IFERROR(INDEX(Gantt!$H:$H, MATCH(E$5&amp;"-"&amp;$A130,Gantt!$B:$B,0),1),"")</f>
        <v/>
      </c>
      <c r="F130" s="66" t="str">
        <f t="array" ref="F130">IFERROR(INDEX(Gantt!$C:$C, MATCH(I$5&amp;"-"&amp;$A130,Gantt!$B:$B,0),1),"")</f>
        <v/>
      </c>
      <c r="G130" s="67" t="str">
        <f t="array" ref="G130">IFERROR(INDEX(Gantt!$D:$D, MATCH(I$5&amp;"-"&amp;$A130,Gantt!$B:$B,0),1),"")</f>
        <v/>
      </c>
      <c r="H130" s="47"/>
      <c r="I130" s="68" t="str">
        <f t="array" ref="I130">IFERROR(INDEX(Gantt!$H:$H, MATCH(I$5&amp;"-"&amp;$A130,Gantt!$B:$B,0),1),"")</f>
        <v/>
      </c>
      <c r="J130" s="66" t="str">
        <f t="array" ref="J130">IFERROR(INDEX(Gantt!$C:$C, MATCH(M$5&amp;"-"&amp;$A130,Gantt!$B:$B,0),1),"")</f>
        <v/>
      </c>
      <c r="K130" s="67" t="str">
        <f t="array" ref="K130">IFERROR(INDEX(Gantt!$D:$D, MATCH(M$5&amp;"-"&amp;$A130,Gantt!$B:$B,0),1),"")</f>
        <v/>
      </c>
      <c r="L130" s="47"/>
      <c r="M130" s="68" t="str">
        <f t="array" ref="M130">IFERROR(INDEX(Gantt!$H:$H, MATCH(M$5&amp;"-"&amp;$A130,Gantt!$B:$B,0),1),"")</f>
        <v/>
      </c>
      <c r="N130" s="66" t="str">
        <f t="array" ref="N130">IFERROR(INDEX(Gantt!$C:$C, MATCH(Q$5&amp;"-"&amp;$A130,Gantt!$B:$B,0),1),"")</f>
        <v/>
      </c>
      <c r="O130" s="67" t="str">
        <f t="array" ref="O130">IFERROR(INDEX(Gantt!$D:$D, MATCH(Q$5&amp;"-"&amp;$A130,Gantt!$B:$B,0),1),"")</f>
        <v/>
      </c>
      <c r="P130" s="47"/>
      <c r="Q130" s="68" t="str">
        <f t="array" ref="Q130">IFERROR(INDEX(Gantt!$H:$H, MATCH(Q$5&amp;"-"&amp;$A130,Gantt!$B:$B,0),1),"")</f>
        <v/>
      </c>
      <c r="R130" s="66" t="str">
        <f t="array" ref="R130">IFERROR(INDEX(Gantt!$C:$C, MATCH(U$5&amp;"-"&amp;$A130,Gantt!$B:$B,0),1),"")</f>
        <v/>
      </c>
      <c r="S130" s="67" t="str">
        <f t="array" ref="S130">IFERROR(INDEX(Gantt!$D:$D, MATCH(U$5&amp;"-"&amp;$A130,Gantt!$B:$B,0),1),"")</f>
        <v/>
      </c>
      <c r="T130" s="47"/>
      <c r="U130" s="68" t="str">
        <f t="array" ref="U130">IFERROR(INDEX(Gantt!$H:$H, MATCH(U$5&amp;"-"&amp;$A130,Gantt!$B:$B,0),1),"")</f>
        <v/>
      </c>
      <c r="V130" s="66" t="str">
        <f t="array" ref="V130">IFERROR(INDEX(Gantt!$C:$C, MATCH(Y$5&amp;"-"&amp;$A130,Gantt!$B:$B,0),1),"")</f>
        <v/>
      </c>
      <c r="W130" s="67" t="str">
        <f t="array" ref="W130">IFERROR(INDEX(Gantt!$D:$D, MATCH(Y$5&amp;"-"&amp;$A130,Gantt!$B:$B,0),1),"")</f>
        <v/>
      </c>
      <c r="X130" s="47"/>
      <c r="Y130" s="68" t="str">
        <f t="array" ref="Y130">IFERROR(INDEX(Gantt!$H:$H, MATCH(Y$5&amp;"-"&amp;$A130,Gantt!$B:$B,0),1),"")</f>
        <v/>
      </c>
      <c r="Z130" s="66" t="str">
        <f t="array" ref="Z130">IFERROR(INDEX(Gantt!$C:$C, MATCH(AC$5&amp;"-"&amp;$A130,Gantt!$B:$B,0),1),"")</f>
        <v/>
      </c>
      <c r="AA130" s="67" t="str">
        <f t="array" ref="AA130">IFERROR(INDEX(Gantt!$D:$D, MATCH(AC$5&amp;"-"&amp;$A130,Gantt!$B:$B,0),1),"")</f>
        <v/>
      </c>
      <c r="AB130" s="47"/>
      <c r="AC130" s="68" t="str">
        <f t="array" ref="AC130">IFERROR(INDEX(Gantt!$H:$H, MATCH(AC$5&amp;"-"&amp;$A130,Gantt!$B:$B,0),1),"")</f>
        <v/>
      </c>
      <c r="AD130" s="66" t="str">
        <f t="array" ref="AD130">IFERROR(INDEX(Gantt!$C:$C, MATCH(AG$5&amp;"-"&amp;$A130,Gantt!$B:$B,0),1),"")</f>
        <v/>
      </c>
      <c r="AE130" s="67" t="str">
        <f t="array" ref="AE130">IFERROR(INDEX(Gantt!$D:$D, MATCH(AG$5&amp;"-"&amp;$A130,Gantt!$B:$B,0),1),"")</f>
        <v/>
      </c>
      <c r="AF130" s="47"/>
      <c r="AG130" s="68" t="str">
        <f t="array" ref="AG130">IFERROR(INDEX(Gantt!$H:$H, MATCH(AG$5&amp;"-"&amp;$A130,Gantt!$B:$B,0),1),"")</f>
        <v/>
      </c>
      <c r="AH130" s="66" t="str">
        <f t="array" ref="AH130">IFERROR(INDEX(Gantt!$C:$C, MATCH(AK$5&amp;"-"&amp;$A130,Gantt!$B:$B,0),1),"")</f>
        <v/>
      </c>
      <c r="AI130" s="67" t="str">
        <f t="array" ref="AI130">IFERROR(INDEX(Gantt!$D:$D, MATCH(AK$5&amp;"-"&amp;$A130,Gantt!$B:$B,0),1),"")</f>
        <v/>
      </c>
      <c r="AJ130" s="47"/>
      <c r="AK130" s="68" t="str">
        <f t="array" ref="AK130">IFERROR(INDEX(Gantt!$H:$H, MATCH(AK$5&amp;"-"&amp;$A130,Gantt!$B:$B,0),1),"")</f>
        <v/>
      </c>
    </row>
    <row r="131" spans="1:37" ht="22.5" customHeight="1" x14ac:dyDescent="0.15">
      <c r="A131" s="46">
        <f t="shared" si="0"/>
        <v>32</v>
      </c>
      <c r="B131" s="66" t="str">
        <f t="array" ref="B131">IFERROR(INDEX(Gantt!$C:$C, MATCH(E$5&amp;"-"&amp;$A131,Gantt!$B:$B,0),1),"")</f>
        <v/>
      </c>
      <c r="C131" s="67" t="str">
        <f t="array" ref="C131">IFERROR(INDEX(Gantt!$D:$D, MATCH(E$5&amp;"-"&amp;$A131,Gantt!$B:$B,0),1),"")</f>
        <v/>
      </c>
      <c r="D131" s="47"/>
      <c r="E131" s="69" t="str">
        <f>IFERROR(INDEX(Gantt!$L:$L, MATCH(E$5&amp;"-"&amp;$A131,Gantt!$B:$B,0),1),"")</f>
        <v/>
      </c>
      <c r="F131" s="66" t="str">
        <f t="array" ref="F131">IFERROR(INDEX(Gantt!$C:$C, MATCH(I$5&amp;"-"&amp;$A131,Gantt!$B:$B,0),1),"")</f>
        <v/>
      </c>
      <c r="G131" s="67" t="str">
        <f t="array" ref="G131">IFERROR(INDEX(Gantt!$D:$D, MATCH(I$5&amp;"-"&amp;$A131,Gantt!$B:$B,0),1),"")</f>
        <v/>
      </c>
      <c r="H131" s="47"/>
      <c r="I131" s="69" t="str">
        <f>IFERROR(INDEX(Gantt!$L:$L, MATCH(I$5&amp;"-"&amp;$A131,Gantt!$B:$B,0),1),"")</f>
        <v/>
      </c>
      <c r="J131" s="66" t="str">
        <f t="array" ref="J131">IFERROR(INDEX(Gantt!$C:$C, MATCH(M$5&amp;"-"&amp;$A131,Gantt!$B:$B,0),1),"")</f>
        <v/>
      </c>
      <c r="K131" s="67" t="str">
        <f t="array" ref="K131">IFERROR(INDEX(Gantt!$D:$D, MATCH(M$5&amp;"-"&amp;$A131,Gantt!$B:$B,0),1),"")</f>
        <v/>
      </c>
      <c r="L131" s="47"/>
      <c r="M131" s="69" t="str">
        <f>IFERROR(INDEX(Gantt!$L:$L, MATCH(M$5&amp;"-"&amp;$A131,Gantt!$B:$B,0),1),"")</f>
        <v/>
      </c>
      <c r="N131" s="66" t="str">
        <f t="array" ref="N131">IFERROR(INDEX(Gantt!$C:$C, MATCH(Q$5&amp;"-"&amp;$A131,Gantt!$B:$B,0),1),"")</f>
        <v/>
      </c>
      <c r="O131" s="67" t="str">
        <f t="array" ref="O131">IFERROR(INDEX(Gantt!$D:$D, MATCH(Q$5&amp;"-"&amp;$A131,Gantt!$B:$B,0),1),"")</f>
        <v/>
      </c>
      <c r="P131" s="47"/>
      <c r="Q131" s="69" t="str">
        <f>IFERROR(INDEX(Gantt!$L:$L, MATCH(Q$5&amp;"-"&amp;$A131,Gantt!$B:$B,0),1),"")</f>
        <v/>
      </c>
      <c r="R131" s="66" t="str">
        <f t="array" ref="R131">IFERROR(INDEX(Gantt!$C:$C, MATCH(U$5&amp;"-"&amp;$A131,Gantt!$B:$B,0),1),"")</f>
        <v/>
      </c>
      <c r="S131" s="67" t="str">
        <f t="array" ref="S131">IFERROR(INDEX(Gantt!$D:$D, MATCH(U$5&amp;"-"&amp;$A131,Gantt!$B:$B,0),1),"")</f>
        <v/>
      </c>
      <c r="T131" s="47"/>
      <c r="U131" s="69" t="str">
        <f>IFERROR(INDEX(Gantt!$L:$L, MATCH(U$5&amp;"-"&amp;$A131,Gantt!$B:$B,0),1),"")</f>
        <v/>
      </c>
      <c r="V131" s="66" t="str">
        <f t="array" ref="V131">IFERROR(INDEX(Gantt!$C:$C, MATCH(Y$5&amp;"-"&amp;$A131,Gantt!$B:$B,0),1),"")</f>
        <v/>
      </c>
      <c r="W131" s="67" t="str">
        <f t="array" ref="W131">IFERROR(INDEX(Gantt!$D:$D, MATCH(Y$5&amp;"-"&amp;$A131,Gantt!$B:$B,0),1),"")</f>
        <v/>
      </c>
      <c r="X131" s="47"/>
      <c r="Y131" s="69" t="str">
        <f>IFERROR(INDEX(Gantt!$L:$L, MATCH(Y$5&amp;"-"&amp;$A131,Gantt!$B:$B,0),1),"")</f>
        <v/>
      </c>
      <c r="Z131" s="66" t="str">
        <f t="array" ref="Z131">IFERROR(INDEX(Gantt!$C:$C, MATCH(AC$5&amp;"-"&amp;$A131,Gantt!$B:$B,0),1),"")</f>
        <v/>
      </c>
      <c r="AA131" s="67" t="str">
        <f t="array" ref="AA131">IFERROR(INDEX(Gantt!$D:$D, MATCH(AC$5&amp;"-"&amp;$A131,Gantt!$B:$B,0),1),"")</f>
        <v/>
      </c>
      <c r="AB131" s="47"/>
      <c r="AC131" s="69" t="str">
        <f>IFERROR(INDEX(Gantt!$L:$L, MATCH(AC$5&amp;"-"&amp;$A131,Gantt!$B:$B,0),1),"")</f>
        <v/>
      </c>
      <c r="AD131" s="66" t="str">
        <f t="array" ref="AD131">IFERROR(INDEX(Gantt!$C:$C, MATCH(AG$5&amp;"-"&amp;$A131,Gantt!$B:$B,0),1),"")</f>
        <v/>
      </c>
      <c r="AE131" s="67" t="str">
        <f t="array" ref="AE131">IFERROR(INDEX(Gantt!$D:$D, MATCH(AG$5&amp;"-"&amp;$A131,Gantt!$B:$B,0),1),"")</f>
        <v/>
      </c>
      <c r="AF131" s="47"/>
      <c r="AG131" s="69" t="str">
        <f>IFERROR(INDEX(Gantt!$L:$L, MATCH(AG$5&amp;"-"&amp;$A131,Gantt!$B:$B,0),1),"")</f>
        <v/>
      </c>
      <c r="AH131" s="66" t="str">
        <f t="array" ref="AH131">IFERROR(INDEX(Gantt!$C:$C, MATCH(AK$5&amp;"-"&amp;$A131,Gantt!$B:$B,0),1),"")</f>
        <v/>
      </c>
      <c r="AI131" s="67" t="str">
        <f t="array" ref="AI131">IFERROR(INDEX(Gantt!$D:$D, MATCH(AK$5&amp;"-"&amp;$A131,Gantt!$B:$B,0),1),"")</f>
        <v/>
      </c>
      <c r="AJ131" s="47"/>
      <c r="AK131" s="69" t="str">
        <f>IFERROR(INDEX(Gantt!$L:$L, MATCH(AK$5&amp;"-"&amp;$A131,Gantt!$B:$B,0),1),"")</f>
        <v/>
      </c>
    </row>
    <row r="132" spans="1:37" ht="22.5" customHeight="1" x14ac:dyDescent="0.15">
      <c r="A132" s="46">
        <f t="shared" si="0"/>
        <v>32</v>
      </c>
      <c r="B132" s="66" t="str">
        <f t="array" ref="B132">IFERROR(INDEX(Gantt!$C:$C, MATCH(E$5&amp;"-"&amp;$A132,Gantt!$B:$B,0),1),"")</f>
        <v/>
      </c>
      <c r="C132" s="67" t="str">
        <f t="array" ref="C132">IFERROR(INDEX(Gantt!$D:$D, MATCH(E$5&amp;"-"&amp;$A132,Gantt!$B:$B,0),1),"")</f>
        <v/>
      </c>
      <c r="D132" s="47"/>
      <c r="E132" s="70" t="str">
        <f>IFERROR("Start Date: "&amp;TEXT(INDEX(Gantt!$I:$I, MATCH(E$5&amp;"-"&amp;$A132,Gantt!$B:$B,0),1),IF(DateFmt="EU","dd/mm/yyyy","mm/dd/yyyy")),"")</f>
        <v/>
      </c>
      <c r="F132" s="66" t="str">
        <f t="array" ref="F132">IFERROR(INDEX(Gantt!$C:$C, MATCH(I$5&amp;"-"&amp;$A132,Gantt!$B:$B,0),1),"")</f>
        <v/>
      </c>
      <c r="G132" s="67" t="str">
        <f t="array" ref="G132">IFERROR(INDEX(Gantt!$D:$D, MATCH(I$5&amp;"-"&amp;$A132,Gantt!$B:$B,0),1),"")</f>
        <v/>
      </c>
      <c r="H132" s="47"/>
      <c r="I132" s="70" t="str">
        <f>IFERROR("Start Date: "&amp;TEXT(INDEX(Gantt!$I:$I, MATCH(I$5&amp;"-"&amp;$A132,Gantt!$B:$B,0),1),IF(DateFmt="EU","dd/mm/yyyy","mm/dd/yyyy")),"")</f>
        <v/>
      </c>
      <c r="J132" s="66" t="str">
        <f t="array" ref="J132">IFERROR(INDEX(Gantt!$C:$C, MATCH(M$5&amp;"-"&amp;$A132,Gantt!$B:$B,0),1),"")</f>
        <v/>
      </c>
      <c r="K132" s="67" t="str">
        <f t="array" ref="K132">IFERROR(INDEX(Gantt!$D:$D, MATCH(M$5&amp;"-"&amp;$A132,Gantt!$B:$B,0),1),"")</f>
        <v/>
      </c>
      <c r="L132" s="47"/>
      <c r="M132" s="70" t="str">
        <f>IFERROR("Start Date: "&amp;TEXT(INDEX(Gantt!$I:$I, MATCH(M$5&amp;"-"&amp;$A132,Gantt!$B:$B,0),1),IF(DateFmt="EU","dd/mm/yyyy","mm/dd/yyyy")),"")</f>
        <v/>
      </c>
      <c r="N132" s="66" t="str">
        <f t="array" ref="N132">IFERROR(INDEX(Gantt!$C:$C, MATCH(Q$5&amp;"-"&amp;$A132,Gantt!$B:$B,0),1),"")</f>
        <v/>
      </c>
      <c r="O132" s="67" t="str">
        <f t="array" ref="O132">IFERROR(INDEX(Gantt!$D:$D, MATCH(Q$5&amp;"-"&amp;$A132,Gantt!$B:$B,0),1),"")</f>
        <v/>
      </c>
      <c r="P132" s="47"/>
      <c r="Q132" s="70" t="str">
        <f>IFERROR("Start Date: "&amp;TEXT(INDEX(Gantt!$I:$I, MATCH(Q$5&amp;"-"&amp;$A132,Gantt!$B:$B,0),1),IF(DateFmt="EU","dd/mm/yyyy","mm/dd/yyyy")),"")</f>
        <v/>
      </c>
      <c r="R132" s="66" t="str">
        <f t="array" ref="R132">IFERROR(INDEX(Gantt!$C:$C, MATCH(U$5&amp;"-"&amp;$A132,Gantt!$B:$B,0),1),"")</f>
        <v/>
      </c>
      <c r="S132" s="67" t="str">
        <f t="array" ref="S132">IFERROR(INDEX(Gantt!$D:$D, MATCH(U$5&amp;"-"&amp;$A132,Gantt!$B:$B,0),1),"")</f>
        <v/>
      </c>
      <c r="T132" s="47"/>
      <c r="U132" s="70" t="str">
        <f>IFERROR("Start Date: "&amp;TEXT(INDEX(Gantt!$I:$I, MATCH(U$5&amp;"-"&amp;$A132,Gantt!$B:$B,0),1),IF(DateFmt="EU","dd/mm/yyyy","mm/dd/yyyy")),"")</f>
        <v/>
      </c>
      <c r="V132" s="66" t="str">
        <f t="array" ref="V132">IFERROR(INDEX(Gantt!$C:$C, MATCH(Y$5&amp;"-"&amp;$A132,Gantt!$B:$B,0),1),"")</f>
        <v/>
      </c>
      <c r="W132" s="67" t="str">
        <f t="array" ref="W132">IFERROR(INDEX(Gantt!$D:$D, MATCH(Y$5&amp;"-"&amp;$A132,Gantt!$B:$B,0),1),"")</f>
        <v/>
      </c>
      <c r="X132" s="47"/>
      <c r="Y132" s="70" t="str">
        <f>IFERROR("Start Date: "&amp;TEXT(INDEX(Gantt!$I:$I, MATCH(Y$5&amp;"-"&amp;$A132,Gantt!$B:$B,0),1),IF(DateFmt="EU","dd/mm/yyyy","mm/dd/yyyy")),"")</f>
        <v/>
      </c>
      <c r="Z132" s="66" t="str">
        <f t="array" ref="Z132">IFERROR(INDEX(Gantt!$C:$C, MATCH(AC$5&amp;"-"&amp;$A132,Gantt!$B:$B,0),1),"")</f>
        <v/>
      </c>
      <c r="AA132" s="67" t="str">
        <f t="array" ref="AA132">IFERROR(INDEX(Gantt!$D:$D, MATCH(AC$5&amp;"-"&amp;$A132,Gantt!$B:$B,0),1),"")</f>
        <v/>
      </c>
      <c r="AB132" s="47"/>
      <c r="AC132" s="70" t="str">
        <f>IFERROR("Start Date: "&amp;TEXT(INDEX(Gantt!$I:$I, MATCH(AC$5&amp;"-"&amp;$A132,Gantt!$B:$B,0),1),IF(DateFmt="EU","dd/mm/yyyy","mm/dd/yyyy")),"")</f>
        <v/>
      </c>
      <c r="AD132" s="66" t="str">
        <f t="array" ref="AD132">IFERROR(INDEX(Gantt!$C:$C, MATCH(AG$5&amp;"-"&amp;$A132,Gantt!$B:$B,0),1),"")</f>
        <v/>
      </c>
      <c r="AE132" s="67" t="str">
        <f t="array" ref="AE132">IFERROR(INDEX(Gantt!$D:$D, MATCH(AG$5&amp;"-"&amp;$A132,Gantt!$B:$B,0),1),"")</f>
        <v/>
      </c>
      <c r="AF132" s="47"/>
      <c r="AG132" s="70" t="str">
        <f>IFERROR("Start Date: "&amp;TEXT(INDEX(Gantt!$I:$I, MATCH(AG$5&amp;"-"&amp;$A132,Gantt!$B:$B,0),1),IF(DateFmt="EU","dd/mm/yyyy","mm/dd/yyyy")),"")</f>
        <v/>
      </c>
      <c r="AH132" s="66" t="str">
        <f t="array" ref="AH132">IFERROR(INDEX(Gantt!$C:$C, MATCH(AK$5&amp;"-"&amp;$A132,Gantt!$B:$B,0),1),"")</f>
        <v/>
      </c>
      <c r="AI132" s="67" t="str">
        <f t="array" ref="AI132">IFERROR(INDEX(Gantt!$D:$D, MATCH(AK$5&amp;"-"&amp;$A132,Gantt!$B:$B,0),1),"")</f>
        <v/>
      </c>
      <c r="AJ132" s="47"/>
      <c r="AK132" s="70" t="str">
        <f>IFERROR("Start Date: "&amp;TEXT(INDEX(Gantt!$I:$I, MATCH(AK$5&amp;"-"&amp;$A132,Gantt!$B:$B,0),1),IF(DateFmt="EU","dd/mm/yyyy","mm/dd/yyyy")),"")</f>
        <v/>
      </c>
    </row>
    <row r="133" spans="1:37" ht="22.5" customHeight="1" x14ac:dyDescent="0.15">
      <c r="A133" s="46">
        <f t="shared" si="0"/>
        <v>32</v>
      </c>
      <c r="B133" s="66" t="str">
        <f t="array" ref="B133">IFERROR(INDEX(Gantt!$C:$C, MATCH(E$5&amp;"-"&amp;$A133,Gantt!$B:$B,0),1),"")</f>
        <v/>
      </c>
      <c r="C133" s="67" t="str">
        <f t="array" ref="C133">IFERROR(INDEX(Gantt!$D:$D, MATCH(E$5&amp;"-"&amp;$A133,Gantt!$B:$B,0),1),"")</f>
        <v/>
      </c>
      <c r="D133" s="47"/>
      <c r="E133" s="71" t="str">
        <f>IFERROR("End Date: "&amp;TEXT(INDEX(Gantt!$J:$J, MATCH(E$5&amp;"-"&amp;$A133,Gantt!$B:$B,0),1),IF(DateFmt="EU","dd/mm/yyyy","mm/dd/yyyy")),"")</f>
        <v/>
      </c>
      <c r="F133" s="66" t="str">
        <f t="array" ref="F133">IFERROR(INDEX(Gantt!$C:$C, MATCH(I$5&amp;"-"&amp;$A133,Gantt!$B:$B,0),1),"")</f>
        <v/>
      </c>
      <c r="G133" s="67" t="str">
        <f t="array" ref="G133">IFERROR(INDEX(Gantt!$D:$D, MATCH(I$5&amp;"-"&amp;$A133,Gantt!$B:$B,0),1),"")</f>
        <v/>
      </c>
      <c r="H133" s="47"/>
      <c r="I133" s="71" t="str">
        <f>IFERROR("End Date: "&amp;TEXT(INDEX(Gantt!$J:$J, MATCH(I$5&amp;"-"&amp;$A133,Gantt!$B:$B,0),1),IF(DateFmt="EU","dd/mm/yyyy","mm/dd/yyyy")),"")</f>
        <v/>
      </c>
      <c r="J133" s="66" t="str">
        <f t="array" ref="J133">IFERROR(INDEX(Gantt!$C:$C, MATCH(M$5&amp;"-"&amp;$A133,Gantt!$B:$B,0),1),"")</f>
        <v/>
      </c>
      <c r="K133" s="67" t="str">
        <f t="array" ref="K133">IFERROR(INDEX(Gantt!$D:$D, MATCH(M$5&amp;"-"&amp;$A133,Gantt!$B:$B,0),1),"")</f>
        <v/>
      </c>
      <c r="L133" s="47"/>
      <c r="M133" s="71" t="str">
        <f>IFERROR("End Date: "&amp;TEXT(INDEX(Gantt!$J:$J, MATCH(M$5&amp;"-"&amp;$A133,Gantt!$B:$B,0),1),IF(DateFmt="EU","dd/mm/yyyy","mm/dd/yyyy")),"")</f>
        <v/>
      </c>
      <c r="N133" s="66" t="str">
        <f t="array" ref="N133">IFERROR(INDEX(Gantt!$C:$C, MATCH(Q$5&amp;"-"&amp;$A133,Gantt!$B:$B,0),1),"")</f>
        <v/>
      </c>
      <c r="O133" s="67" t="str">
        <f t="array" ref="O133">IFERROR(INDEX(Gantt!$D:$D, MATCH(Q$5&amp;"-"&amp;$A133,Gantt!$B:$B,0),1),"")</f>
        <v/>
      </c>
      <c r="P133" s="47"/>
      <c r="Q133" s="71" t="str">
        <f>IFERROR("End Date: "&amp;TEXT(INDEX(Gantt!$J:$J, MATCH(Q$5&amp;"-"&amp;$A133,Gantt!$B:$B,0),1),IF(DateFmt="EU","dd/mm/yyyy","mm/dd/yyyy")),"")</f>
        <v/>
      </c>
      <c r="R133" s="66" t="str">
        <f t="array" ref="R133">IFERROR(INDEX(Gantt!$C:$C, MATCH(U$5&amp;"-"&amp;$A133,Gantt!$B:$B,0),1),"")</f>
        <v/>
      </c>
      <c r="S133" s="67" t="str">
        <f t="array" ref="S133">IFERROR(INDEX(Gantt!$D:$D, MATCH(U$5&amp;"-"&amp;$A133,Gantt!$B:$B,0),1),"")</f>
        <v/>
      </c>
      <c r="T133" s="47"/>
      <c r="U133" s="71" t="str">
        <f>IFERROR("End Date: "&amp;TEXT(INDEX(Gantt!$J:$J, MATCH(U$5&amp;"-"&amp;$A133,Gantt!$B:$B,0),1),IF(DateFmt="EU","dd/mm/yyyy","mm/dd/yyyy")),"")</f>
        <v/>
      </c>
      <c r="V133" s="66" t="str">
        <f t="array" ref="V133">IFERROR(INDEX(Gantt!$C:$C, MATCH(Y$5&amp;"-"&amp;$A133,Gantt!$B:$B,0),1),"")</f>
        <v/>
      </c>
      <c r="W133" s="67" t="str">
        <f t="array" ref="W133">IFERROR(INDEX(Gantt!$D:$D, MATCH(Y$5&amp;"-"&amp;$A133,Gantt!$B:$B,0),1),"")</f>
        <v/>
      </c>
      <c r="X133" s="47"/>
      <c r="Y133" s="71" t="str">
        <f>IFERROR("End Date: "&amp;TEXT(INDEX(Gantt!$J:$J, MATCH(Y$5&amp;"-"&amp;$A133,Gantt!$B:$B,0),1),IF(DateFmt="EU","dd/mm/yyyy","mm/dd/yyyy")),"")</f>
        <v/>
      </c>
      <c r="Z133" s="66" t="str">
        <f t="array" ref="Z133">IFERROR(INDEX(Gantt!$C:$C, MATCH(AC$5&amp;"-"&amp;$A133,Gantt!$B:$B,0),1),"")</f>
        <v/>
      </c>
      <c r="AA133" s="67" t="str">
        <f t="array" ref="AA133">IFERROR(INDEX(Gantt!$D:$D, MATCH(AC$5&amp;"-"&amp;$A133,Gantt!$B:$B,0),1),"")</f>
        <v/>
      </c>
      <c r="AB133" s="47"/>
      <c r="AC133" s="71" t="str">
        <f>IFERROR("End Date: "&amp;TEXT(INDEX(Gantt!$J:$J, MATCH(AC$5&amp;"-"&amp;$A133,Gantt!$B:$B,0),1),IF(DateFmt="EU","dd/mm/yyyy","mm/dd/yyyy")),"")</f>
        <v/>
      </c>
      <c r="AD133" s="66" t="str">
        <f t="array" ref="AD133">IFERROR(INDEX(Gantt!$C:$C, MATCH(AG$5&amp;"-"&amp;$A133,Gantt!$B:$B,0),1),"")</f>
        <v/>
      </c>
      <c r="AE133" s="67" t="str">
        <f t="array" ref="AE133">IFERROR(INDEX(Gantt!$D:$D, MATCH(AG$5&amp;"-"&amp;$A133,Gantt!$B:$B,0),1),"")</f>
        <v/>
      </c>
      <c r="AF133" s="47"/>
      <c r="AG133" s="71" t="str">
        <f>IFERROR("End Date: "&amp;TEXT(INDEX(Gantt!$J:$J, MATCH(AG$5&amp;"-"&amp;$A133,Gantt!$B:$B,0),1),IF(DateFmt="EU","dd/mm/yyyy","mm/dd/yyyy")),"")</f>
        <v/>
      </c>
      <c r="AH133" s="66" t="str">
        <f t="array" ref="AH133">IFERROR(INDEX(Gantt!$C:$C, MATCH(AK$5&amp;"-"&amp;$A133,Gantt!$B:$B,0),1),"")</f>
        <v/>
      </c>
      <c r="AI133" s="67" t="str">
        <f t="array" ref="AI133">IFERROR(INDEX(Gantt!$D:$D, MATCH(AK$5&amp;"-"&amp;$A133,Gantt!$B:$B,0),1),"")</f>
        <v/>
      </c>
      <c r="AJ133" s="47"/>
      <c r="AK133" s="71" t="str">
        <f>IFERROR("End Date: "&amp;TEXT(INDEX(Gantt!$J:$J, MATCH(AK$5&amp;"-"&amp;$A133,Gantt!$B:$B,0),1),IF(DateFmt="EU","dd/mm/yyyy","mm/dd/yyyy")),"")</f>
        <v/>
      </c>
    </row>
    <row r="134" spans="1:37" ht="22.5" customHeight="1" x14ac:dyDescent="0.15">
      <c r="A134" s="65">
        <f t="shared" si="0"/>
        <v>33</v>
      </c>
      <c r="B134" s="66" t="str">
        <f t="array" ref="B134">IFERROR(INDEX(Gantt!$C:$C, MATCH(E$5&amp;"-"&amp;$A134,Gantt!$B:$B,0),1),"")</f>
        <v/>
      </c>
      <c r="C134" s="67" t="str">
        <f t="array" ref="C134">IFERROR(INDEX(Gantt!$D:$D, MATCH(E$5&amp;"-"&amp;$A134,Gantt!$B:$B,0),1),"")</f>
        <v/>
      </c>
      <c r="D134" s="47"/>
      <c r="E134" s="68" t="str">
        <f t="array" ref="E134">IFERROR(INDEX(Gantt!$H:$H, MATCH(E$5&amp;"-"&amp;$A134,Gantt!$B:$B,0),1),"")</f>
        <v/>
      </c>
      <c r="F134" s="66" t="str">
        <f t="array" ref="F134">IFERROR(INDEX(Gantt!$C:$C, MATCH(I$5&amp;"-"&amp;$A134,Gantt!$B:$B,0),1),"")</f>
        <v/>
      </c>
      <c r="G134" s="67" t="str">
        <f t="array" ref="G134">IFERROR(INDEX(Gantt!$D:$D, MATCH(I$5&amp;"-"&amp;$A134,Gantt!$B:$B,0),1),"")</f>
        <v/>
      </c>
      <c r="H134" s="47"/>
      <c r="I134" s="68" t="str">
        <f t="array" ref="I134">IFERROR(INDEX(Gantt!$H:$H, MATCH(I$5&amp;"-"&amp;$A134,Gantt!$B:$B,0),1),"")</f>
        <v/>
      </c>
      <c r="J134" s="66" t="str">
        <f t="array" ref="J134">IFERROR(INDEX(Gantt!$C:$C, MATCH(M$5&amp;"-"&amp;$A134,Gantt!$B:$B,0),1),"")</f>
        <v/>
      </c>
      <c r="K134" s="67" t="str">
        <f t="array" ref="K134">IFERROR(INDEX(Gantt!$D:$D, MATCH(M$5&amp;"-"&amp;$A134,Gantt!$B:$B,0),1),"")</f>
        <v/>
      </c>
      <c r="L134" s="47"/>
      <c r="M134" s="68" t="str">
        <f t="array" ref="M134">IFERROR(INDEX(Gantt!$H:$H, MATCH(M$5&amp;"-"&amp;$A134,Gantt!$B:$B,0),1),"")</f>
        <v/>
      </c>
      <c r="N134" s="66" t="str">
        <f t="array" ref="N134">IFERROR(INDEX(Gantt!$C:$C, MATCH(Q$5&amp;"-"&amp;$A134,Gantt!$B:$B,0),1),"")</f>
        <v/>
      </c>
      <c r="O134" s="67" t="str">
        <f t="array" ref="O134">IFERROR(INDEX(Gantt!$D:$D, MATCH(Q$5&amp;"-"&amp;$A134,Gantt!$B:$B,0),1),"")</f>
        <v/>
      </c>
      <c r="P134" s="47"/>
      <c r="Q134" s="68" t="str">
        <f t="array" ref="Q134">IFERROR(INDEX(Gantt!$H:$H, MATCH(Q$5&amp;"-"&amp;$A134,Gantt!$B:$B,0),1),"")</f>
        <v/>
      </c>
      <c r="R134" s="66" t="str">
        <f t="array" ref="R134">IFERROR(INDEX(Gantt!$C:$C, MATCH(U$5&amp;"-"&amp;$A134,Gantt!$B:$B,0),1),"")</f>
        <v/>
      </c>
      <c r="S134" s="67" t="str">
        <f t="array" ref="S134">IFERROR(INDEX(Gantt!$D:$D, MATCH(U$5&amp;"-"&amp;$A134,Gantt!$B:$B,0),1),"")</f>
        <v/>
      </c>
      <c r="T134" s="47"/>
      <c r="U134" s="68" t="str">
        <f t="array" ref="U134">IFERROR(INDEX(Gantt!$H:$H, MATCH(U$5&amp;"-"&amp;$A134,Gantt!$B:$B,0),1),"")</f>
        <v/>
      </c>
      <c r="V134" s="66" t="str">
        <f t="array" ref="V134">IFERROR(INDEX(Gantt!$C:$C, MATCH(Y$5&amp;"-"&amp;$A134,Gantt!$B:$B,0),1),"")</f>
        <v/>
      </c>
      <c r="W134" s="67" t="str">
        <f t="array" ref="W134">IFERROR(INDEX(Gantt!$D:$D, MATCH(Y$5&amp;"-"&amp;$A134,Gantt!$B:$B,0),1),"")</f>
        <v/>
      </c>
      <c r="X134" s="47"/>
      <c r="Y134" s="68" t="str">
        <f t="array" ref="Y134">IFERROR(INDEX(Gantt!$H:$H, MATCH(Y$5&amp;"-"&amp;$A134,Gantt!$B:$B,0),1),"")</f>
        <v/>
      </c>
      <c r="Z134" s="66" t="str">
        <f t="array" ref="Z134">IFERROR(INDEX(Gantt!$C:$C, MATCH(AC$5&amp;"-"&amp;$A134,Gantt!$B:$B,0),1),"")</f>
        <v/>
      </c>
      <c r="AA134" s="67" t="str">
        <f t="array" ref="AA134">IFERROR(INDEX(Gantt!$D:$D, MATCH(AC$5&amp;"-"&amp;$A134,Gantt!$B:$B,0),1),"")</f>
        <v/>
      </c>
      <c r="AB134" s="47"/>
      <c r="AC134" s="68" t="str">
        <f t="array" ref="AC134">IFERROR(INDEX(Gantt!$H:$H, MATCH(AC$5&amp;"-"&amp;$A134,Gantt!$B:$B,0),1),"")</f>
        <v/>
      </c>
      <c r="AD134" s="66" t="str">
        <f t="array" ref="AD134">IFERROR(INDEX(Gantt!$C:$C, MATCH(AG$5&amp;"-"&amp;$A134,Gantt!$B:$B,0),1),"")</f>
        <v/>
      </c>
      <c r="AE134" s="67" t="str">
        <f t="array" ref="AE134">IFERROR(INDEX(Gantt!$D:$D, MATCH(AG$5&amp;"-"&amp;$A134,Gantt!$B:$B,0),1),"")</f>
        <v/>
      </c>
      <c r="AF134" s="47"/>
      <c r="AG134" s="68" t="str">
        <f t="array" ref="AG134">IFERROR(INDEX(Gantt!$H:$H, MATCH(AG$5&amp;"-"&amp;$A134,Gantt!$B:$B,0),1),"")</f>
        <v/>
      </c>
      <c r="AH134" s="66" t="str">
        <f t="array" ref="AH134">IFERROR(INDEX(Gantt!$C:$C, MATCH(AK$5&amp;"-"&amp;$A134,Gantt!$B:$B,0),1),"")</f>
        <v/>
      </c>
      <c r="AI134" s="67" t="str">
        <f t="array" ref="AI134">IFERROR(INDEX(Gantt!$D:$D, MATCH(AK$5&amp;"-"&amp;$A134,Gantt!$B:$B,0),1),"")</f>
        <v/>
      </c>
      <c r="AJ134" s="47"/>
      <c r="AK134" s="68" t="str">
        <f t="array" ref="AK134">IFERROR(INDEX(Gantt!$H:$H, MATCH(AK$5&amp;"-"&amp;$A134,Gantt!$B:$B,0),1),"")</f>
        <v/>
      </c>
    </row>
    <row r="135" spans="1:37" ht="22.5" customHeight="1" x14ac:dyDescent="0.15">
      <c r="A135" s="46">
        <f t="shared" si="0"/>
        <v>33</v>
      </c>
      <c r="B135" s="66" t="str">
        <f t="array" ref="B135">IFERROR(INDEX(Gantt!$C:$C, MATCH(E$5&amp;"-"&amp;$A135,Gantt!$B:$B,0),1),"")</f>
        <v/>
      </c>
      <c r="C135" s="67" t="str">
        <f t="array" ref="C135">IFERROR(INDEX(Gantt!$D:$D, MATCH(E$5&amp;"-"&amp;$A135,Gantt!$B:$B,0),1),"")</f>
        <v/>
      </c>
      <c r="D135" s="47"/>
      <c r="E135" s="69" t="str">
        <f>IFERROR(INDEX(Gantt!$L:$L, MATCH(E$5&amp;"-"&amp;$A135,Gantt!$B:$B,0),1),"")</f>
        <v/>
      </c>
      <c r="F135" s="66" t="str">
        <f t="array" ref="F135">IFERROR(INDEX(Gantt!$C:$C, MATCH(I$5&amp;"-"&amp;$A135,Gantt!$B:$B,0),1),"")</f>
        <v/>
      </c>
      <c r="G135" s="67" t="str">
        <f t="array" ref="G135">IFERROR(INDEX(Gantt!$D:$D, MATCH(I$5&amp;"-"&amp;$A135,Gantt!$B:$B,0),1),"")</f>
        <v/>
      </c>
      <c r="H135" s="47"/>
      <c r="I135" s="69" t="str">
        <f>IFERROR(INDEX(Gantt!$L:$L, MATCH(I$5&amp;"-"&amp;$A135,Gantt!$B:$B,0),1),"")</f>
        <v/>
      </c>
      <c r="J135" s="66" t="str">
        <f t="array" ref="J135">IFERROR(INDEX(Gantt!$C:$C, MATCH(M$5&amp;"-"&amp;$A135,Gantt!$B:$B,0),1),"")</f>
        <v/>
      </c>
      <c r="K135" s="67" t="str">
        <f t="array" ref="K135">IFERROR(INDEX(Gantt!$D:$D, MATCH(M$5&amp;"-"&amp;$A135,Gantt!$B:$B,0),1),"")</f>
        <v/>
      </c>
      <c r="L135" s="47"/>
      <c r="M135" s="69" t="str">
        <f>IFERROR(INDEX(Gantt!$L:$L, MATCH(M$5&amp;"-"&amp;$A135,Gantt!$B:$B,0),1),"")</f>
        <v/>
      </c>
      <c r="N135" s="66" t="str">
        <f t="array" ref="N135">IFERROR(INDEX(Gantt!$C:$C, MATCH(Q$5&amp;"-"&amp;$A135,Gantt!$B:$B,0),1),"")</f>
        <v/>
      </c>
      <c r="O135" s="67" t="str">
        <f t="array" ref="O135">IFERROR(INDEX(Gantt!$D:$D, MATCH(Q$5&amp;"-"&amp;$A135,Gantt!$B:$B,0),1),"")</f>
        <v/>
      </c>
      <c r="P135" s="47"/>
      <c r="Q135" s="69" t="str">
        <f>IFERROR(INDEX(Gantt!$L:$L, MATCH(Q$5&amp;"-"&amp;$A135,Gantt!$B:$B,0),1),"")</f>
        <v/>
      </c>
      <c r="R135" s="66" t="str">
        <f t="array" ref="R135">IFERROR(INDEX(Gantt!$C:$C, MATCH(U$5&amp;"-"&amp;$A135,Gantt!$B:$B,0),1),"")</f>
        <v/>
      </c>
      <c r="S135" s="67" t="str">
        <f t="array" ref="S135">IFERROR(INDEX(Gantt!$D:$D, MATCH(U$5&amp;"-"&amp;$A135,Gantt!$B:$B,0),1),"")</f>
        <v/>
      </c>
      <c r="T135" s="47"/>
      <c r="U135" s="69" t="str">
        <f>IFERROR(INDEX(Gantt!$L:$L, MATCH(U$5&amp;"-"&amp;$A135,Gantt!$B:$B,0),1),"")</f>
        <v/>
      </c>
      <c r="V135" s="66" t="str">
        <f t="array" ref="V135">IFERROR(INDEX(Gantt!$C:$C, MATCH(Y$5&amp;"-"&amp;$A135,Gantt!$B:$B,0),1),"")</f>
        <v/>
      </c>
      <c r="W135" s="67" t="str">
        <f t="array" ref="W135">IFERROR(INDEX(Gantt!$D:$D, MATCH(Y$5&amp;"-"&amp;$A135,Gantt!$B:$B,0),1),"")</f>
        <v/>
      </c>
      <c r="X135" s="47"/>
      <c r="Y135" s="69" t="str">
        <f>IFERROR(INDEX(Gantt!$L:$L, MATCH(Y$5&amp;"-"&amp;$A135,Gantt!$B:$B,0),1),"")</f>
        <v/>
      </c>
      <c r="Z135" s="66" t="str">
        <f t="array" ref="Z135">IFERROR(INDEX(Gantt!$C:$C, MATCH(AC$5&amp;"-"&amp;$A135,Gantt!$B:$B,0),1),"")</f>
        <v/>
      </c>
      <c r="AA135" s="67" t="str">
        <f t="array" ref="AA135">IFERROR(INDEX(Gantt!$D:$D, MATCH(AC$5&amp;"-"&amp;$A135,Gantt!$B:$B,0),1),"")</f>
        <v/>
      </c>
      <c r="AB135" s="47"/>
      <c r="AC135" s="69" t="str">
        <f>IFERROR(INDEX(Gantt!$L:$L, MATCH(AC$5&amp;"-"&amp;$A135,Gantt!$B:$B,0),1),"")</f>
        <v/>
      </c>
      <c r="AD135" s="66" t="str">
        <f t="array" ref="AD135">IFERROR(INDEX(Gantt!$C:$C, MATCH(AG$5&amp;"-"&amp;$A135,Gantt!$B:$B,0),1),"")</f>
        <v/>
      </c>
      <c r="AE135" s="67" t="str">
        <f t="array" ref="AE135">IFERROR(INDEX(Gantt!$D:$D, MATCH(AG$5&amp;"-"&amp;$A135,Gantt!$B:$B,0),1),"")</f>
        <v/>
      </c>
      <c r="AF135" s="47"/>
      <c r="AG135" s="69" t="str">
        <f>IFERROR(INDEX(Gantt!$L:$L, MATCH(AG$5&amp;"-"&amp;$A135,Gantt!$B:$B,0),1),"")</f>
        <v/>
      </c>
      <c r="AH135" s="66" t="str">
        <f t="array" ref="AH135">IFERROR(INDEX(Gantt!$C:$C, MATCH(AK$5&amp;"-"&amp;$A135,Gantt!$B:$B,0),1),"")</f>
        <v/>
      </c>
      <c r="AI135" s="67" t="str">
        <f t="array" ref="AI135">IFERROR(INDEX(Gantt!$D:$D, MATCH(AK$5&amp;"-"&amp;$A135,Gantt!$B:$B,0),1),"")</f>
        <v/>
      </c>
      <c r="AJ135" s="47"/>
      <c r="AK135" s="69" t="str">
        <f>IFERROR(INDEX(Gantt!$L:$L, MATCH(AK$5&amp;"-"&amp;$A135,Gantt!$B:$B,0),1),"")</f>
        <v/>
      </c>
    </row>
    <row r="136" spans="1:37" ht="22.5" customHeight="1" x14ac:dyDescent="0.15">
      <c r="A136" s="46">
        <f t="shared" si="0"/>
        <v>33</v>
      </c>
      <c r="B136" s="66" t="str">
        <f t="array" ref="B136">IFERROR(INDEX(Gantt!$C:$C, MATCH(E$5&amp;"-"&amp;$A136,Gantt!$B:$B,0),1),"")</f>
        <v/>
      </c>
      <c r="C136" s="67" t="str">
        <f t="array" ref="C136">IFERROR(INDEX(Gantt!$D:$D, MATCH(E$5&amp;"-"&amp;$A136,Gantt!$B:$B,0),1),"")</f>
        <v/>
      </c>
      <c r="D136" s="47"/>
      <c r="E136" s="70" t="str">
        <f>IFERROR("Start Date: "&amp;TEXT(INDEX(Gantt!$I:$I, MATCH(E$5&amp;"-"&amp;$A136,Gantt!$B:$B,0),1),IF(DateFmt="EU","dd/mm/yyyy","mm/dd/yyyy")),"")</f>
        <v/>
      </c>
      <c r="F136" s="66" t="str">
        <f t="array" ref="F136">IFERROR(INDEX(Gantt!$C:$C, MATCH(I$5&amp;"-"&amp;$A136,Gantt!$B:$B,0),1),"")</f>
        <v/>
      </c>
      <c r="G136" s="67" t="str">
        <f t="array" ref="G136">IFERROR(INDEX(Gantt!$D:$D, MATCH(I$5&amp;"-"&amp;$A136,Gantt!$B:$B,0),1),"")</f>
        <v/>
      </c>
      <c r="H136" s="47"/>
      <c r="I136" s="70" t="str">
        <f>IFERROR("Start Date: "&amp;TEXT(INDEX(Gantt!$I:$I, MATCH(I$5&amp;"-"&amp;$A136,Gantt!$B:$B,0),1),IF(DateFmt="EU","dd/mm/yyyy","mm/dd/yyyy")),"")</f>
        <v/>
      </c>
      <c r="J136" s="66" t="str">
        <f t="array" ref="J136">IFERROR(INDEX(Gantt!$C:$C, MATCH(M$5&amp;"-"&amp;$A136,Gantt!$B:$B,0),1),"")</f>
        <v/>
      </c>
      <c r="K136" s="67" t="str">
        <f t="array" ref="K136">IFERROR(INDEX(Gantt!$D:$D, MATCH(M$5&amp;"-"&amp;$A136,Gantt!$B:$B,0),1),"")</f>
        <v/>
      </c>
      <c r="L136" s="47"/>
      <c r="M136" s="70" t="str">
        <f>IFERROR("Start Date: "&amp;TEXT(INDEX(Gantt!$I:$I, MATCH(M$5&amp;"-"&amp;$A136,Gantt!$B:$B,0),1),IF(DateFmt="EU","dd/mm/yyyy","mm/dd/yyyy")),"")</f>
        <v/>
      </c>
      <c r="N136" s="66" t="str">
        <f t="array" ref="N136">IFERROR(INDEX(Gantt!$C:$C, MATCH(Q$5&amp;"-"&amp;$A136,Gantt!$B:$B,0),1),"")</f>
        <v/>
      </c>
      <c r="O136" s="67" t="str">
        <f t="array" ref="O136">IFERROR(INDEX(Gantt!$D:$D, MATCH(Q$5&amp;"-"&amp;$A136,Gantt!$B:$B,0),1),"")</f>
        <v/>
      </c>
      <c r="P136" s="47"/>
      <c r="Q136" s="70" t="str">
        <f>IFERROR("Start Date: "&amp;TEXT(INDEX(Gantt!$I:$I, MATCH(Q$5&amp;"-"&amp;$A136,Gantt!$B:$B,0),1),IF(DateFmt="EU","dd/mm/yyyy","mm/dd/yyyy")),"")</f>
        <v/>
      </c>
      <c r="R136" s="66" t="str">
        <f t="array" ref="R136">IFERROR(INDEX(Gantt!$C:$C, MATCH(U$5&amp;"-"&amp;$A136,Gantt!$B:$B,0),1),"")</f>
        <v/>
      </c>
      <c r="S136" s="67" t="str">
        <f t="array" ref="S136">IFERROR(INDEX(Gantt!$D:$D, MATCH(U$5&amp;"-"&amp;$A136,Gantt!$B:$B,0),1),"")</f>
        <v/>
      </c>
      <c r="T136" s="47"/>
      <c r="U136" s="70" t="str">
        <f>IFERROR("Start Date: "&amp;TEXT(INDEX(Gantt!$I:$I, MATCH(U$5&amp;"-"&amp;$A136,Gantt!$B:$B,0),1),IF(DateFmt="EU","dd/mm/yyyy","mm/dd/yyyy")),"")</f>
        <v/>
      </c>
      <c r="V136" s="66" t="str">
        <f t="array" ref="V136">IFERROR(INDEX(Gantt!$C:$C, MATCH(Y$5&amp;"-"&amp;$A136,Gantt!$B:$B,0),1),"")</f>
        <v/>
      </c>
      <c r="W136" s="67" t="str">
        <f t="array" ref="W136">IFERROR(INDEX(Gantt!$D:$D, MATCH(Y$5&amp;"-"&amp;$A136,Gantt!$B:$B,0),1),"")</f>
        <v/>
      </c>
      <c r="X136" s="47"/>
      <c r="Y136" s="70" t="str">
        <f>IFERROR("Start Date: "&amp;TEXT(INDEX(Gantt!$I:$I, MATCH(Y$5&amp;"-"&amp;$A136,Gantt!$B:$B,0),1),IF(DateFmt="EU","dd/mm/yyyy","mm/dd/yyyy")),"")</f>
        <v/>
      </c>
      <c r="Z136" s="66" t="str">
        <f t="array" ref="Z136">IFERROR(INDEX(Gantt!$C:$C, MATCH(AC$5&amp;"-"&amp;$A136,Gantt!$B:$B,0),1),"")</f>
        <v/>
      </c>
      <c r="AA136" s="67" t="str">
        <f t="array" ref="AA136">IFERROR(INDEX(Gantt!$D:$D, MATCH(AC$5&amp;"-"&amp;$A136,Gantt!$B:$B,0),1),"")</f>
        <v/>
      </c>
      <c r="AB136" s="47"/>
      <c r="AC136" s="70" t="str">
        <f>IFERROR("Start Date: "&amp;TEXT(INDEX(Gantt!$I:$I, MATCH(AC$5&amp;"-"&amp;$A136,Gantt!$B:$B,0),1),IF(DateFmt="EU","dd/mm/yyyy","mm/dd/yyyy")),"")</f>
        <v/>
      </c>
      <c r="AD136" s="66" t="str">
        <f t="array" ref="AD136">IFERROR(INDEX(Gantt!$C:$C, MATCH(AG$5&amp;"-"&amp;$A136,Gantt!$B:$B,0),1),"")</f>
        <v/>
      </c>
      <c r="AE136" s="67" t="str">
        <f t="array" ref="AE136">IFERROR(INDEX(Gantt!$D:$D, MATCH(AG$5&amp;"-"&amp;$A136,Gantt!$B:$B,0),1),"")</f>
        <v/>
      </c>
      <c r="AF136" s="47"/>
      <c r="AG136" s="70" t="str">
        <f>IFERROR("Start Date: "&amp;TEXT(INDEX(Gantt!$I:$I, MATCH(AG$5&amp;"-"&amp;$A136,Gantt!$B:$B,0),1),IF(DateFmt="EU","dd/mm/yyyy","mm/dd/yyyy")),"")</f>
        <v/>
      </c>
      <c r="AH136" s="66" t="str">
        <f t="array" ref="AH136">IFERROR(INDEX(Gantt!$C:$C, MATCH(AK$5&amp;"-"&amp;$A136,Gantt!$B:$B,0),1),"")</f>
        <v/>
      </c>
      <c r="AI136" s="67" t="str">
        <f t="array" ref="AI136">IFERROR(INDEX(Gantt!$D:$D, MATCH(AK$5&amp;"-"&amp;$A136,Gantt!$B:$B,0),1),"")</f>
        <v/>
      </c>
      <c r="AJ136" s="47"/>
      <c r="AK136" s="70" t="str">
        <f>IFERROR("Start Date: "&amp;TEXT(INDEX(Gantt!$I:$I, MATCH(AK$5&amp;"-"&amp;$A136,Gantt!$B:$B,0),1),IF(DateFmt="EU","dd/mm/yyyy","mm/dd/yyyy")),"")</f>
        <v/>
      </c>
    </row>
    <row r="137" spans="1:37" ht="22.5" customHeight="1" x14ac:dyDescent="0.15">
      <c r="A137" s="46">
        <f t="shared" si="0"/>
        <v>33</v>
      </c>
      <c r="B137" s="66" t="str">
        <f t="array" ref="B137">IFERROR(INDEX(Gantt!$C:$C, MATCH(E$5&amp;"-"&amp;$A137,Gantt!$B:$B,0),1),"")</f>
        <v/>
      </c>
      <c r="C137" s="67" t="str">
        <f t="array" ref="C137">IFERROR(INDEX(Gantt!$D:$D, MATCH(E$5&amp;"-"&amp;$A137,Gantt!$B:$B,0),1),"")</f>
        <v/>
      </c>
      <c r="D137" s="47"/>
      <c r="E137" s="71" t="str">
        <f>IFERROR("End Date: "&amp;TEXT(INDEX(Gantt!$J:$J, MATCH(E$5&amp;"-"&amp;$A137,Gantt!$B:$B,0),1),IF(DateFmt="EU","dd/mm/yyyy","mm/dd/yyyy")),"")</f>
        <v/>
      </c>
      <c r="F137" s="66" t="str">
        <f t="array" ref="F137">IFERROR(INDEX(Gantt!$C:$C, MATCH(I$5&amp;"-"&amp;$A137,Gantt!$B:$B,0),1),"")</f>
        <v/>
      </c>
      <c r="G137" s="67" t="str">
        <f t="array" ref="G137">IFERROR(INDEX(Gantt!$D:$D, MATCH(I$5&amp;"-"&amp;$A137,Gantt!$B:$B,0),1),"")</f>
        <v/>
      </c>
      <c r="H137" s="47"/>
      <c r="I137" s="71" t="str">
        <f>IFERROR("End Date: "&amp;TEXT(INDEX(Gantt!$J:$J, MATCH(I$5&amp;"-"&amp;$A137,Gantt!$B:$B,0),1),IF(DateFmt="EU","dd/mm/yyyy","mm/dd/yyyy")),"")</f>
        <v/>
      </c>
      <c r="J137" s="66" t="str">
        <f t="array" ref="J137">IFERROR(INDEX(Gantt!$C:$C, MATCH(M$5&amp;"-"&amp;$A137,Gantt!$B:$B,0),1),"")</f>
        <v/>
      </c>
      <c r="K137" s="67" t="str">
        <f t="array" ref="K137">IFERROR(INDEX(Gantt!$D:$D, MATCH(M$5&amp;"-"&amp;$A137,Gantt!$B:$B,0),1),"")</f>
        <v/>
      </c>
      <c r="L137" s="47"/>
      <c r="M137" s="71" t="str">
        <f>IFERROR("End Date: "&amp;TEXT(INDEX(Gantt!$J:$J, MATCH(M$5&amp;"-"&amp;$A137,Gantt!$B:$B,0),1),IF(DateFmt="EU","dd/mm/yyyy","mm/dd/yyyy")),"")</f>
        <v/>
      </c>
      <c r="N137" s="66" t="str">
        <f t="array" ref="N137">IFERROR(INDEX(Gantt!$C:$C, MATCH(Q$5&amp;"-"&amp;$A137,Gantt!$B:$B,0),1),"")</f>
        <v/>
      </c>
      <c r="O137" s="67" t="str">
        <f t="array" ref="O137">IFERROR(INDEX(Gantt!$D:$D, MATCH(Q$5&amp;"-"&amp;$A137,Gantt!$B:$B,0),1),"")</f>
        <v/>
      </c>
      <c r="P137" s="47"/>
      <c r="Q137" s="71" t="str">
        <f>IFERROR("End Date: "&amp;TEXT(INDEX(Gantt!$J:$J, MATCH(Q$5&amp;"-"&amp;$A137,Gantt!$B:$B,0),1),IF(DateFmt="EU","dd/mm/yyyy","mm/dd/yyyy")),"")</f>
        <v/>
      </c>
      <c r="R137" s="66" t="str">
        <f t="array" ref="R137">IFERROR(INDEX(Gantt!$C:$C, MATCH(U$5&amp;"-"&amp;$A137,Gantt!$B:$B,0),1),"")</f>
        <v/>
      </c>
      <c r="S137" s="67" t="str">
        <f t="array" ref="S137">IFERROR(INDEX(Gantt!$D:$D, MATCH(U$5&amp;"-"&amp;$A137,Gantt!$B:$B,0),1),"")</f>
        <v/>
      </c>
      <c r="T137" s="47"/>
      <c r="U137" s="71" t="str">
        <f>IFERROR("End Date: "&amp;TEXT(INDEX(Gantt!$J:$J, MATCH(U$5&amp;"-"&amp;$A137,Gantt!$B:$B,0),1),IF(DateFmt="EU","dd/mm/yyyy","mm/dd/yyyy")),"")</f>
        <v/>
      </c>
      <c r="V137" s="66" t="str">
        <f t="array" ref="V137">IFERROR(INDEX(Gantt!$C:$C, MATCH(Y$5&amp;"-"&amp;$A137,Gantt!$B:$B,0),1),"")</f>
        <v/>
      </c>
      <c r="W137" s="67" t="str">
        <f t="array" ref="W137">IFERROR(INDEX(Gantt!$D:$D, MATCH(Y$5&amp;"-"&amp;$A137,Gantt!$B:$B,0),1),"")</f>
        <v/>
      </c>
      <c r="X137" s="47"/>
      <c r="Y137" s="71" t="str">
        <f>IFERROR("End Date: "&amp;TEXT(INDEX(Gantt!$J:$J, MATCH(Y$5&amp;"-"&amp;$A137,Gantt!$B:$B,0),1),IF(DateFmt="EU","dd/mm/yyyy","mm/dd/yyyy")),"")</f>
        <v/>
      </c>
      <c r="Z137" s="66" t="str">
        <f t="array" ref="Z137">IFERROR(INDEX(Gantt!$C:$C, MATCH(AC$5&amp;"-"&amp;$A137,Gantt!$B:$B,0),1),"")</f>
        <v/>
      </c>
      <c r="AA137" s="67" t="str">
        <f t="array" ref="AA137">IFERROR(INDEX(Gantt!$D:$D, MATCH(AC$5&amp;"-"&amp;$A137,Gantt!$B:$B,0),1),"")</f>
        <v/>
      </c>
      <c r="AB137" s="47"/>
      <c r="AC137" s="71" t="str">
        <f>IFERROR("End Date: "&amp;TEXT(INDEX(Gantt!$J:$J, MATCH(AC$5&amp;"-"&amp;$A137,Gantt!$B:$B,0),1),IF(DateFmt="EU","dd/mm/yyyy","mm/dd/yyyy")),"")</f>
        <v/>
      </c>
      <c r="AD137" s="66" t="str">
        <f t="array" ref="AD137">IFERROR(INDEX(Gantt!$C:$C, MATCH(AG$5&amp;"-"&amp;$A137,Gantt!$B:$B,0),1),"")</f>
        <v/>
      </c>
      <c r="AE137" s="67" t="str">
        <f t="array" ref="AE137">IFERROR(INDEX(Gantt!$D:$D, MATCH(AG$5&amp;"-"&amp;$A137,Gantt!$B:$B,0),1),"")</f>
        <v/>
      </c>
      <c r="AF137" s="47"/>
      <c r="AG137" s="71" t="str">
        <f>IFERROR("End Date: "&amp;TEXT(INDEX(Gantt!$J:$J, MATCH(AG$5&amp;"-"&amp;$A137,Gantt!$B:$B,0),1),IF(DateFmt="EU","dd/mm/yyyy","mm/dd/yyyy")),"")</f>
        <v/>
      </c>
      <c r="AH137" s="66" t="str">
        <f t="array" ref="AH137">IFERROR(INDEX(Gantt!$C:$C, MATCH(AK$5&amp;"-"&amp;$A137,Gantt!$B:$B,0),1),"")</f>
        <v/>
      </c>
      <c r="AI137" s="67" t="str">
        <f t="array" ref="AI137">IFERROR(INDEX(Gantt!$D:$D, MATCH(AK$5&amp;"-"&amp;$A137,Gantt!$B:$B,0),1),"")</f>
        <v/>
      </c>
      <c r="AJ137" s="47"/>
      <c r="AK137" s="71" t="str">
        <f>IFERROR("End Date: "&amp;TEXT(INDEX(Gantt!$J:$J, MATCH(AK$5&amp;"-"&amp;$A137,Gantt!$B:$B,0),1),IF(DateFmt="EU","dd/mm/yyyy","mm/dd/yyyy")),"")</f>
        <v/>
      </c>
    </row>
    <row r="138" spans="1:37" ht="22.5" customHeight="1" x14ac:dyDescent="0.15">
      <c r="A138" s="65">
        <f t="shared" si="0"/>
        <v>34</v>
      </c>
      <c r="B138" s="66" t="str">
        <f t="array" ref="B138">IFERROR(INDEX(Gantt!$C:$C, MATCH(E$5&amp;"-"&amp;$A138,Gantt!$B:$B,0),1),"")</f>
        <v/>
      </c>
      <c r="C138" s="67" t="str">
        <f t="array" ref="C138">IFERROR(INDEX(Gantt!$D:$D, MATCH(E$5&amp;"-"&amp;$A138,Gantt!$B:$B,0),1),"")</f>
        <v/>
      </c>
      <c r="D138" s="47"/>
      <c r="E138" s="68" t="str">
        <f t="array" ref="E138">IFERROR(INDEX(Gantt!$H:$H, MATCH(E$5&amp;"-"&amp;$A138,Gantt!$B:$B,0),1),"")</f>
        <v/>
      </c>
      <c r="F138" s="66" t="str">
        <f t="array" ref="F138">IFERROR(INDEX(Gantt!$C:$C, MATCH(I$5&amp;"-"&amp;$A138,Gantt!$B:$B,0),1),"")</f>
        <v/>
      </c>
      <c r="G138" s="67" t="str">
        <f t="array" ref="G138">IFERROR(INDEX(Gantt!$D:$D, MATCH(I$5&amp;"-"&amp;$A138,Gantt!$B:$B,0),1),"")</f>
        <v/>
      </c>
      <c r="H138" s="47"/>
      <c r="I138" s="68" t="str">
        <f t="array" ref="I138">IFERROR(INDEX(Gantt!$H:$H, MATCH(I$5&amp;"-"&amp;$A138,Gantt!$B:$B,0),1),"")</f>
        <v/>
      </c>
      <c r="J138" s="66" t="str">
        <f t="array" ref="J138">IFERROR(INDEX(Gantt!$C:$C, MATCH(M$5&amp;"-"&amp;$A138,Gantt!$B:$B,0),1),"")</f>
        <v/>
      </c>
      <c r="K138" s="67" t="str">
        <f t="array" ref="K138">IFERROR(INDEX(Gantt!$D:$D, MATCH(M$5&amp;"-"&amp;$A138,Gantt!$B:$B,0),1),"")</f>
        <v/>
      </c>
      <c r="L138" s="47"/>
      <c r="M138" s="68" t="str">
        <f t="array" ref="M138">IFERROR(INDEX(Gantt!$H:$H, MATCH(M$5&amp;"-"&amp;$A138,Gantt!$B:$B,0),1),"")</f>
        <v/>
      </c>
      <c r="N138" s="66" t="str">
        <f t="array" ref="N138">IFERROR(INDEX(Gantt!$C:$C, MATCH(Q$5&amp;"-"&amp;$A138,Gantt!$B:$B,0),1),"")</f>
        <v/>
      </c>
      <c r="O138" s="67" t="str">
        <f t="array" ref="O138">IFERROR(INDEX(Gantt!$D:$D, MATCH(Q$5&amp;"-"&amp;$A138,Gantt!$B:$B,0),1),"")</f>
        <v/>
      </c>
      <c r="P138" s="47"/>
      <c r="Q138" s="68" t="str">
        <f t="array" ref="Q138">IFERROR(INDEX(Gantt!$H:$H, MATCH(Q$5&amp;"-"&amp;$A138,Gantt!$B:$B,0),1),"")</f>
        <v/>
      </c>
      <c r="R138" s="66" t="str">
        <f t="array" ref="R138">IFERROR(INDEX(Gantt!$C:$C, MATCH(U$5&amp;"-"&amp;$A138,Gantt!$B:$B,0),1),"")</f>
        <v/>
      </c>
      <c r="S138" s="67" t="str">
        <f t="array" ref="S138">IFERROR(INDEX(Gantt!$D:$D, MATCH(U$5&amp;"-"&amp;$A138,Gantt!$B:$B,0),1),"")</f>
        <v/>
      </c>
      <c r="T138" s="47"/>
      <c r="U138" s="68" t="str">
        <f t="array" ref="U138">IFERROR(INDEX(Gantt!$H:$H, MATCH(U$5&amp;"-"&amp;$A138,Gantt!$B:$B,0),1),"")</f>
        <v/>
      </c>
      <c r="V138" s="66" t="str">
        <f t="array" ref="V138">IFERROR(INDEX(Gantt!$C:$C, MATCH(Y$5&amp;"-"&amp;$A138,Gantt!$B:$B,0),1),"")</f>
        <v/>
      </c>
      <c r="W138" s="67" t="str">
        <f t="array" ref="W138">IFERROR(INDEX(Gantt!$D:$D, MATCH(Y$5&amp;"-"&amp;$A138,Gantt!$B:$B,0),1),"")</f>
        <v/>
      </c>
      <c r="X138" s="47"/>
      <c r="Y138" s="68" t="str">
        <f t="array" ref="Y138">IFERROR(INDEX(Gantt!$H:$H, MATCH(Y$5&amp;"-"&amp;$A138,Gantt!$B:$B,0),1),"")</f>
        <v/>
      </c>
      <c r="Z138" s="66" t="str">
        <f t="array" ref="Z138">IFERROR(INDEX(Gantt!$C:$C, MATCH(AC$5&amp;"-"&amp;$A138,Gantt!$B:$B,0),1),"")</f>
        <v/>
      </c>
      <c r="AA138" s="67" t="str">
        <f t="array" ref="AA138">IFERROR(INDEX(Gantt!$D:$D, MATCH(AC$5&amp;"-"&amp;$A138,Gantt!$B:$B,0),1),"")</f>
        <v/>
      </c>
      <c r="AB138" s="47"/>
      <c r="AC138" s="68" t="str">
        <f t="array" ref="AC138">IFERROR(INDEX(Gantt!$H:$H, MATCH(AC$5&amp;"-"&amp;$A138,Gantt!$B:$B,0),1),"")</f>
        <v/>
      </c>
      <c r="AD138" s="66" t="str">
        <f t="array" ref="AD138">IFERROR(INDEX(Gantt!$C:$C, MATCH(AG$5&amp;"-"&amp;$A138,Gantt!$B:$B,0),1),"")</f>
        <v/>
      </c>
      <c r="AE138" s="67" t="str">
        <f t="array" ref="AE138">IFERROR(INDEX(Gantt!$D:$D, MATCH(AG$5&amp;"-"&amp;$A138,Gantt!$B:$B,0),1),"")</f>
        <v/>
      </c>
      <c r="AF138" s="47"/>
      <c r="AG138" s="68" t="str">
        <f t="array" ref="AG138">IFERROR(INDEX(Gantt!$H:$H, MATCH(AG$5&amp;"-"&amp;$A138,Gantt!$B:$B,0),1),"")</f>
        <v/>
      </c>
      <c r="AH138" s="66" t="str">
        <f t="array" ref="AH138">IFERROR(INDEX(Gantt!$C:$C, MATCH(AK$5&amp;"-"&amp;$A138,Gantt!$B:$B,0),1),"")</f>
        <v/>
      </c>
      <c r="AI138" s="67" t="str">
        <f t="array" ref="AI138">IFERROR(INDEX(Gantt!$D:$D, MATCH(AK$5&amp;"-"&amp;$A138,Gantt!$B:$B,0),1),"")</f>
        <v/>
      </c>
      <c r="AJ138" s="47"/>
      <c r="AK138" s="68" t="str">
        <f t="array" ref="AK138">IFERROR(INDEX(Gantt!$H:$H, MATCH(AK$5&amp;"-"&amp;$A138,Gantt!$B:$B,0),1),"")</f>
        <v/>
      </c>
    </row>
    <row r="139" spans="1:37" ht="22.5" customHeight="1" x14ac:dyDescent="0.15">
      <c r="A139" s="46">
        <f t="shared" si="0"/>
        <v>34</v>
      </c>
      <c r="B139" s="66" t="str">
        <f t="array" ref="B139">IFERROR(INDEX(Gantt!$C:$C, MATCH(E$5&amp;"-"&amp;$A139,Gantt!$B:$B,0),1),"")</f>
        <v/>
      </c>
      <c r="C139" s="67" t="str">
        <f t="array" ref="C139">IFERROR(INDEX(Gantt!$D:$D, MATCH(E$5&amp;"-"&amp;$A139,Gantt!$B:$B,0),1),"")</f>
        <v/>
      </c>
      <c r="D139" s="47"/>
      <c r="E139" s="69" t="str">
        <f>IFERROR(INDEX(Gantt!$L:$L, MATCH(E$5&amp;"-"&amp;$A139,Gantt!$B:$B,0),1),"")</f>
        <v/>
      </c>
      <c r="F139" s="66" t="str">
        <f t="array" ref="F139">IFERROR(INDEX(Gantt!$C:$C, MATCH(I$5&amp;"-"&amp;$A139,Gantt!$B:$B,0),1),"")</f>
        <v/>
      </c>
      <c r="G139" s="67" t="str">
        <f t="array" ref="G139">IFERROR(INDEX(Gantt!$D:$D, MATCH(I$5&amp;"-"&amp;$A139,Gantt!$B:$B,0),1),"")</f>
        <v/>
      </c>
      <c r="H139" s="47"/>
      <c r="I139" s="69" t="str">
        <f>IFERROR(INDEX(Gantt!$L:$L, MATCH(I$5&amp;"-"&amp;$A139,Gantt!$B:$B,0),1),"")</f>
        <v/>
      </c>
      <c r="J139" s="66" t="str">
        <f t="array" ref="J139">IFERROR(INDEX(Gantt!$C:$C, MATCH(M$5&amp;"-"&amp;$A139,Gantt!$B:$B,0),1),"")</f>
        <v/>
      </c>
      <c r="K139" s="67" t="str">
        <f t="array" ref="K139">IFERROR(INDEX(Gantt!$D:$D, MATCH(M$5&amp;"-"&amp;$A139,Gantt!$B:$B,0),1),"")</f>
        <v/>
      </c>
      <c r="L139" s="47"/>
      <c r="M139" s="69" t="str">
        <f>IFERROR(INDEX(Gantt!$L:$L, MATCH(M$5&amp;"-"&amp;$A139,Gantt!$B:$B,0),1),"")</f>
        <v/>
      </c>
      <c r="N139" s="66" t="str">
        <f t="array" ref="N139">IFERROR(INDEX(Gantt!$C:$C, MATCH(Q$5&amp;"-"&amp;$A139,Gantt!$B:$B,0),1),"")</f>
        <v/>
      </c>
      <c r="O139" s="67" t="str">
        <f t="array" ref="O139">IFERROR(INDEX(Gantt!$D:$D, MATCH(Q$5&amp;"-"&amp;$A139,Gantt!$B:$B,0),1),"")</f>
        <v/>
      </c>
      <c r="P139" s="47"/>
      <c r="Q139" s="69" t="str">
        <f>IFERROR(INDEX(Gantt!$L:$L, MATCH(Q$5&amp;"-"&amp;$A139,Gantt!$B:$B,0),1),"")</f>
        <v/>
      </c>
      <c r="R139" s="66" t="str">
        <f t="array" ref="R139">IFERROR(INDEX(Gantt!$C:$C, MATCH(U$5&amp;"-"&amp;$A139,Gantt!$B:$B,0),1),"")</f>
        <v/>
      </c>
      <c r="S139" s="67" t="str">
        <f t="array" ref="S139">IFERROR(INDEX(Gantt!$D:$D, MATCH(U$5&amp;"-"&amp;$A139,Gantt!$B:$B,0),1),"")</f>
        <v/>
      </c>
      <c r="T139" s="47"/>
      <c r="U139" s="69" t="str">
        <f>IFERROR(INDEX(Gantt!$L:$L, MATCH(U$5&amp;"-"&amp;$A139,Gantt!$B:$B,0),1),"")</f>
        <v/>
      </c>
      <c r="V139" s="66" t="str">
        <f t="array" ref="V139">IFERROR(INDEX(Gantt!$C:$C, MATCH(Y$5&amp;"-"&amp;$A139,Gantt!$B:$B,0),1),"")</f>
        <v/>
      </c>
      <c r="W139" s="67" t="str">
        <f t="array" ref="W139">IFERROR(INDEX(Gantt!$D:$D, MATCH(Y$5&amp;"-"&amp;$A139,Gantt!$B:$B,0),1),"")</f>
        <v/>
      </c>
      <c r="X139" s="47"/>
      <c r="Y139" s="69" t="str">
        <f>IFERROR(INDEX(Gantt!$L:$L, MATCH(Y$5&amp;"-"&amp;$A139,Gantt!$B:$B,0),1),"")</f>
        <v/>
      </c>
      <c r="Z139" s="66" t="str">
        <f t="array" ref="Z139">IFERROR(INDEX(Gantt!$C:$C, MATCH(AC$5&amp;"-"&amp;$A139,Gantt!$B:$B,0),1),"")</f>
        <v/>
      </c>
      <c r="AA139" s="67" t="str">
        <f t="array" ref="AA139">IFERROR(INDEX(Gantt!$D:$D, MATCH(AC$5&amp;"-"&amp;$A139,Gantt!$B:$B,0),1),"")</f>
        <v/>
      </c>
      <c r="AB139" s="47"/>
      <c r="AC139" s="69" t="str">
        <f>IFERROR(INDEX(Gantt!$L:$L, MATCH(AC$5&amp;"-"&amp;$A139,Gantt!$B:$B,0),1),"")</f>
        <v/>
      </c>
      <c r="AD139" s="66" t="str">
        <f t="array" ref="AD139">IFERROR(INDEX(Gantt!$C:$C, MATCH(AG$5&amp;"-"&amp;$A139,Gantt!$B:$B,0),1),"")</f>
        <v/>
      </c>
      <c r="AE139" s="67" t="str">
        <f t="array" ref="AE139">IFERROR(INDEX(Gantt!$D:$D, MATCH(AG$5&amp;"-"&amp;$A139,Gantt!$B:$B,0),1),"")</f>
        <v/>
      </c>
      <c r="AF139" s="47"/>
      <c r="AG139" s="69" t="str">
        <f>IFERROR(INDEX(Gantt!$L:$L, MATCH(AG$5&amp;"-"&amp;$A139,Gantt!$B:$B,0),1),"")</f>
        <v/>
      </c>
      <c r="AH139" s="66" t="str">
        <f t="array" ref="AH139">IFERROR(INDEX(Gantt!$C:$C, MATCH(AK$5&amp;"-"&amp;$A139,Gantt!$B:$B,0),1),"")</f>
        <v/>
      </c>
      <c r="AI139" s="67" t="str">
        <f t="array" ref="AI139">IFERROR(INDEX(Gantt!$D:$D, MATCH(AK$5&amp;"-"&amp;$A139,Gantt!$B:$B,0),1),"")</f>
        <v/>
      </c>
      <c r="AJ139" s="47"/>
      <c r="AK139" s="69" t="str">
        <f>IFERROR(INDEX(Gantt!$L:$L, MATCH(AK$5&amp;"-"&amp;$A139,Gantt!$B:$B,0),1),"")</f>
        <v/>
      </c>
    </row>
    <row r="140" spans="1:37" ht="22.5" customHeight="1" x14ac:dyDescent="0.15">
      <c r="A140" s="46">
        <f t="shared" si="0"/>
        <v>34</v>
      </c>
      <c r="B140" s="66" t="str">
        <f t="array" ref="B140">IFERROR(INDEX(Gantt!$C:$C, MATCH(E$5&amp;"-"&amp;$A140,Gantt!$B:$B,0),1),"")</f>
        <v/>
      </c>
      <c r="C140" s="67" t="str">
        <f t="array" ref="C140">IFERROR(INDEX(Gantt!$D:$D, MATCH(E$5&amp;"-"&amp;$A140,Gantt!$B:$B,0),1),"")</f>
        <v/>
      </c>
      <c r="D140" s="47"/>
      <c r="E140" s="70" t="str">
        <f>IFERROR("Start Date: "&amp;TEXT(INDEX(Gantt!$I:$I, MATCH(E$5&amp;"-"&amp;$A140,Gantt!$B:$B,0),1),IF(DateFmt="EU","dd/mm/yyyy","mm/dd/yyyy")),"")</f>
        <v/>
      </c>
      <c r="F140" s="66" t="str">
        <f t="array" ref="F140">IFERROR(INDEX(Gantt!$C:$C, MATCH(I$5&amp;"-"&amp;$A140,Gantt!$B:$B,0),1),"")</f>
        <v/>
      </c>
      <c r="G140" s="67" t="str">
        <f t="array" ref="G140">IFERROR(INDEX(Gantt!$D:$D, MATCH(I$5&amp;"-"&amp;$A140,Gantt!$B:$B,0),1),"")</f>
        <v/>
      </c>
      <c r="H140" s="47"/>
      <c r="I140" s="70" t="str">
        <f>IFERROR("Start Date: "&amp;TEXT(INDEX(Gantt!$I:$I, MATCH(I$5&amp;"-"&amp;$A140,Gantt!$B:$B,0),1),IF(DateFmt="EU","dd/mm/yyyy","mm/dd/yyyy")),"")</f>
        <v/>
      </c>
      <c r="J140" s="66" t="str">
        <f t="array" ref="J140">IFERROR(INDEX(Gantt!$C:$C, MATCH(M$5&amp;"-"&amp;$A140,Gantt!$B:$B,0),1),"")</f>
        <v/>
      </c>
      <c r="K140" s="67" t="str">
        <f t="array" ref="K140">IFERROR(INDEX(Gantt!$D:$D, MATCH(M$5&amp;"-"&amp;$A140,Gantt!$B:$B,0),1),"")</f>
        <v/>
      </c>
      <c r="L140" s="47"/>
      <c r="M140" s="70" t="str">
        <f>IFERROR("Start Date: "&amp;TEXT(INDEX(Gantt!$I:$I, MATCH(M$5&amp;"-"&amp;$A140,Gantt!$B:$B,0),1),IF(DateFmt="EU","dd/mm/yyyy","mm/dd/yyyy")),"")</f>
        <v/>
      </c>
      <c r="N140" s="66" t="str">
        <f t="array" ref="N140">IFERROR(INDEX(Gantt!$C:$C, MATCH(Q$5&amp;"-"&amp;$A140,Gantt!$B:$B,0),1),"")</f>
        <v/>
      </c>
      <c r="O140" s="67" t="str">
        <f t="array" ref="O140">IFERROR(INDEX(Gantt!$D:$D, MATCH(Q$5&amp;"-"&amp;$A140,Gantt!$B:$B,0),1),"")</f>
        <v/>
      </c>
      <c r="P140" s="47"/>
      <c r="Q140" s="70" t="str">
        <f>IFERROR("Start Date: "&amp;TEXT(INDEX(Gantt!$I:$I, MATCH(Q$5&amp;"-"&amp;$A140,Gantt!$B:$B,0),1),IF(DateFmt="EU","dd/mm/yyyy","mm/dd/yyyy")),"")</f>
        <v/>
      </c>
      <c r="R140" s="66" t="str">
        <f t="array" ref="R140">IFERROR(INDEX(Gantt!$C:$C, MATCH(U$5&amp;"-"&amp;$A140,Gantt!$B:$B,0),1),"")</f>
        <v/>
      </c>
      <c r="S140" s="67" t="str">
        <f t="array" ref="S140">IFERROR(INDEX(Gantt!$D:$D, MATCH(U$5&amp;"-"&amp;$A140,Gantt!$B:$B,0),1),"")</f>
        <v/>
      </c>
      <c r="T140" s="47"/>
      <c r="U140" s="70" t="str">
        <f>IFERROR("Start Date: "&amp;TEXT(INDEX(Gantt!$I:$I, MATCH(U$5&amp;"-"&amp;$A140,Gantt!$B:$B,0),1),IF(DateFmt="EU","dd/mm/yyyy","mm/dd/yyyy")),"")</f>
        <v/>
      </c>
      <c r="V140" s="66" t="str">
        <f t="array" ref="V140">IFERROR(INDEX(Gantt!$C:$C, MATCH(Y$5&amp;"-"&amp;$A140,Gantt!$B:$B,0),1),"")</f>
        <v/>
      </c>
      <c r="W140" s="67" t="str">
        <f t="array" ref="W140">IFERROR(INDEX(Gantt!$D:$D, MATCH(Y$5&amp;"-"&amp;$A140,Gantt!$B:$B,0),1),"")</f>
        <v/>
      </c>
      <c r="X140" s="47"/>
      <c r="Y140" s="70" t="str">
        <f>IFERROR("Start Date: "&amp;TEXT(INDEX(Gantt!$I:$I, MATCH(Y$5&amp;"-"&amp;$A140,Gantt!$B:$B,0),1),IF(DateFmt="EU","dd/mm/yyyy","mm/dd/yyyy")),"")</f>
        <v/>
      </c>
      <c r="Z140" s="66" t="str">
        <f t="array" ref="Z140">IFERROR(INDEX(Gantt!$C:$C, MATCH(AC$5&amp;"-"&amp;$A140,Gantt!$B:$B,0),1),"")</f>
        <v/>
      </c>
      <c r="AA140" s="67" t="str">
        <f t="array" ref="AA140">IFERROR(INDEX(Gantt!$D:$D, MATCH(AC$5&amp;"-"&amp;$A140,Gantt!$B:$B,0),1),"")</f>
        <v/>
      </c>
      <c r="AB140" s="47"/>
      <c r="AC140" s="70" t="str">
        <f>IFERROR("Start Date: "&amp;TEXT(INDEX(Gantt!$I:$I, MATCH(AC$5&amp;"-"&amp;$A140,Gantt!$B:$B,0),1),IF(DateFmt="EU","dd/mm/yyyy","mm/dd/yyyy")),"")</f>
        <v/>
      </c>
      <c r="AD140" s="66" t="str">
        <f t="array" ref="AD140">IFERROR(INDEX(Gantt!$C:$C, MATCH(AG$5&amp;"-"&amp;$A140,Gantt!$B:$B,0),1),"")</f>
        <v/>
      </c>
      <c r="AE140" s="67" t="str">
        <f t="array" ref="AE140">IFERROR(INDEX(Gantt!$D:$D, MATCH(AG$5&amp;"-"&amp;$A140,Gantt!$B:$B,0),1),"")</f>
        <v/>
      </c>
      <c r="AF140" s="47"/>
      <c r="AG140" s="70" t="str">
        <f>IFERROR("Start Date: "&amp;TEXT(INDEX(Gantt!$I:$I, MATCH(AG$5&amp;"-"&amp;$A140,Gantt!$B:$B,0),1),IF(DateFmt="EU","dd/mm/yyyy","mm/dd/yyyy")),"")</f>
        <v/>
      </c>
      <c r="AH140" s="66" t="str">
        <f t="array" ref="AH140">IFERROR(INDEX(Gantt!$C:$C, MATCH(AK$5&amp;"-"&amp;$A140,Gantt!$B:$B,0),1),"")</f>
        <v/>
      </c>
      <c r="AI140" s="67" t="str">
        <f t="array" ref="AI140">IFERROR(INDEX(Gantt!$D:$D, MATCH(AK$5&amp;"-"&amp;$A140,Gantt!$B:$B,0),1),"")</f>
        <v/>
      </c>
      <c r="AJ140" s="47"/>
      <c r="AK140" s="70" t="str">
        <f>IFERROR("Start Date: "&amp;TEXT(INDEX(Gantt!$I:$I, MATCH(AK$5&amp;"-"&amp;$A140,Gantt!$B:$B,0),1),IF(DateFmt="EU","dd/mm/yyyy","mm/dd/yyyy")),"")</f>
        <v/>
      </c>
    </row>
    <row r="141" spans="1:37" ht="22.5" customHeight="1" x14ac:dyDescent="0.15">
      <c r="A141" s="46">
        <f t="shared" si="0"/>
        <v>34</v>
      </c>
      <c r="B141" s="66" t="str">
        <f t="array" ref="B141">IFERROR(INDEX(Gantt!$C:$C, MATCH(E$5&amp;"-"&amp;$A141,Gantt!$B:$B,0),1),"")</f>
        <v/>
      </c>
      <c r="C141" s="67" t="str">
        <f t="array" ref="C141">IFERROR(INDEX(Gantt!$D:$D, MATCH(E$5&amp;"-"&amp;$A141,Gantt!$B:$B,0),1),"")</f>
        <v/>
      </c>
      <c r="D141" s="47"/>
      <c r="E141" s="71" t="str">
        <f>IFERROR("End Date: "&amp;TEXT(INDEX(Gantt!$J:$J, MATCH(E$5&amp;"-"&amp;$A141,Gantt!$B:$B,0),1),IF(DateFmt="EU","dd/mm/yyyy","mm/dd/yyyy")),"")</f>
        <v/>
      </c>
      <c r="F141" s="66" t="str">
        <f t="array" ref="F141">IFERROR(INDEX(Gantt!$C:$C, MATCH(I$5&amp;"-"&amp;$A141,Gantt!$B:$B,0),1),"")</f>
        <v/>
      </c>
      <c r="G141" s="67" t="str">
        <f t="array" ref="G141">IFERROR(INDEX(Gantt!$D:$D, MATCH(I$5&amp;"-"&amp;$A141,Gantt!$B:$B,0),1),"")</f>
        <v/>
      </c>
      <c r="H141" s="47"/>
      <c r="I141" s="71" t="str">
        <f>IFERROR("End Date: "&amp;TEXT(INDEX(Gantt!$J:$J, MATCH(I$5&amp;"-"&amp;$A141,Gantt!$B:$B,0),1),IF(DateFmt="EU","dd/mm/yyyy","mm/dd/yyyy")),"")</f>
        <v/>
      </c>
      <c r="J141" s="66" t="str">
        <f t="array" ref="J141">IFERROR(INDEX(Gantt!$C:$C, MATCH(M$5&amp;"-"&amp;$A141,Gantt!$B:$B,0),1),"")</f>
        <v/>
      </c>
      <c r="K141" s="67" t="str">
        <f t="array" ref="K141">IFERROR(INDEX(Gantt!$D:$D, MATCH(M$5&amp;"-"&amp;$A141,Gantt!$B:$B,0),1),"")</f>
        <v/>
      </c>
      <c r="L141" s="47"/>
      <c r="M141" s="71" t="str">
        <f>IFERROR("End Date: "&amp;TEXT(INDEX(Gantt!$J:$J, MATCH(M$5&amp;"-"&amp;$A141,Gantt!$B:$B,0),1),IF(DateFmt="EU","dd/mm/yyyy","mm/dd/yyyy")),"")</f>
        <v/>
      </c>
      <c r="N141" s="66" t="str">
        <f t="array" ref="N141">IFERROR(INDEX(Gantt!$C:$C, MATCH(Q$5&amp;"-"&amp;$A141,Gantt!$B:$B,0),1),"")</f>
        <v/>
      </c>
      <c r="O141" s="67" t="str">
        <f t="array" ref="O141">IFERROR(INDEX(Gantt!$D:$D, MATCH(Q$5&amp;"-"&amp;$A141,Gantt!$B:$B,0),1),"")</f>
        <v/>
      </c>
      <c r="P141" s="47"/>
      <c r="Q141" s="71" t="str">
        <f>IFERROR("End Date: "&amp;TEXT(INDEX(Gantt!$J:$J, MATCH(Q$5&amp;"-"&amp;$A141,Gantt!$B:$B,0),1),IF(DateFmt="EU","dd/mm/yyyy","mm/dd/yyyy")),"")</f>
        <v/>
      </c>
      <c r="R141" s="66" t="str">
        <f t="array" ref="R141">IFERROR(INDEX(Gantt!$C:$C, MATCH(U$5&amp;"-"&amp;$A141,Gantt!$B:$B,0),1),"")</f>
        <v/>
      </c>
      <c r="S141" s="67" t="str">
        <f t="array" ref="S141">IFERROR(INDEX(Gantt!$D:$D, MATCH(U$5&amp;"-"&amp;$A141,Gantt!$B:$B,0),1),"")</f>
        <v/>
      </c>
      <c r="T141" s="47"/>
      <c r="U141" s="71" t="str">
        <f>IFERROR("End Date: "&amp;TEXT(INDEX(Gantt!$J:$J, MATCH(U$5&amp;"-"&amp;$A141,Gantt!$B:$B,0),1),IF(DateFmt="EU","dd/mm/yyyy","mm/dd/yyyy")),"")</f>
        <v/>
      </c>
      <c r="V141" s="66" t="str">
        <f t="array" ref="V141">IFERROR(INDEX(Gantt!$C:$C, MATCH(Y$5&amp;"-"&amp;$A141,Gantt!$B:$B,0),1),"")</f>
        <v/>
      </c>
      <c r="W141" s="67" t="str">
        <f t="array" ref="W141">IFERROR(INDEX(Gantt!$D:$D, MATCH(Y$5&amp;"-"&amp;$A141,Gantt!$B:$B,0),1),"")</f>
        <v/>
      </c>
      <c r="X141" s="47"/>
      <c r="Y141" s="71" t="str">
        <f>IFERROR("End Date: "&amp;TEXT(INDEX(Gantt!$J:$J, MATCH(Y$5&amp;"-"&amp;$A141,Gantt!$B:$B,0),1),IF(DateFmt="EU","dd/mm/yyyy","mm/dd/yyyy")),"")</f>
        <v/>
      </c>
      <c r="Z141" s="66" t="str">
        <f t="array" ref="Z141">IFERROR(INDEX(Gantt!$C:$C, MATCH(AC$5&amp;"-"&amp;$A141,Gantt!$B:$B,0),1),"")</f>
        <v/>
      </c>
      <c r="AA141" s="67" t="str">
        <f t="array" ref="AA141">IFERROR(INDEX(Gantt!$D:$D, MATCH(AC$5&amp;"-"&amp;$A141,Gantt!$B:$B,0),1),"")</f>
        <v/>
      </c>
      <c r="AB141" s="47"/>
      <c r="AC141" s="71" t="str">
        <f>IFERROR("End Date: "&amp;TEXT(INDEX(Gantt!$J:$J, MATCH(AC$5&amp;"-"&amp;$A141,Gantt!$B:$B,0),1),IF(DateFmt="EU","dd/mm/yyyy","mm/dd/yyyy")),"")</f>
        <v/>
      </c>
      <c r="AD141" s="66" t="str">
        <f t="array" ref="AD141">IFERROR(INDEX(Gantt!$C:$C, MATCH(AG$5&amp;"-"&amp;$A141,Gantt!$B:$B,0),1),"")</f>
        <v/>
      </c>
      <c r="AE141" s="67" t="str">
        <f t="array" ref="AE141">IFERROR(INDEX(Gantt!$D:$D, MATCH(AG$5&amp;"-"&amp;$A141,Gantt!$B:$B,0),1),"")</f>
        <v/>
      </c>
      <c r="AF141" s="47"/>
      <c r="AG141" s="71" t="str">
        <f>IFERROR("End Date: "&amp;TEXT(INDEX(Gantt!$J:$J, MATCH(AG$5&amp;"-"&amp;$A141,Gantt!$B:$B,0),1),IF(DateFmt="EU","dd/mm/yyyy","mm/dd/yyyy")),"")</f>
        <v/>
      </c>
      <c r="AH141" s="66" t="str">
        <f t="array" ref="AH141">IFERROR(INDEX(Gantt!$C:$C, MATCH(AK$5&amp;"-"&amp;$A141,Gantt!$B:$B,0),1),"")</f>
        <v/>
      </c>
      <c r="AI141" s="67" t="str">
        <f t="array" ref="AI141">IFERROR(INDEX(Gantt!$D:$D, MATCH(AK$5&amp;"-"&amp;$A141,Gantt!$B:$B,0),1),"")</f>
        <v/>
      </c>
      <c r="AJ141" s="47"/>
      <c r="AK141" s="71" t="str">
        <f>IFERROR("End Date: "&amp;TEXT(INDEX(Gantt!$J:$J, MATCH(AK$5&amp;"-"&amp;$A141,Gantt!$B:$B,0),1),IF(DateFmt="EU","dd/mm/yyyy","mm/dd/yyyy")),"")</f>
        <v/>
      </c>
    </row>
    <row r="142" spans="1:37" ht="22.5" customHeight="1" x14ac:dyDescent="0.15">
      <c r="A142" s="65">
        <f t="shared" si="0"/>
        <v>35</v>
      </c>
      <c r="B142" s="66" t="str">
        <f t="array" ref="B142">IFERROR(INDEX(Gantt!$C:$C, MATCH(E$5&amp;"-"&amp;$A142,Gantt!$B:$B,0),1),"")</f>
        <v/>
      </c>
      <c r="C142" s="67" t="str">
        <f t="array" ref="C142">IFERROR(INDEX(Gantt!$D:$D, MATCH(E$5&amp;"-"&amp;$A142,Gantt!$B:$B,0),1),"")</f>
        <v/>
      </c>
      <c r="D142" s="47"/>
      <c r="E142" s="68" t="str">
        <f t="array" ref="E142">IFERROR(INDEX(Gantt!$H:$H, MATCH(E$5&amp;"-"&amp;$A142,Gantt!$B:$B,0),1),"")</f>
        <v/>
      </c>
      <c r="F142" s="66" t="str">
        <f t="array" ref="F142">IFERROR(INDEX(Gantt!$C:$C, MATCH(I$5&amp;"-"&amp;$A142,Gantt!$B:$B,0),1),"")</f>
        <v/>
      </c>
      <c r="G142" s="67" t="str">
        <f t="array" ref="G142">IFERROR(INDEX(Gantt!$D:$D, MATCH(I$5&amp;"-"&amp;$A142,Gantt!$B:$B,0),1),"")</f>
        <v/>
      </c>
      <c r="H142" s="47"/>
      <c r="I142" s="68" t="str">
        <f t="array" ref="I142">IFERROR(INDEX(Gantt!$H:$H, MATCH(I$5&amp;"-"&amp;$A142,Gantt!$B:$B,0),1),"")</f>
        <v/>
      </c>
      <c r="J142" s="66" t="str">
        <f t="array" ref="J142">IFERROR(INDEX(Gantt!$C:$C, MATCH(M$5&amp;"-"&amp;$A142,Gantt!$B:$B,0),1),"")</f>
        <v/>
      </c>
      <c r="K142" s="67" t="str">
        <f t="array" ref="K142">IFERROR(INDEX(Gantt!$D:$D, MATCH(M$5&amp;"-"&amp;$A142,Gantt!$B:$B,0),1),"")</f>
        <v/>
      </c>
      <c r="L142" s="47"/>
      <c r="M142" s="68" t="str">
        <f t="array" ref="M142">IFERROR(INDEX(Gantt!$H:$H, MATCH(M$5&amp;"-"&amp;$A142,Gantt!$B:$B,0),1),"")</f>
        <v/>
      </c>
      <c r="N142" s="66" t="str">
        <f t="array" ref="N142">IFERROR(INDEX(Gantt!$C:$C, MATCH(Q$5&amp;"-"&amp;$A142,Gantt!$B:$B,0),1),"")</f>
        <v/>
      </c>
      <c r="O142" s="67" t="str">
        <f t="array" ref="O142">IFERROR(INDEX(Gantt!$D:$D, MATCH(Q$5&amp;"-"&amp;$A142,Gantt!$B:$B,0),1),"")</f>
        <v/>
      </c>
      <c r="P142" s="47"/>
      <c r="Q142" s="68" t="str">
        <f t="array" ref="Q142">IFERROR(INDEX(Gantt!$H:$H, MATCH(Q$5&amp;"-"&amp;$A142,Gantt!$B:$B,0),1),"")</f>
        <v/>
      </c>
      <c r="R142" s="66" t="str">
        <f t="array" ref="R142">IFERROR(INDEX(Gantt!$C:$C, MATCH(U$5&amp;"-"&amp;$A142,Gantt!$B:$B,0),1),"")</f>
        <v/>
      </c>
      <c r="S142" s="67" t="str">
        <f t="array" ref="S142">IFERROR(INDEX(Gantt!$D:$D, MATCH(U$5&amp;"-"&amp;$A142,Gantt!$B:$B,0),1),"")</f>
        <v/>
      </c>
      <c r="T142" s="47"/>
      <c r="U142" s="68" t="str">
        <f t="array" ref="U142">IFERROR(INDEX(Gantt!$H:$H, MATCH(U$5&amp;"-"&amp;$A142,Gantt!$B:$B,0),1),"")</f>
        <v/>
      </c>
      <c r="V142" s="66" t="str">
        <f t="array" ref="V142">IFERROR(INDEX(Gantt!$C:$C, MATCH(Y$5&amp;"-"&amp;$A142,Gantt!$B:$B,0),1),"")</f>
        <v/>
      </c>
      <c r="W142" s="67" t="str">
        <f t="array" ref="W142">IFERROR(INDEX(Gantt!$D:$D, MATCH(Y$5&amp;"-"&amp;$A142,Gantt!$B:$B,0),1),"")</f>
        <v/>
      </c>
      <c r="X142" s="47"/>
      <c r="Y142" s="68" t="str">
        <f t="array" ref="Y142">IFERROR(INDEX(Gantt!$H:$H, MATCH(Y$5&amp;"-"&amp;$A142,Gantt!$B:$B,0),1),"")</f>
        <v/>
      </c>
      <c r="Z142" s="66" t="str">
        <f t="array" ref="Z142">IFERROR(INDEX(Gantt!$C:$C, MATCH(AC$5&amp;"-"&amp;$A142,Gantt!$B:$B,0),1),"")</f>
        <v/>
      </c>
      <c r="AA142" s="67" t="str">
        <f t="array" ref="AA142">IFERROR(INDEX(Gantt!$D:$D, MATCH(AC$5&amp;"-"&amp;$A142,Gantt!$B:$B,0),1),"")</f>
        <v/>
      </c>
      <c r="AB142" s="47"/>
      <c r="AC142" s="68" t="str">
        <f t="array" ref="AC142">IFERROR(INDEX(Gantt!$H:$H, MATCH(AC$5&amp;"-"&amp;$A142,Gantt!$B:$B,0),1),"")</f>
        <v/>
      </c>
      <c r="AD142" s="66" t="str">
        <f t="array" ref="AD142">IFERROR(INDEX(Gantt!$C:$C, MATCH(AG$5&amp;"-"&amp;$A142,Gantt!$B:$B,0),1),"")</f>
        <v/>
      </c>
      <c r="AE142" s="67" t="str">
        <f t="array" ref="AE142">IFERROR(INDEX(Gantt!$D:$D, MATCH(AG$5&amp;"-"&amp;$A142,Gantt!$B:$B,0),1),"")</f>
        <v/>
      </c>
      <c r="AF142" s="47"/>
      <c r="AG142" s="68" t="str">
        <f t="array" ref="AG142">IFERROR(INDEX(Gantt!$H:$H, MATCH(AG$5&amp;"-"&amp;$A142,Gantt!$B:$B,0),1),"")</f>
        <v/>
      </c>
      <c r="AH142" s="66" t="str">
        <f t="array" ref="AH142">IFERROR(INDEX(Gantt!$C:$C, MATCH(AK$5&amp;"-"&amp;$A142,Gantt!$B:$B,0),1),"")</f>
        <v/>
      </c>
      <c r="AI142" s="67" t="str">
        <f t="array" ref="AI142">IFERROR(INDEX(Gantt!$D:$D, MATCH(AK$5&amp;"-"&amp;$A142,Gantt!$B:$B,0),1),"")</f>
        <v/>
      </c>
      <c r="AJ142" s="47"/>
      <c r="AK142" s="68" t="str">
        <f t="array" ref="AK142">IFERROR(INDEX(Gantt!$H:$H, MATCH(AK$5&amp;"-"&amp;$A142,Gantt!$B:$B,0),1),"")</f>
        <v/>
      </c>
    </row>
    <row r="143" spans="1:37" ht="22.5" customHeight="1" x14ac:dyDescent="0.15">
      <c r="A143" s="46">
        <f t="shared" si="0"/>
        <v>35</v>
      </c>
      <c r="B143" s="66" t="str">
        <f t="array" ref="B143">IFERROR(INDEX(Gantt!$C:$C, MATCH(E$5&amp;"-"&amp;$A143,Gantt!$B:$B,0),1),"")</f>
        <v/>
      </c>
      <c r="C143" s="67" t="str">
        <f t="array" ref="C143">IFERROR(INDEX(Gantt!$D:$D, MATCH(E$5&amp;"-"&amp;$A143,Gantt!$B:$B,0),1),"")</f>
        <v/>
      </c>
      <c r="D143" s="47"/>
      <c r="E143" s="69" t="str">
        <f>IFERROR(INDEX(Gantt!$L:$L, MATCH(E$5&amp;"-"&amp;$A143,Gantt!$B:$B,0),1),"")</f>
        <v/>
      </c>
      <c r="F143" s="66" t="str">
        <f t="array" ref="F143">IFERROR(INDEX(Gantt!$C:$C, MATCH(I$5&amp;"-"&amp;$A143,Gantt!$B:$B,0),1),"")</f>
        <v/>
      </c>
      <c r="G143" s="67" t="str">
        <f t="array" ref="G143">IFERROR(INDEX(Gantt!$D:$D, MATCH(I$5&amp;"-"&amp;$A143,Gantt!$B:$B,0),1),"")</f>
        <v/>
      </c>
      <c r="H143" s="47"/>
      <c r="I143" s="69" t="str">
        <f>IFERROR(INDEX(Gantt!$L:$L, MATCH(I$5&amp;"-"&amp;$A143,Gantt!$B:$B,0),1),"")</f>
        <v/>
      </c>
      <c r="J143" s="66" t="str">
        <f t="array" ref="J143">IFERROR(INDEX(Gantt!$C:$C, MATCH(M$5&amp;"-"&amp;$A143,Gantt!$B:$B,0),1),"")</f>
        <v/>
      </c>
      <c r="K143" s="67" t="str">
        <f t="array" ref="K143">IFERROR(INDEX(Gantt!$D:$D, MATCH(M$5&amp;"-"&amp;$A143,Gantt!$B:$B,0),1),"")</f>
        <v/>
      </c>
      <c r="L143" s="47"/>
      <c r="M143" s="69" t="str">
        <f>IFERROR(INDEX(Gantt!$L:$L, MATCH(M$5&amp;"-"&amp;$A143,Gantt!$B:$B,0),1),"")</f>
        <v/>
      </c>
      <c r="N143" s="66" t="str">
        <f t="array" ref="N143">IFERROR(INDEX(Gantt!$C:$C, MATCH(Q$5&amp;"-"&amp;$A143,Gantt!$B:$B,0),1),"")</f>
        <v/>
      </c>
      <c r="O143" s="67" t="str">
        <f t="array" ref="O143">IFERROR(INDEX(Gantt!$D:$D, MATCH(Q$5&amp;"-"&amp;$A143,Gantt!$B:$B,0),1),"")</f>
        <v/>
      </c>
      <c r="P143" s="47"/>
      <c r="Q143" s="69" t="str">
        <f>IFERROR(INDEX(Gantt!$L:$L, MATCH(Q$5&amp;"-"&amp;$A143,Gantt!$B:$B,0),1),"")</f>
        <v/>
      </c>
      <c r="R143" s="66" t="str">
        <f t="array" ref="R143">IFERROR(INDEX(Gantt!$C:$C, MATCH(U$5&amp;"-"&amp;$A143,Gantt!$B:$B,0),1),"")</f>
        <v/>
      </c>
      <c r="S143" s="67" t="str">
        <f t="array" ref="S143">IFERROR(INDEX(Gantt!$D:$D, MATCH(U$5&amp;"-"&amp;$A143,Gantt!$B:$B,0),1),"")</f>
        <v/>
      </c>
      <c r="T143" s="47"/>
      <c r="U143" s="69" t="str">
        <f>IFERROR(INDEX(Gantt!$L:$L, MATCH(U$5&amp;"-"&amp;$A143,Gantt!$B:$B,0),1),"")</f>
        <v/>
      </c>
      <c r="V143" s="66" t="str">
        <f t="array" ref="V143">IFERROR(INDEX(Gantt!$C:$C, MATCH(Y$5&amp;"-"&amp;$A143,Gantt!$B:$B,0),1),"")</f>
        <v/>
      </c>
      <c r="W143" s="67" t="str">
        <f t="array" ref="W143">IFERROR(INDEX(Gantt!$D:$D, MATCH(Y$5&amp;"-"&amp;$A143,Gantt!$B:$B,0),1),"")</f>
        <v/>
      </c>
      <c r="X143" s="47"/>
      <c r="Y143" s="69" t="str">
        <f>IFERROR(INDEX(Gantt!$L:$L, MATCH(Y$5&amp;"-"&amp;$A143,Gantt!$B:$B,0),1),"")</f>
        <v/>
      </c>
      <c r="Z143" s="66" t="str">
        <f t="array" ref="Z143">IFERROR(INDEX(Gantt!$C:$C, MATCH(AC$5&amp;"-"&amp;$A143,Gantt!$B:$B,0),1),"")</f>
        <v/>
      </c>
      <c r="AA143" s="67" t="str">
        <f t="array" ref="AA143">IFERROR(INDEX(Gantt!$D:$D, MATCH(AC$5&amp;"-"&amp;$A143,Gantt!$B:$B,0),1),"")</f>
        <v/>
      </c>
      <c r="AB143" s="47"/>
      <c r="AC143" s="69" t="str">
        <f>IFERROR(INDEX(Gantt!$L:$L, MATCH(AC$5&amp;"-"&amp;$A143,Gantt!$B:$B,0),1),"")</f>
        <v/>
      </c>
      <c r="AD143" s="66" t="str">
        <f t="array" ref="AD143">IFERROR(INDEX(Gantt!$C:$C, MATCH(AG$5&amp;"-"&amp;$A143,Gantt!$B:$B,0),1),"")</f>
        <v/>
      </c>
      <c r="AE143" s="67" t="str">
        <f t="array" ref="AE143">IFERROR(INDEX(Gantt!$D:$D, MATCH(AG$5&amp;"-"&amp;$A143,Gantt!$B:$B,0),1),"")</f>
        <v/>
      </c>
      <c r="AF143" s="47"/>
      <c r="AG143" s="69" t="str">
        <f>IFERROR(INDEX(Gantt!$L:$L, MATCH(AG$5&amp;"-"&amp;$A143,Gantt!$B:$B,0),1),"")</f>
        <v/>
      </c>
      <c r="AH143" s="66" t="str">
        <f t="array" ref="AH143">IFERROR(INDEX(Gantt!$C:$C, MATCH(AK$5&amp;"-"&amp;$A143,Gantt!$B:$B,0),1),"")</f>
        <v/>
      </c>
      <c r="AI143" s="67" t="str">
        <f t="array" ref="AI143">IFERROR(INDEX(Gantt!$D:$D, MATCH(AK$5&amp;"-"&amp;$A143,Gantt!$B:$B,0),1),"")</f>
        <v/>
      </c>
      <c r="AJ143" s="47"/>
      <c r="AK143" s="69" t="str">
        <f>IFERROR(INDEX(Gantt!$L:$L, MATCH(AK$5&amp;"-"&amp;$A143,Gantt!$B:$B,0),1),"")</f>
        <v/>
      </c>
    </row>
    <row r="144" spans="1:37" ht="22.5" customHeight="1" x14ac:dyDescent="0.15">
      <c r="A144" s="46">
        <f t="shared" si="0"/>
        <v>35</v>
      </c>
      <c r="B144" s="66" t="str">
        <f t="array" ref="B144">IFERROR(INDEX(Gantt!$C:$C, MATCH(E$5&amp;"-"&amp;$A144,Gantt!$B:$B,0),1),"")</f>
        <v/>
      </c>
      <c r="C144" s="67" t="str">
        <f t="array" ref="C144">IFERROR(INDEX(Gantt!$D:$D, MATCH(E$5&amp;"-"&amp;$A144,Gantt!$B:$B,0),1),"")</f>
        <v/>
      </c>
      <c r="D144" s="47"/>
      <c r="E144" s="70" t="str">
        <f>IFERROR("Start Date: "&amp;TEXT(INDEX(Gantt!$I:$I, MATCH(E$5&amp;"-"&amp;$A144,Gantt!$B:$B,0),1),IF(DateFmt="EU","dd/mm/yyyy","mm/dd/yyyy")),"")</f>
        <v/>
      </c>
      <c r="F144" s="66" t="str">
        <f t="array" ref="F144">IFERROR(INDEX(Gantt!$C:$C, MATCH(I$5&amp;"-"&amp;$A144,Gantt!$B:$B,0),1),"")</f>
        <v/>
      </c>
      <c r="G144" s="67" t="str">
        <f t="array" ref="G144">IFERROR(INDEX(Gantt!$D:$D, MATCH(I$5&amp;"-"&amp;$A144,Gantt!$B:$B,0),1),"")</f>
        <v/>
      </c>
      <c r="H144" s="47"/>
      <c r="I144" s="70" t="str">
        <f>IFERROR("Start Date: "&amp;TEXT(INDEX(Gantt!$I:$I, MATCH(I$5&amp;"-"&amp;$A144,Gantt!$B:$B,0),1),IF(DateFmt="EU","dd/mm/yyyy","mm/dd/yyyy")),"")</f>
        <v/>
      </c>
      <c r="J144" s="66" t="str">
        <f t="array" ref="J144">IFERROR(INDEX(Gantt!$C:$C, MATCH(M$5&amp;"-"&amp;$A144,Gantt!$B:$B,0),1),"")</f>
        <v/>
      </c>
      <c r="K144" s="67" t="str">
        <f t="array" ref="K144">IFERROR(INDEX(Gantt!$D:$D, MATCH(M$5&amp;"-"&amp;$A144,Gantt!$B:$B,0),1),"")</f>
        <v/>
      </c>
      <c r="L144" s="47"/>
      <c r="M144" s="70" t="str">
        <f>IFERROR("Start Date: "&amp;TEXT(INDEX(Gantt!$I:$I, MATCH(M$5&amp;"-"&amp;$A144,Gantt!$B:$B,0),1),IF(DateFmt="EU","dd/mm/yyyy","mm/dd/yyyy")),"")</f>
        <v/>
      </c>
      <c r="N144" s="66" t="str">
        <f t="array" ref="N144">IFERROR(INDEX(Gantt!$C:$C, MATCH(Q$5&amp;"-"&amp;$A144,Gantt!$B:$B,0),1),"")</f>
        <v/>
      </c>
      <c r="O144" s="67" t="str">
        <f t="array" ref="O144">IFERROR(INDEX(Gantt!$D:$D, MATCH(Q$5&amp;"-"&amp;$A144,Gantt!$B:$B,0),1),"")</f>
        <v/>
      </c>
      <c r="P144" s="47"/>
      <c r="Q144" s="70" t="str">
        <f>IFERROR("Start Date: "&amp;TEXT(INDEX(Gantt!$I:$I, MATCH(Q$5&amp;"-"&amp;$A144,Gantt!$B:$B,0),1),IF(DateFmt="EU","dd/mm/yyyy","mm/dd/yyyy")),"")</f>
        <v/>
      </c>
      <c r="R144" s="66" t="str">
        <f t="array" ref="R144">IFERROR(INDEX(Gantt!$C:$C, MATCH(U$5&amp;"-"&amp;$A144,Gantt!$B:$B,0),1),"")</f>
        <v/>
      </c>
      <c r="S144" s="67" t="str">
        <f t="array" ref="S144">IFERROR(INDEX(Gantt!$D:$D, MATCH(U$5&amp;"-"&amp;$A144,Gantt!$B:$B,0),1),"")</f>
        <v/>
      </c>
      <c r="T144" s="47"/>
      <c r="U144" s="70" t="str">
        <f>IFERROR("Start Date: "&amp;TEXT(INDEX(Gantt!$I:$I, MATCH(U$5&amp;"-"&amp;$A144,Gantt!$B:$B,0),1),IF(DateFmt="EU","dd/mm/yyyy","mm/dd/yyyy")),"")</f>
        <v/>
      </c>
      <c r="V144" s="66" t="str">
        <f t="array" ref="V144">IFERROR(INDEX(Gantt!$C:$C, MATCH(Y$5&amp;"-"&amp;$A144,Gantt!$B:$B,0),1),"")</f>
        <v/>
      </c>
      <c r="W144" s="67" t="str">
        <f t="array" ref="W144">IFERROR(INDEX(Gantt!$D:$D, MATCH(Y$5&amp;"-"&amp;$A144,Gantt!$B:$B,0),1),"")</f>
        <v/>
      </c>
      <c r="X144" s="47"/>
      <c r="Y144" s="70" t="str">
        <f>IFERROR("Start Date: "&amp;TEXT(INDEX(Gantt!$I:$I, MATCH(Y$5&amp;"-"&amp;$A144,Gantt!$B:$B,0),1),IF(DateFmt="EU","dd/mm/yyyy","mm/dd/yyyy")),"")</f>
        <v/>
      </c>
      <c r="Z144" s="66" t="str">
        <f t="array" ref="Z144">IFERROR(INDEX(Gantt!$C:$C, MATCH(AC$5&amp;"-"&amp;$A144,Gantt!$B:$B,0),1),"")</f>
        <v/>
      </c>
      <c r="AA144" s="67" t="str">
        <f t="array" ref="AA144">IFERROR(INDEX(Gantt!$D:$D, MATCH(AC$5&amp;"-"&amp;$A144,Gantt!$B:$B,0),1),"")</f>
        <v/>
      </c>
      <c r="AB144" s="47"/>
      <c r="AC144" s="70" t="str">
        <f>IFERROR("Start Date: "&amp;TEXT(INDEX(Gantt!$I:$I, MATCH(AC$5&amp;"-"&amp;$A144,Gantt!$B:$B,0),1),IF(DateFmt="EU","dd/mm/yyyy","mm/dd/yyyy")),"")</f>
        <v/>
      </c>
      <c r="AD144" s="66" t="str">
        <f t="array" ref="AD144">IFERROR(INDEX(Gantt!$C:$C, MATCH(AG$5&amp;"-"&amp;$A144,Gantt!$B:$B,0),1),"")</f>
        <v/>
      </c>
      <c r="AE144" s="67" t="str">
        <f t="array" ref="AE144">IFERROR(INDEX(Gantt!$D:$D, MATCH(AG$5&amp;"-"&amp;$A144,Gantt!$B:$B,0),1),"")</f>
        <v/>
      </c>
      <c r="AF144" s="47"/>
      <c r="AG144" s="70" t="str">
        <f>IFERROR("Start Date: "&amp;TEXT(INDEX(Gantt!$I:$I, MATCH(AG$5&amp;"-"&amp;$A144,Gantt!$B:$B,0),1),IF(DateFmt="EU","dd/mm/yyyy","mm/dd/yyyy")),"")</f>
        <v/>
      </c>
      <c r="AH144" s="66" t="str">
        <f t="array" ref="AH144">IFERROR(INDEX(Gantt!$C:$C, MATCH(AK$5&amp;"-"&amp;$A144,Gantt!$B:$B,0),1),"")</f>
        <v/>
      </c>
      <c r="AI144" s="67" t="str">
        <f t="array" ref="AI144">IFERROR(INDEX(Gantt!$D:$D, MATCH(AK$5&amp;"-"&amp;$A144,Gantt!$B:$B,0),1),"")</f>
        <v/>
      </c>
      <c r="AJ144" s="47"/>
      <c r="AK144" s="70" t="str">
        <f>IFERROR("Start Date: "&amp;TEXT(INDEX(Gantt!$I:$I, MATCH(AK$5&amp;"-"&amp;$A144,Gantt!$B:$B,0),1),IF(DateFmt="EU","dd/mm/yyyy","mm/dd/yyyy")),"")</f>
        <v/>
      </c>
    </row>
    <row r="145" spans="1:37" ht="22.5" customHeight="1" x14ac:dyDescent="0.15">
      <c r="A145" s="46">
        <f t="shared" si="0"/>
        <v>35</v>
      </c>
      <c r="B145" s="66" t="str">
        <f t="array" ref="B145">IFERROR(INDEX(Gantt!$C:$C, MATCH(E$5&amp;"-"&amp;$A145,Gantt!$B:$B,0),1),"")</f>
        <v/>
      </c>
      <c r="C145" s="67" t="str">
        <f t="array" ref="C145">IFERROR(INDEX(Gantt!$D:$D, MATCH(E$5&amp;"-"&amp;$A145,Gantt!$B:$B,0),1),"")</f>
        <v/>
      </c>
      <c r="D145" s="47"/>
      <c r="E145" s="71" t="str">
        <f>IFERROR("End Date: "&amp;TEXT(INDEX(Gantt!$J:$J, MATCH(E$5&amp;"-"&amp;$A145,Gantt!$B:$B,0),1),IF(DateFmt="EU","dd/mm/yyyy","mm/dd/yyyy")),"")</f>
        <v/>
      </c>
      <c r="F145" s="66" t="str">
        <f t="array" ref="F145">IFERROR(INDEX(Gantt!$C:$C, MATCH(I$5&amp;"-"&amp;$A145,Gantt!$B:$B,0),1),"")</f>
        <v/>
      </c>
      <c r="G145" s="67" t="str">
        <f t="array" ref="G145">IFERROR(INDEX(Gantt!$D:$D, MATCH(I$5&amp;"-"&amp;$A145,Gantt!$B:$B,0),1),"")</f>
        <v/>
      </c>
      <c r="H145" s="47"/>
      <c r="I145" s="71" t="str">
        <f>IFERROR("End Date: "&amp;TEXT(INDEX(Gantt!$J:$J, MATCH(I$5&amp;"-"&amp;$A145,Gantt!$B:$B,0),1),IF(DateFmt="EU","dd/mm/yyyy","mm/dd/yyyy")),"")</f>
        <v/>
      </c>
      <c r="J145" s="66" t="str">
        <f t="array" ref="J145">IFERROR(INDEX(Gantt!$C:$C, MATCH(M$5&amp;"-"&amp;$A145,Gantt!$B:$B,0),1),"")</f>
        <v/>
      </c>
      <c r="K145" s="67" t="str">
        <f t="array" ref="K145">IFERROR(INDEX(Gantt!$D:$D, MATCH(M$5&amp;"-"&amp;$A145,Gantt!$B:$B,0),1),"")</f>
        <v/>
      </c>
      <c r="L145" s="47"/>
      <c r="M145" s="71" t="str">
        <f>IFERROR("End Date: "&amp;TEXT(INDEX(Gantt!$J:$J, MATCH(M$5&amp;"-"&amp;$A145,Gantt!$B:$B,0),1),IF(DateFmt="EU","dd/mm/yyyy","mm/dd/yyyy")),"")</f>
        <v/>
      </c>
      <c r="N145" s="66" t="str">
        <f t="array" ref="N145">IFERROR(INDEX(Gantt!$C:$C, MATCH(Q$5&amp;"-"&amp;$A145,Gantt!$B:$B,0),1),"")</f>
        <v/>
      </c>
      <c r="O145" s="67" t="str">
        <f t="array" ref="O145">IFERROR(INDEX(Gantt!$D:$D, MATCH(Q$5&amp;"-"&amp;$A145,Gantt!$B:$B,0),1),"")</f>
        <v/>
      </c>
      <c r="P145" s="47"/>
      <c r="Q145" s="71" t="str">
        <f>IFERROR("End Date: "&amp;TEXT(INDEX(Gantt!$J:$J, MATCH(Q$5&amp;"-"&amp;$A145,Gantt!$B:$B,0),1),IF(DateFmt="EU","dd/mm/yyyy","mm/dd/yyyy")),"")</f>
        <v/>
      </c>
      <c r="R145" s="66" t="str">
        <f t="array" ref="R145">IFERROR(INDEX(Gantt!$C:$C, MATCH(U$5&amp;"-"&amp;$A145,Gantt!$B:$B,0),1),"")</f>
        <v/>
      </c>
      <c r="S145" s="67" t="str">
        <f t="array" ref="S145">IFERROR(INDEX(Gantt!$D:$D, MATCH(U$5&amp;"-"&amp;$A145,Gantt!$B:$B,0),1),"")</f>
        <v/>
      </c>
      <c r="T145" s="47"/>
      <c r="U145" s="71" t="str">
        <f>IFERROR("End Date: "&amp;TEXT(INDEX(Gantt!$J:$J, MATCH(U$5&amp;"-"&amp;$A145,Gantt!$B:$B,0),1),IF(DateFmt="EU","dd/mm/yyyy","mm/dd/yyyy")),"")</f>
        <v/>
      </c>
      <c r="V145" s="66" t="str">
        <f t="array" ref="V145">IFERROR(INDEX(Gantt!$C:$C, MATCH(Y$5&amp;"-"&amp;$A145,Gantt!$B:$B,0),1),"")</f>
        <v/>
      </c>
      <c r="W145" s="67" t="str">
        <f t="array" ref="W145">IFERROR(INDEX(Gantt!$D:$D, MATCH(Y$5&amp;"-"&amp;$A145,Gantt!$B:$B,0),1),"")</f>
        <v/>
      </c>
      <c r="X145" s="47"/>
      <c r="Y145" s="71" t="str">
        <f>IFERROR("End Date: "&amp;TEXT(INDEX(Gantt!$J:$J, MATCH(Y$5&amp;"-"&amp;$A145,Gantt!$B:$B,0),1),IF(DateFmt="EU","dd/mm/yyyy","mm/dd/yyyy")),"")</f>
        <v/>
      </c>
      <c r="Z145" s="66" t="str">
        <f t="array" ref="Z145">IFERROR(INDEX(Gantt!$C:$C, MATCH(AC$5&amp;"-"&amp;$A145,Gantt!$B:$B,0),1),"")</f>
        <v/>
      </c>
      <c r="AA145" s="67" t="str">
        <f t="array" ref="AA145">IFERROR(INDEX(Gantt!$D:$D, MATCH(AC$5&amp;"-"&amp;$A145,Gantt!$B:$B,0),1),"")</f>
        <v/>
      </c>
      <c r="AB145" s="47"/>
      <c r="AC145" s="71" t="str">
        <f>IFERROR("End Date: "&amp;TEXT(INDEX(Gantt!$J:$J, MATCH(AC$5&amp;"-"&amp;$A145,Gantt!$B:$B,0),1),IF(DateFmt="EU","dd/mm/yyyy","mm/dd/yyyy")),"")</f>
        <v/>
      </c>
      <c r="AD145" s="66" t="str">
        <f t="array" ref="AD145">IFERROR(INDEX(Gantt!$C:$C, MATCH(AG$5&amp;"-"&amp;$A145,Gantt!$B:$B,0),1),"")</f>
        <v/>
      </c>
      <c r="AE145" s="67" t="str">
        <f t="array" ref="AE145">IFERROR(INDEX(Gantt!$D:$D, MATCH(AG$5&amp;"-"&amp;$A145,Gantt!$B:$B,0),1),"")</f>
        <v/>
      </c>
      <c r="AF145" s="47"/>
      <c r="AG145" s="71" t="str">
        <f>IFERROR("End Date: "&amp;TEXT(INDEX(Gantt!$J:$J, MATCH(AG$5&amp;"-"&amp;$A145,Gantt!$B:$B,0),1),IF(DateFmt="EU","dd/mm/yyyy","mm/dd/yyyy")),"")</f>
        <v/>
      </c>
      <c r="AH145" s="66" t="str">
        <f t="array" ref="AH145">IFERROR(INDEX(Gantt!$C:$C, MATCH(AK$5&amp;"-"&amp;$A145,Gantt!$B:$B,0),1),"")</f>
        <v/>
      </c>
      <c r="AI145" s="67" t="str">
        <f t="array" ref="AI145">IFERROR(INDEX(Gantt!$D:$D, MATCH(AK$5&amp;"-"&amp;$A145,Gantt!$B:$B,0),1),"")</f>
        <v/>
      </c>
      <c r="AJ145" s="47"/>
      <c r="AK145" s="71" t="str">
        <f>IFERROR("End Date: "&amp;TEXT(INDEX(Gantt!$J:$J, MATCH(AK$5&amp;"-"&amp;$A145,Gantt!$B:$B,0),1),IF(DateFmt="EU","dd/mm/yyyy","mm/dd/yyyy")),"")</f>
        <v/>
      </c>
    </row>
    <row r="146" spans="1:37" ht="22.5" customHeight="1" x14ac:dyDescent="0.15">
      <c r="A146" s="65">
        <f t="shared" si="0"/>
        <v>36</v>
      </c>
      <c r="B146" s="66" t="str">
        <f t="array" ref="B146">IFERROR(INDEX(Gantt!$C:$C, MATCH(E$5&amp;"-"&amp;$A146,Gantt!$B:$B,0),1),"")</f>
        <v/>
      </c>
      <c r="C146" s="67" t="str">
        <f t="array" ref="C146">IFERROR(INDEX(Gantt!$D:$D, MATCH(E$5&amp;"-"&amp;$A146,Gantt!$B:$B,0),1),"")</f>
        <v/>
      </c>
      <c r="D146" s="47"/>
      <c r="E146" s="68" t="str">
        <f t="array" ref="E146">IFERROR(INDEX(Gantt!$H:$H, MATCH(E$5&amp;"-"&amp;$A146,Gantt!$B:$B,0),1),"")</f>
        <v/>
      </c>
      <c r="F146" s="66" t="str">
        <f t="array" ref="F146">IFERROR(INDEX(Gantt!$C:$C, MATCH(I$5&amp;"-"&amp;$A146,Gantt!$B:$B,0),1),"")</f>
        <v/>
      </c>
      <c r="G146" s="67" t="str">
        <f t="array" ref="G146">IFERROR(INDEX(Gantt!$D:$D, MATCH(I$5&amp;"-"&amp;$A146,Gantt!$B:$B,0),1),"")</f>
        <v/>
      </c>
      <c r="H146" s="47"/>
      <c r="I146" s="68" t="str">
        <f t="array" ref="I146">IFERROR(INDEX(Gantt!$H:$H, MATCH(I$5&amp;"-"&amp;$A146,Gantt!$B:$B,0),1),"")</f>
        <v/>
      </c>
      <c r="J146" s="66" t="str">
        <f t="array" ref="J146">IFERROR(INDEX(Gantt!$C:$C, MATCH(M$5&amp;"-"&amp;$A146,Gantt!$B:$B,0),1),"")</f>
        <v/>
      </c>
      <c r="K146" s="67" t="str">
        <f t="array" ref="K146">IFERROR(INDEX(Gantt!$D:$D, MATCH(M$5&amp;"-"&amp;$A146,Gantt!$B:$B,0),1),"")</f>
        <v/>
      </c>
      <c r="L146" s="47"/>
      <c r="M146" s="68" t="str">
        <f t="array" ref="M146">IFERROR(INDEX(Gantt!$H:$H, MATCH(M$5&amp;"-"&amp;$A146,Gantt!$B:$B,0),1),"")</f>
        <v/>
      </c>
      <c r="N146" s="66" t="str">
        <f t="array" ref="N146">IFERROR(INDEX(Gantt!$C:$C, MATCH(Q$5&amp;"-"&amp;$A146,Gantt!$B:$B,0),1),"")</f>
        <v/>
      </c>
      <c r="O146" s="67" t="str">
        <f t="array" ref="O146">IFERROR(INDEX(Gantt!$D:$D, MATCH(Q$5&amp;"-"&amp;$A146,Gantt!$B:$B,0),1),"")</f>
        <v/>
      </c>
      <c r="P146" s="47"/>
      <c r="Q146" s="68" t="str">
        <f t="array" ref="Q146">IFERROR(INDEX(Gantt!$H:$H, MATCH(Q$5&amp;"-"&amp;$A146,Gantt!$B:$B,0),1),"")</f>
        <v/>
      </c>
      <c r="R146" s="66" t="str">
        <f t="array" ref="R146">IFERROR(INDEX(Gantt!$C:$C, MATCH(U$5&amp;"-"&amp;$A146,Gantt!$B:$B,0),1),"")</f>
        <v/>
      </c>
      <c r="S146" s="67" t="str">
        <f t="array" ref="S146">IFERROR(INDEX(Gantt!$D:$D, MATCH(U$5&amp;"-"&amp;$A146,Gantt!$B:$B,0),1),"")</f>
        <v/>
      </c>
      <c r="T146" s="47"/>
      <c r="U146" s="68" t="str">
        <f t="array" ref="U146">IFERROR(INDEX(Gantt!$H:$H, MATCH(U$5&amp;"-"&amp;$A146,Gantt!$B:$B,0),1),"")</f>
        <v/>
      </c>
      <c r="V146" s="66" t="str">
        <f t="array" ref="V146">IFERROR(INDEX(Gantt!$C:$C, MATCH(Y$5&amp;"-"&amp;$A146,Gantt!$B:$B,0),1),"")</f>
        <v/>
      </c>
      <c r="W146" s="67" t="str">
        <f t="array" ref="W146">IFERROR(INDEX(Gantt!$D:$D, MATCH(Y$5&amp;"-"&amp;$A146,Gantt!$B:$B,0),1),"")</f>
        <v/>
      </c>
      <c r="X146" s="47"/>
      <c r="Y146" s="68" t="str">
        <f t="array" ref="Y146">IFERROR(INDEX(Gantt!$H:$H, MATCH(Y$5&amp;"-"&amp;$A146,Gantt!$B:$B,0),1),"")</f>
        <v/>
      </c>
      <c r="Z146" s="66" t="str">
        <f t="array" ref="Z146">IFERROR(INDEX(Gantt!$C:$C, MATCH(AC$5&amp;"-"&amp;$A146,Gantt!$B:$B,0),1),"")</f>
        <v/>
      </c>
      <c r="AA146" s="67" t="str">
        <f t="array" ref="AA146">IFERROR(INDEX(Gantt!$D:$D, MATCH(AC$5&amp;"-"&amp;$A146,Gantt!$B:$B,0),1),"")</f>
        <v/>
      </c>
      <c r="AB146" s="47"/>
      <c r="AC146" s="68" t="str">
        <f t="array" ref="AC146">IFERROR(INDEX(Gantt!$H:$H, MATCH(AC$5&amp;"-"&amp;$A146,Gantt!$B:$B,0),1),"")</f>
        <v/>
      </c>
      <c r="AD146" s="66" t="str">
        <f t="array" ref="AD146">IFERROR(INDEX(Gantt!$C:$C, MATCH(AG$5&amp;"-"&amp;$A146,Gantt!$B:$B,0),1),"")</f>
        <v/>
      </c>
      <c r="AE146" s="67" t="str">
        <f t="array" ref="AE146">IFERROR(INDEX(Gantt!$D:$D, MATCH(AG$5&amp;"-"&amp;$A146,Gantt!$B:$B,0),1),"")</f>
        <v/>
      </c>
      <c r="AF146" s="47"/>
      <c r="AG146" s="68" t="str">
        <f t="array" ref="AG146">IFERROR(INDEX(Gantt!$H:$H, MATCH(AG$5&amp;"-"&amp;$A146,Gantt!$B:$B,0),1),"")</f>
        <v/>
      </c>
      <c r="AH146" s="66" t="str">
        <f t="array" ref="AH146">IFERROR(INDEX(Gantt!$C:$C, MATCH(AK$5&amp;"-"&amp;$A146,Gantt!$B:$B,0),1),"")</f>
        <v/>
      </c>
      <c r="AI146" s="67" t="str">
        <f t="array" ref="AI146">IFERROR(INDEX(Gantt!$D:$D, MATCH(AK$5&amp;"-"&amp;$A146,Gantt!$B:$B,0),1),"")</f>
        <v/>
      </c>
      <c r="AJ146" s="47"/>
      <c r="AK146" s="68" t="str">
        <f t="array" ref="AK146">IFERROR(INDEX(Gantt!$H:$H, MATCH(AK$5&amp;"-"&amp;$A146,Gantt!$B:$B,0),1),"")</f>
        <v/>
      </c>
    </row>
    <row r="147" spans="1:37" ht="22.5" customHeight="1" x14ac:dyDescent="0.15">
      <c r="A147" s="46">
        <f t="shared" si="0"/>
        <v>36</v>
      </c>
      <c r="B147" s="66" t="str">
        <f t="array" ref="B147">IFERROR(INDEX(Gantt!$C:$C, MATCH(E$5&amp;"-"&amp;$A147,Gantt!$B:$B,0),1),"")</f>
        <v/>
      </c>
      <c r="C147" s="67" t="str">
        <f t="array" ref="C147">IFERROR(INDEX(Gantt!$D:$D, MATCH(E$5&amp;"-"&amp;$A147,Gantt!$B:$B,0),1),"")</f>
        <v/>
      </c>
      <c r="D147" s="47"/>
      <c r="E147" s="69" t="str">
        <f>IFERROR(INDEX(Gantt!$L:$L, MATCH(E$5&amp;"-"&amp;$A147,Gantt!$B:$B,0),1),"")</f>
        <v/>
      </c>
      <c r="F147" s="66" t="str">
        <f t="array" ref="F147">IFERROR(INDEX(Gantt!$C:$C, MATCH(I$5&amp;"-"&amp;$A147,Gantt!$B:$B,0),1),"")</f>
        <v/>
      </c>
      <c r="G147" s="67" t="str">
        <f t="array" ref="G147">IFERROR(INDEX(Gantt!$D:$D, MATCH(I$5&amp;"-"&amp;$A147,Gantt!$B:$B,0),1),"")</f>
        <v/>
      </c>
      <c r="H147" s="47"/>
      <c r="I147" s="69" t="str">
        <f>IFERROR(INDEX(Gantt!$L:$L, MATCH(I$5&amp;"-"&amp;$A147,Gantt!$B:$B,0),1),"")</f>
        <v/>
      </c>
      <c r="J147" s="66" t="str">
        <f t="array" ref="J147">IFERROR(INDEX(Gantt!$C:$C, MATCH(M$5&amp;"-"&amp;$A147,Gantt!$B:$B,0),1),"")</f>
        <v/>
      </c>
      <c r="K147" s="67" t="str">
        <f t="array" ref="K147">IFERROR(INDEX(Gantt!$D:$D, MATCH(M$5&amp;"-"&amp;$A147,Gantt!$B:$B,0),1),"")</f>
        <v/>
      </c>
      <c r="L147" s="47"/>
      <c r="M147" s="69" t="str">
        <f>IFERROR(INDEX(Gantt!$L:$L, MATCH(M$5&amp;"-"&amp;$A147,Gantt!$B:$B,0),1),"")</f>
        <v/>
      </c>
      <c r="N147" s="66" t="str">
        <f t="array" ref="N147">IFERROR(INDEX(Gantt!$C:$C, MATCH(Q$5&amp;"-"&amp;$A147,Gantt!$B:$B,0),1),"")</f>
        <v/>
      </c>
      <c r="O147" s="67" t="str">
        <f t="array" ref="O147">IFERROR(INDEX(Gantt!$D:$D, MATCH(Q$5&amp;"-"&amp;$A147,Gantt!$B:$B,0),1),"")</f>
        <v/>
      </c>
      <c r="P147" s="47"/>
      <c r="Q147" s="69" t="str">
        <f>IFERROR(INDEX(Gantt!$L:$L, MATCH(Q$5&amp;"-"&amp;$A147,Gantt!$B:$B,0),1),"")</f>
        <v/>
      </c>
      <c r="R147" s="66" t="str">
        <f t="array" ref="R147">IFERROR(INDEX(Gantt!$C:$C, MATCH(U$5&amp;"-"&amp;$A147,Gantt!$B:$B,0),1),"")</f>
        <v/>
      </c>
      <c r="S147" s="67" t="str">
        <f t="array" ref="S147">IFERROR(INDEX(Gantt!$D:$D, MATCH(U$5&amp;"-"&amp;$A147,Gantt!$B:$B,0),1),"")</f>
        <v/>
      </c>
      <c r="T147" s="47"/>
      <c r="U147" s="69" t="str">
        <f>IFERROR(INDEX(Gantt!$L:$L, MATCH(U$5&amp;"-"&amp;$A147,Gantt!$B:$B,0),1),"")</f>
        <v/>
      </c>
      <c r="V147" s="66" t="str">
        <f t="array" ref="V147">IFERROR(INDEX(Gantt!$C:$C, MATCH(Y$5&amp;"-"&amp;$A147,Gantt!$B:$B,0),1),"")</f>
        <v/>
      </c>
      <c r="W147" s="67" t="str">
        <f t="array" ref="W147">IFERROR(INDEX(Gantt!$D:$D, MATCH(Y$5&amp;"-"&amp;$A147,Gantt!$B:$B,0),1),"")</f>
        <v/>
      </c>
      <c r="X147" s="47"/>
      <c r="Y147" s="69" t="str">
        <f>IFERROR(INDEX(Gantt!$L:$L, MATCH(Y$5&amp;"-"&amp;$A147,Gantt!$B:$B,0),1),"")</f>
        <v/>
      </c>
      <c r="Z147" s="66" t="str">
        <f t="array" ref="Z147">IFERROR(INDEX(Gantt!$C:$C, MATCH(AC$5&amp;"-"&amp;$A147,Gantt!$B:$B,0),1),"")</f>
        <v/>
      </c>
      <c r="AA147" s="67" t="str">
        <f t="array" ref="AA147">IFERROR(INDEX(Gantt!$D:$D, MATCH(AC$5&amp;"-"&amp;$A147,Gantt!$B:$B,0),1),"")</f>
        <v/>
      </c>
      <c r="AB147" s="47"/>
      <c r="AC147" s="69" t="str">
        <f>IFERROR(INDEX(Gantt!$L:$L, MATCH(AC$5&amp;"-"&amp;$A147,Gantt!$B:$B,0),1),"")</f>
        <v/>
      </c>
      <c r="AD147" s="66" t="str">
        <f t="array" ref="AD147">IFERROR(INDEX(Gantt!$C:$C, MATCH(AG$5&amp;"-"&amp;$A147,Gantt!$B:$B,0),1),"")</f>
        <v/>
      </c>
      <c r="AE147" s="67" t="str">
        <f t="array" ref="AE147">IFERROR(INDEX(Gantt!$D:$D, MATCH(AG$5&amp;"-"&amp;$A147,Gantt!$B:$B,0),1),"")</f>
        <v/>
      </c>
      <c r="AF147" s="47"/>
      <c r="AG147" s="69" t="str">
        <f>IFERROR(INDEX(Gantt!$L:$L, MATCH(AG$5&amp;"-"&amp;$A147,Gantt!$B:$B,0),1),"")</f>
        <v/>
      </c>
      <c r="AH147" s="66" t="str">
        <f t="array" ref="AH147">IFERROR(INDEX(Gantt!$C:$C, MATCH(AK$5&amp;"-"&amp;$A147,Gantt!$B:$B,0),1),"")</f>
        <v/>
      </c>
      <c r="AI147" s="67" t="str">
        <f t="array" ref="AI147">IFERROR(INDEX(Gantt!$D:$D, MATCH(AK$5&amp;"-"&amp;$A147,Gantt!$B:$B,0),1),"")</f>
        <v/>
      </c>
      <c r="AJ147" s="47"/>
      <c r="AK147" s="69" t="str">
        <f>IFERROR(INDEX(Gantt!$L:$L, MATCH(AK$5&amp;"-"&amp;$A147,Gantt!$B:$B,0),1),"")</f>
        <v/>
      </c>
    </row>
    <row r="148" spans="1:37" ht="22.5" customHeight="1" x14ac:dyDescent="0.15">
      <c r="A148" s="46">
        <f t="shared" si="0"/>
        <v>36</v>
      </c>
      <c r="B148" s="66" t="str">
        <f t="array" ref="B148">IFERROR(INDEX(Gantt!$C:$C, MATCH(E$5&amp;"-"&amp;$A148,Gantt!$B:$B,0),1),"")</f>
        <v/>
      </c>
      <c r="C148" s="67" t="str">
        <f t="array" ref="C148">IFERROR(INDEX(Gantt!$D:$D, MATCH(E$5&amp;"-"&amp;$A148,Gantt!$B:$B,0),1),"")</f>
        <v/>
      </c>
      <c r="D148" s="47"/>
      <c r="E148" s="70" t="str">
        <f>IFERROR("Start Date: "&amp;TEXT(INDEX(Gantt!$I:$I, MATCH(E$5&amp;"-"&amp;$A148,Gantt!$B:$B,0),1),IF(DateFmt="EU","dd/mm/yyyy","mm/dd/yyyy")),"")</f>
        <v/>
      </c>
      <c r="F148" s="66" t="str">
        <f t="array" ref="F148">IFERROR(INDEX(Gantt!$C:$C, MATCH(I$5&amp;"-"&amp;$A148,Gantt!$B:$B,0),1),"")</f>
        <v/>
      </c>
      <c r="G148" s="67" t="str">
        <f t="array" ref="G148">IFERROR(INDEX(Gantt!$D:$D, MATCH(I$5&amp;"-"&amp;$A148,Gantt!$B:$B,0),1),"")</f>
        <v/>
      </c>
      <c r="H148" s="47"/>
      <c r="I148" s="70" t="str">
        <f>IFERROR("Start Date: "&amp;TEXT(INDEX(Gantt!$I:$I, MATCH(I$5&amp;"-"&amp;$A148,Gantt!$B:$B,0),1),IF(DateFmt="EU","dd/mm/yyyy","mm/dd/yyyy")),"")</f>
        <v/>
      </c>
      <c r="J148" s="66" t="str">
        <f t="array" ref="J148">IFERROR(INDEX(Gantt!$C:$C, MATCH(M$5&amp;"-"&amp;$A148,Gantt!$B:$B,0),1),"")</f>
        <v/>
      </c>
      <c r="K148" s="67" t="str">
        <f t="array" ref="K148">IFERROR(INDEX(Gantt!$D:$D, MATCH(M$5&amp;"-"&amp;$A148,Gantt!$B:$B,0),1),"")</f>
        <v/>
      </c>
      <c r="L148" s="47"/>
      <c r="M148" s="70" t="str">
        <f>IFERROR("Start Date: "&amp;TEXT(INDEX(Gantt!$I:$I, MATCH(M$5&amp;"-"&amp;$A148,Gantt!$B:$B,0),1),IF(DateFmt="EU","dd/mm/yyyy","mm/dd/yyyy")),"")</f>
        <v/>
      </c>
      <c r="N148" s="66" t="str">
        <f t="array" ref="N148">IFERROR(INDEX(Gantt!$C:$C, MATCH(Q$5&amp;"-"&amp;$A148,Gantt!$B:$B,0),1),"")</f>
        <v/>
      </c>
      <c r="O148" s="67" t="str">
        <f t="array" ref="O148">IFERROR(INDEX(Gantt!$D:$D, MATCH(Q$5&amp;"-"&amp;$A148,Gantt!$B:$B,0),1),"")</f>
        <v/>
      </c>
      <c r="P148" s="47"/>
      <c r="Q148" s="70" t="str">
        <f>IFERROR("Start Date: "&amp;TEXT(INDEX(Gantt!$I:$I, MATCH(Q$5&amp;"-"&amp;$A148,Gantt!$B:$B,0),1),IF(DateFmt="EU","dd/mm/yyyy","mm/dd/yyyy")),"")</f>
        <v/>
      </c>
      <c r="R148" s="66" t="str">
        <f t="array" ref="R148">IFERROR(INDEX(Gantt!$C:$C, MATCH(U$5&amp;"-"&amp;$A148,Gantt!$B:$B,0),1),"")</f>
        <v/>
      </c>
      <c r="S148" s="67" t="str">
        <f t="array" ref="S148">IFERROR(INDEX(Gantt!$D:$D, MATCH(U$5&amp;"-"&amp;$A148,Gantt!$B:$B,0),1),"")</f>
        <v/>
      </c>
      <c r="T148" s="47"/>
      <c r="U148" s="70" t="str">
        <f>IFERROR("Start Date: "&amp;TEXT(INDEX(Gantt!$I:$I, MATCH(U$5&amp;"-"&amp;$A148,Gantt!$B:$B,0),1),IF(DateFmt="EU","dd/mm/yyyy","mm/dd/yyyy")),"")</f>
        <v/>
      </c>
      <c r="V148" s="66" t="str">
        <f t="array" ref="V148">IFERROR(INDEX(Gantt!$C:$C, MATCH(Y$5&amp;"-"&amp;$A148,Gantt!$B:$B,0),1),"")</f>
        <v/>
      </c>
      <c r="W148" s="67" t="str">
        <f t="array" ref="W148">IFERROR(INDEX(Gantt!$D:$D, MATCH(Y$5&amp;"-"&amp;$A148,Gantt!$B:$B,0),1),"")</f>
        <v/>
      </c>
      <c r="X148" s="47"/>
      <c r="Y148" s="70" t="str">
        <f>IFERROR("Start Date: "&amp;TEXT(INDEX(Gantt!$I:$I, MATCH(Y$5&amp;"-"&amp;$A148,Gantt!$B:$B,0),1),IF(DateFmt="EU","dd/mm/yyyy","mm/dd/yyyy")),"")</f>
        <v/>
      </c>
      <c r="Z148" s="66" t="str">
        <f t="array" ref="Z148">IFERROR(INDEX(Gantt!$C:$C, MATCH(AC$5&amp;"-"&amp;$A148,Gantt!$B:$B,0),1),"")</f>
        <v/>
      </c>
      <c r="AA148" s="67" t="str">
        <f t="array" ref="AA148">IFERROR(INDEX(Gantt!$D:$D, MATCH(AC$5&amp;"-"&amp;$A148,Gantt!$B:$B,0),1),"")</f>
        <v/>
      </c>
      <c r="AB148" s="47"/>
      <c r="AC148" s="70" t="str">
        <f>IFERROR("Start Date: "&amp;TEXT(INDEX(Gantt!$I:$I, MATCH(AC$5&amp;"-"&amp;$A148,Gantt!$B:$B,0),1),IF(DateFmt="EU","dd/mm/yyyy","mm/dd/yyyy")),"")</f>
        <v/>
      </c>
      <c r="AD148" s="66" t="str">
        <f t="array" ref="AD148">IFERROR(INDEX(Gantt!$C:$C, MATCH(AG$5&amp;"-"&amp;$A148,Gantt!$B:$B,0),1),"")</f>
        <v/>
      </c>
      <c r="AE148" s="67" t="str">
        <f t="array" ref="AE148">IFERROR(INDEX(Gantt!$D:$D, MATCH(AG$5&amp;"-"&amp;$A148,Gantt!$B:$B,0),1),"")</f>
        <v/>
      </c>
      <c r="AF148" s="47"/>
      <c r="AG148" s="70" t="str">
        <f>IFERROR("Start Date: "&amp;TEXT(INDEX(Gantt!$I:$I, MATCH(AG$5&amp;"-"&amp;$A148,Gantt!$B:$B,0),1),IF(DateFmt="EU","dd/mm/yyyy","mm/dd/yyyy")),"")</f>
        <v/>
      </c>
      <c r="AH148" s="66" t="str">
        <f t="array" ref="AH148">IFERROR(INDEX(Gantt!$C:$C, MATCH(AK$5&amp;"-"&amp;$A148,Gantt!$B:$B,0),1),"")</f>
        <v/>
      </c>
      <c r="AI148" s="67" t="str">
        <f t="array" ref="AI148">IFERROR(INDEX(Gantt!$D:$D, MATCH(AK$5&amp;"-"&amp;$A148,Gantt!$B:$B,0),1),"")</f>
        <v/>
      </c>
      <c r="AJ148" s="47"/>
      <c r="AK148" s="70" t="str">
        <f>IFERROR("Start Date: "&amp;TEXT(INDEX(Gantt!$I:$I, MATCH(AK$5&amp;"-"&amp;$A148,Gantt!$B:$B,0),1),IF(DateFmt="EU","dd/mm/yyyy","mm/dd/yyyy")),"")</f>
        <v/>
      </c>
    </row>
    <row r="149" spans="1:37" ht="22.5" customHeight="1" x14ac:dyDescent="0.15">
      <c r="A149" s="46">
        <f t="shared" si="0"/>
        <v>36</v>
      </c>
      <c r="B149" s="66" t="str">
        <f t="array" ref="B149">IFERROR(INDEX(Gantt!$C:$C, MATCH(E$5&amp;"-"&amp;$A149,Gantt!$B:$B,0),1),"")</f>
        <v/>
      </c>
      <c r="C149" s="67" t="str">
        <f t="array" ref="C149">IFERROR(INDEX(Gantt!$D:$D, MATCH(E$5&amp;"-"&amp;$A149,Gantt!$B:$B,0),1),"")</f>
        <v/>
      </c>
      <c r="D149" s="47"/>
      <c r="E149" s="71" t="str">
        <f>IFERROR("End Date: "&amp;TEXT(INDEX(Gantt!$J:$J, MATCH(E$5&amp;"-"&amp;$A149,Gantt!$B:$B,0),1),IF(DateFmt="EU","dd/mm/yyyy","mm/dd/yyyy")),"")</f>
        <v/>
      </c>
      <c r="F149" s="66" t="str">
        <f t="array" ref="F149">IFERROR(INDEX(Gantt!$C:$C, MATCH(I$5&amp;"-"&amp;$A149,Gantt!$B:$B,0),1),"")</f>
        <v/>
      </c>
      <c r="G149" s="67" t="str">
        <f t="array" ref="G149">IFERROR(INDEX(Gantt!$D:$D, MATCH(I$5&amp;"-"&amp;$A149,Gantt!$B:$B,0),1),"")</f>
        <v/>
      </c>
      <c r="H149" s="47"/>
      <c r="I149" s="71" t="str">
        <f>IFERROR("End Date: "&amp;TEXT(INDEX(Gantt!$J:$J, MATCH(I$5&amp;"-"&amp;$A149,Gantt!$B:$B,0),1),IF(DateFmt="EU","dd/mm/yyyy","mm/dd/yyyy")),"")</f>
        <v/>
      </c>
      <c r="J149" s="66" t="str">
        <f t="array" ref="J149">IFERROR(INDEX(Gantt!$C:$C, MATCH(M$5&amp;"-"&amp;$A149,Gantt!$B:$B,0),1),"")</f>
        <v/>
      </c>
      <c r="K149" s="67" t="str">
        <f t="array" ref="K149">IFERROR(INDEX(Gantt!$D:$D, MATCH(M$5&amp;"-"&amp;$A149,Gantt!$B:$B,0),1),"")</f>
        <v/>
      </c>
      <c r="L149" s="47"/>
      <c r="M149" s="71" t="str">
        <f>IFERROR("End Date: "&amp;TEXT(INDEX(Gantt!$J:$J, MATCH(M$5&amp;"-"&amp;$A149,Gantt!$B:$B,0),1),IF(DateFmt="EU","dd/mm/yyyy","mm/dd/yyyy")),"")</f>
        <v/>
      </c>
      <c r="N149" s="66" t="str">
        <f t="array" ref="N149">IFERROR(INDEX(Gantt!$C:$C, MATCH(Q$5&amp;"-"&amp;$A149,Gantt!$B:$B,0),1),"")</f>
        <v/>
      </c>
      <c r="O149" s="67" t="str">
        <f t="array" ref="O149">IFERROR(INDEX(Gantt!$D:$D, MATCH(Q$5&amp;"-"&amp;$A149,Gantt!$B:$B,0),1),"")</f>
        <v/>
      </c>
      <c r="P149" s="47"/>
      <c r="Q149" s="71" t="str">
        <f>IFERROR("End Date: "&amp;TEXT(INDEX(Gantt!$J:$J, MATCH(Q$5&amp;"-"&amp;$A149,Gantt!$B:$B,0),1),IF(DateFmt="EU","dd/mm/yyyy","mm/dd/yyyy")),"")</f>
        <v/>
      </c>
      <c r="R149" s="66" t="str">
        <f t="array" ref="R149">IFERROR(INDEX(Gantt!$C:$C, MATCH(U$5&amp;"-"&amp;$A149,Gantt!$B:$B,0),1),"")</f>
        <v/>
      </c>
      <c r="S149" s="67" t="str">
        <f t="array" ref="S149">IFERROR(INDEX(Gantt!$D:$D, MATCH(U$5&amp;"-"&amp;$A149,Gantt!$B:$B,0),1),"")</f>
        <v/>
      </c>
      <c r="T149" s="47"/>
      <c r="U149" s="71" t="str">
        <f>IFERROR("End Date: "&amp;TEXT(INDEX(Gantt!$J:$J, MATCH(U$5&amp;"-"&amp;$A149,Gantt!$B:$B,0),1),IF(DateFmt="EU","dd/mm/yyyy","mm/dd/yyyy")),"")</f>
        <v/>
      </c>
      <c r="V149" s="66" t="str">
        <f t="array" ref="V149">IFERROR(INDEX(Gantt!$C:$C, MATCH(Y$5&amp;"-"&amp;$A149,Gantt!$B:$B,0),1),"")</f>
        <v/>
      </c>
      <c r="W149" s="67" t="str">
        <f t="array" ref="W149">IFERROR(INDEX(Gantt!$D:$D, MATCH(Y$5&amp;"-"&amp;$A149,Gantt!$B:$B,0),1),"")</f>
        <v/>
      </c>
      <c r="X149" s="47"/>
      <c r="Y149" s="71" t="str">
        <f>IFERROR("End Date: "&amp;TEXT(INDEX(Gantt!$J:$J, MATCH(Y$5&amp;"-"&amp;$A149,Gantt!$B:$B,0),1),IF(DateFmt="EU","dd/mm/yyyy","mm/dd/yyyy")),"")</f>
        <v/>
      </c>
      <c r="Z149" s="66" t="str">
        <f t="array" ref="Z149">IFERROR(INDEX(Gantt!$C:$C, MATCH(AC$5&amp;"-"&amp;$A149,Gantt!$B:$B,0),1),"")</f>
        <v/>
      </c>
      <c r="AA149" s="67" t="str">
        <f t="array" ref="AA149">IFERROR(INDEX(Gantt!$D:$D, MATCH(AC$5&amp;"-"&amp;$A149,Gantt!$B:$B,0),1),"")</f>
        <v/>
      </c>
      <c r="AB149" s="47"/>
      <c r="AC149" s="71" t="str">
        <f>IFERROR("End Date: "&amp;TEXT(INDEX(Gantt!$J:$J, MATCH(AC$5&amp;"-"&amp;$A149,Gantt!$B:$B,0),1),IF(DateFmt="EU","dd/mm/yyyy","mm/dd/yyyy")),"")</f>
        <v/>
      </c>
      <c r="AD149" s="66" t="str">
        <f t="array" ref="AD149">IFERROR(INDEX(Gantt!$C:$C, MATCH(AG$5&amp;"-"&amp;$A149,Gantt!$B:$B,0),1),"")</f>
        <v/>
      </c>
      <c r="AE149" s="67" t="str">
        <f t="array" ref="AE149">IFERROR(INDEX(Gantt!$D:$D, MATCH(AG$5&amp;"-"&amp;$A149,Gantt!$B:$B,0),1),"")</f>
        <v/>
      </c>
      <c r="AF149" s="47"/>
      <c r="AG149" s="71" t="str">
        <f>IFERROR("End Date: "&amp;TEXT(INDEX(Gantt!$J:$J, MATCH(AG$5&amp;"-"&amp;$A149,Gantt!$B:$B,0),1),IF(DateFmt="EU","dd/mm/yyyy","mm/dd/yyyy")),"")</f>
        <v/>
      </c>
      <c r="AH149" s="66" t="str">
        <f t="array" ref="AH149">IFERROR(INDEX(Gantt!$C:$C, MATCH(AK$5&amp;"-"&amp;$A149,Gantt!$B:$B,0),1),"")</f>
        <v/>
      </c>
      <c r="AI149" s="67" t="str">
        <f t="array" ref="AI149">IFERROR(INDEX(Gantt!$D:$D, MATCH(AK$5&amp;"-"&amp;$A149,Gantt!$B:$B,0),1),"")</f>
        <v/>
      </c>
      <c r="AJ149" s="47"/>
      <c r="AK149" s="71" t="str">
        <f>IFERROR("End Date: "&amp;TEXT(INDEX(Gantt!$J:$J, MATCH(AK$5&amp;"-"&amp;$A149,Gantt!$B:$B,0),1),IF(DateFmt="EU","dd/mm/yyyy","mm/dd/yyyy")),"")</f>
        <v/>
      </c>
    </row>
    <row r="150" spans="1:37" ht="22.5" customHeight="1" x14ac:dyDescent="0.15">
      <c r="A150" s="65">
        <f t="shared" si="0"/>
        <v>37</v>
      </c>
      <c r="B150" s="66" t="str">
        <f t="array" ref="B150">IFERROR(INDEX(Gantt!$C:$C, MATCH(E$5&amp;"-"&amp;$A150,Gantt!$B:$B,0),1),"")</f>
        <v/>
      </c>
      <c r="C150" s="67" t="str">
        <f t="array" ref="C150">IFERROR(INDEX(Gantt!$D:$D, MATCH(E$5&amp;"-"&amp;$A150,Gantt!$B:$B,0),1),"")</f>
        <v/>
      </c>
      <c r="D150" s="47"/>
      <c r="E150" s="68" t="str">
        <f t="array" ref="E150">IFERROR(INDEX(Gantt!$H:$H, MATCH(E$5&amp;"-"&amp;$A150,Gantt!$B:$B,0),1),"")</f>
        <v/>
      </c>
      <c r="F150" s="66" t="str">
        <f t="array" ref="F150">IFERROR(INDEX(Gantt!$C:$C, MATCH(I$5&amp;"-"&amp;$A150,Gantt!$B:$B,0),1),"")</f>
        <v/>
      </c>
      <c r="G150" s="67" t="str">
        <f t="array" ref="G150">IFERROR(INDEX(Gantt!$D:$D, MATCH(I$5&amp;"-"&amp;$A150,Gantt!$B:$B,0),1),"")</f>
        <v/>
      </c>
      <c r="H150" s="47"/>
      <c r="I150" s="68" t="str">
        <f t="array" ref="I150">IFERROR(INDEX(Gantt!$H:$H, MATCH(I$5&amp;"-"&amp;$A150,Gantt!$B:$B,0),1),"")</f>
        <v/>
      </c>
      <c r="J150" s="66" t="str">
        <f t="array" ref="J150">IFERROR(INDEX(Gantt!$C:$C, MATCH(M$5&amp;"-"&amp;$A150,Gantt!$B:$B,0),1),"")</f>
        <v/>
      </c>
      <c r="K150" s="67" t="str">
        <f t="array" ref="K150">IFERROR(INDEX(Gantt!$D:$D, MATCH(M$5&amp;"-"&amp;$A150,Gantt!$B:$B,0),1),"")</f>
        <v/>
      </c>
      <c r="L150" s="47"/>
      <c r="M150" s="68" t="str">
        <f t="array" ref="M150">IFERROR(INDEX(Gantt!$H:$H, MATCH(M$5&amp;"-"&amp;$A150,Gantt!$B:$B,0),1),"")</f>
        <v/>
      </c>
      <c r="N150" s="66" t="str">
        <f t="array" ref="N150">IFERROR(INDEX(Gantt!$C:$C, MATCH(Q$5&amp;"-"&amp;$A150,Gantt!$B:$B,0),1),"")</f>
        <v/>
      </c>
      <c r="O150" s="67" t="str">
        <f t="array" ref="O150">IFERROR(INDEX(Gantt!$D:$D, MATCH(Q$5&amp;"-"&amp;$A150,Gantt!$B:$B,0),1),"")</f>
        <v/>
      </c>
      <c r="P150" s="47"/>
      <c r="Q150" s="68" t="str">
        <f t="array" ref="Q150">IFERROR(INDEX(Gantt!$H:$H, MATCH(Q$5&amp;"-"&amp;$A150,Gantt!$B:$B,0),1),"")</f>
        <v/>
      </c>
      <c r="R150" s="66" t="str">
        <f t="array" ref="R150">IFERROR(INDEX(Gantt!$C:$C, MATCH(U$5&amp;"-"&amp;$A150,Gantt!$B:$B,0),1),"")</f>
        <v/>
      </c>
      <c r="S150" s="67" t="str">
        <f t="array" ref="S150">IFERROR(INDEX(Gantt!$D:$D, MATCH(U$5&amp;"-"&amp;$A150,Gantt!$B:$B,0),1),"")</f>
        <v/>
      </c>
      <c r="T150" s="47"/>
      <c r="U150" s="68" t="str">
        <f t="array" ref="U150">IFERROR(INDEX(Gantt!$H:$H, MATCH(U$5&amp;"-"&amp;$A150,Gantt!$B:$B,0),1),"")</f>
        <v/>
      </c>
      <c r="V150" s="66" t="str">
        <f t="array" ref="V150">IFERROR(INDEX(Gantt!$C:$C, MATCH(Y$5&amp;"-"&amp;$A150,Gantt!$B:$B,0),1),"")</f>
        <v/>
      </c>
      <c r="W150" s="67" t="str">
        <f t="array" ref="W150">IFERROR(INDEX(Gantt!$D:$D, MATCH(Y$5&amp;"-"&amp;$A150,Gantt!$B:$B,0),1),"")</f>
        <v/>
      </c>
      <c r="X150" s="47"/>
      <c r="Y150" s="68" t="str">
        <f t="array" ref="Y150">IFERROR(INDEX(Gantt!$H:$H, MATCH(Y$5&amp;"-"&amp;$A150,Gantt!$B:$B,0),1),"")</f>
        <v/>
      </c>
      <c r="Z150" s="66" t="str">
        <f t="array" ref="Z150">IFERROR(INDEX(Gantt!$C:$C, MATCH(AC$5&amp;"-"&amp;$A150,Gantt!$B:$B,0),1),"")</f>
        <v/>
      </c>
      <c r="AA150" s="67" t="str">
        <f t="array" ref="AA150">IFERROR(INDEX(Gantt!$D:$D, MATCH(AC$5&amp;"-"&amp;$A150,Gantt!$B:$B,0),1),"")</f>
        <v/>
      </c>
      <c r="AB150" s="47"/>
      <c r="AC150" s="68" t="str">
        <f t="array" ref="AC150">IFERROR(INDEX(Gantt!$H:$H, MATCH(AC$5&amp;"-"&amp;$A150,Gantt!$B:$B,0),1),"")</f>
        <v/>
      </c>
      <c r="AD150" s="66" t="str">
        <f t="array" ref="AD150">IFERROR(INDEX(Gantt!$C:$C, MATCH(AG$5&amp;"-"&amp;$A150,Gantt!$B:$B,0),1),"")</f>
        <v/>
      </c>
      <c r="AE150" s="67" t="str">
        <f t="array" ref="AE150">IFERROR(INDEX(Gantt!$D:$D, MATCH(AG$5&amp;"-"&amp;$A150,Gantt!$B:$B,0),1),"")</f>
        <v/>
      </c>
      <c r="AF150" s="47"/>
      <c r="AG150" s="68" t="str">
        <f t="array" ref="AG150">IFERROR(INDEX(Gantt!$H:$H, MATCH(AG$5&amp;"-"&amp;$A150,Gantt!$B:$B,0),1),"")</f>
        <v/>
      </c>
      <c r="AH150" s="66" t="str">
        <f t="array" ref="AH150">IFERROR(INDEX(Gantt!$C:$C, MATCH(AK$5&amp;"-"&amp;$A150,Gantt!$B:$B,0),1),"")</f>
        <v/>
      </c>
      <c r="AI150" s="67" t="str">
        <f t="array" ref="AI150">IFERROR(INDEX(Gantt!$D:$D, MATCH(AK$5&amp;"-"&amp;$A150,Gantt!$B:$B,0),1),"")</f>
        <v/>
      </c>
      <c r="AJ150" s="47"/>
      <c r="AK150" s="68" t="str">
        <f t="array" ref="AK150">IFERROR(INDEX(Gantt!$H:$H, MATCH(AK$5&amp;"-"&amp;$A150,Gantt!$B:$B,0),1),"")</f>
        <v/>
      </c>
    </row>
    <row r="151" spans="1:37" ht="22.5" customHeight="1" x14ac:dyDescent="0.15">
      <c r="A151" s="46">
        <f t="shared" si="0"/>
        <v>37</v>
      </c>
      <c r="B151" s="66" t="str">
        <f t="array" ref="B151">IFERROR(INDEX(Gantt!$C:$C, MATCH(E$5&amp;"-"&amp;$A151,Gantt!$B:$B,0),1),"")</f>
        <v/>
      </c>
      <c r="C151" s="67" t="str">
        <f t="array" ref="C151">IFERROR(INDEX(Gantt!$D:$D, MATCH(E$5&amp;"-"&amp;$A151,Gantt!$B:$B,0),1),"")</f>
        <v/>
      </c>
      <c r="D151" s="47"/>
      <c r="E151" s="69" t="str">
        <f>IFERROR(INDEX(Gantt!$L:$L, MATCH(E$5&amp;"-"&amp;$A151,Gantt!$B:$B,0),1),"")</f>
        <v/>
      </c>
      <c r="F151" s="66" t="str">
        <f t="array" ref="F151">IFERROR(INDEX(Gantt!$C:$C, MATCH(I$5&amp;"-"&amp;$A151,Gantt!$B:$B,0),1),"")</f>
        <v/>
      </c>
      <c r="G151" s="67" t="str">
        <f t="array" ref="G151">IFERROR(INDEX(Gantt!$D:$D, MATCH(I$5&amp;"-"&amp;$A151,Gantt!$B:$B,0),1),"")</f>
        <v/>
      </c>
      <c r="H151" s="47"/>
      <c r="I151" s="69" t="str">
        <f>IFERROR(INDEX(Gantt!$L:$L, MATCH(I$5&amp;"-"&amp;$A151,Gantt!$B:$B,0),1),"")</f>
        <v/>
      </c>
      <c r="J151" s="66" t="str">
        <f t="array" ref="J151">IFERROR(INDEX(Gantt!$C:$C, MATCH(M$5&amp;"-"&amp;$A151,Gantt!$B:$B,0),1),"")</f>
        <v/>
      </c>
      <c r="K151" s="67" t="str">
        <f t="array" ref="K151">IFERROR(INDEX(Gantt!$D:$D, MATCH(M$5&amp;"-"&amp;$A151,Gantt!$B:$B,0),1),"")</f>
        <v/>
      </c>
      <c r="L151" s="47"/>
      <c r="M151" s="69" t="str">
        <f>IFERROR(INDEX(Gantt!$L:$L, MATCH(M$5&amp;"-"&amp;$A151,Gantt!$B:$B,0),1),"")</f>
        <v/>
      </c>
      <c r="N151" s="66" t="str">
        <f t="array" ref="N151">IFERROR(INDEX(Gantt!$C:$C, MATCH(Q$5&amp;"-"&amp;$A151,Gantt!$B:$B,0),1),"")</f>
        <v/>
      </c>
      <c r="O151" s="67" t="str">
        <f t="array" ref="O151">IFERROR(INDEX(Gantt!$D:$D, MATCH(Q$5&amp;"-"&amp;$A151,Gantt!$B:$B,0),1),"")</f>
        <v/>
      </c>
      <c r="P151" s="47"/>
      <c r="Q151" s="69" t="str">
        <f>IFERROR(INDEX(Gantt!$L:$L, MATCH(Q$5&amp;"-"&amp;$A151,Gantt!$B:$B,0),1),"")</f>
        <v/>
      </c>
      <c r="R151" s="66" t="str">
        <f t="array" ref="R151">IFERROR(INDEX(Gantt!$C:$C, MATCH(U$5&amp;"-"&amp;$A151,Gantt!$B:$B,0),1),"")</f>
        <v/>
      </c>
      <c r="S151" s="67" t="str">
        <f t="array" ref="S151">IFERROR(INDEX(Gantt!$D:$D, MATCH(U$5&amp;"-"&amp;$A151,Gantt!$B:$B,0),1),"")</f>
        <v/>
      </c>
      <c r="T151" s="47"/>
      <c r="U151" s="69" t="str">
        <f>IFERROR(INDEX(Gantt!$L:$L, MATCH(U$5&amp;"-"&amp;$A151,Gantt!$B:$B,0),1),"")</f>
        <v/>
      </c>
      <c r="V151" s="66" t="str">
        <f t="array" ref="V151">IFERROR(INDEX(Gantt!$C:$C, MATCH(Y$5&amp;"-"&amp;$A151,Gantt!$B:$B,0),1),"")</f>
        <v/>
      </c>
      <c r="W151" s="67" t="str">
        <f t="array" ref="W151">IFERROR(INDEX(Gantt!$D:$D, MATCH(Y$5&amp;"-"&amp;$A151,Gantt!$B:$B,0),1),"")</f>
        <v/>
      </c>
      <c r="X151" s="47"/>
      <c r="Y151" s="69" t="str">
        <f>IFERROR(INDEX(Gantt!$L:$L, MATCH(Y$5&amp;"-"&amp;$A151,Gantt!$B:$B,0),1),"")</f>
        <v/>
      </c>
      <c r="Z151" s="66" t="str">
        <f t="array" ref="Z151">IFERROR(INDEX(Gantt!$C:$C, MATCH(AC$5&amp;"-"&amp;$A151,Gantt!$B:$B,0),1),"")</f>
        <v/>
      </c>
      <c r="AA151" s="67" t="str">
        <f t="array" ref="AA151">IFERROR(INDEX(Gantt!$D:$D, MATCH(AC$5&amp;"-"&amp;$A151,Gantt!$B:$B,0),1),"")</f>
        <v/>
      </c>
      <c r="AB151" s="47"/>
      <c r="AC151" s="69" t="str">
        <f>IFERROR(INDEX(Gantt!$L:$L, MATCH(AC$5&amp;"-"&amp;$A151,Gantt!$B:$B,0),1),"")</f>
        <v/>
      </c>
      <c r="AD151" s="66" t="str">
        <f t="array" ref="AD151">IFERROR(INDEX(Gantt!$C:$C, MATCH(AG$5&amp;"-"&amp;$A151,Gantt!$B:$B,0),1),"")</f>
        <v/>
      </c>
      <c r="AE151" s="67" t="str">
        <f t="array" ref="AE151">IFERROR(INDEX(Gantt!$D:$D, MATCH(AG$5&amp;"-"&amp;$A151,Gantt!$B:$B,0),1),"")</f>
        <v/>
      </c>
      <c r="AF151" s="47"/>
      <c r="AG151" s="69" t="str">
        <f>IFERROR(INDEX(Gantt!$L:$L, MATCH(AG$5&amp;"-"&amp;$A151,Gantt!$B:$B,0),1),"")</f>
        <v/>
      </c>
      <c r="AH151" s="66" t="str">
        <f t="array" ref="AH151">IFERROR(INDEX(Gantt!$C:$C, MATCH(AK$5&amp;"-"&amp;$A151,Gantt!$B:$B,0),1),"")</f>
        <v/>
      </c>
      <c r="AI151" s="67" t="str">
        <f t="array" ref="AI151">IFERROR(INDEX(Gantt!$D:$D, MATCH(AK$5&amp;"-"&amp;$A151,Gantt!$B:$B,0),1),"")</f>
        <v/>
      </c>
      <c r="AJ151" s="47"/>
      <c r="AK151" s="69" t="str">
        <f>IFERROR(INDEX(Gantt!$L:$L, MATCH(AK$5&amp;"-"&amp;$A151,Gantt!$B:$B,0),1),"")</f>
        <v/>
      </c>
    </row>
    <row r="152" spans="1:37" ht="22.5" customHeight="1" x14ac:dyDescent="0.15">
      <c r="A152" s="46">
        <f t="shared" si="0"/>
        <v>37</v>
      </c>
      <c r="B152" s="66" t="str">
        <f t="array" ref="B152">IFERROR(INDEX(Gantt!$C:$C, MATCH(E$5&amp;"-"&amp;$A152,Gantt!$B:$B,0),1),"")</f>
        <v/>
      </c>
      <c r="C152" s="67" t="str">
        <f t="array" ref="C152">IFERROR(INDEX(Gantt!$D:$D, MATCH(E$5&amp;"-"&amp;$A152,Gantt!$B:$B,0),1),"")</f>
        <v/>
      </c>
      <c r="D152" s="47"/>
      <c r="E152" s="70" t="str">
        <f>IFERROR("Start Date: "&amp;TEXT(INDEX(Gantt!$I:$I, MATCH(E$5&amp;"-"&amp;$A152,Gantt!$B:$B,0),1),IF(DateFmt="EU","dd/mm/yyyy","mm/dd/yyyy")),"")</f>
        <v/>
      </c>
      <c r="F152" s="66" t="str">
        <f t="array" ref="F152">IFERROR(INDEX(Gantt!$C:$C, MATCH(I$5&amp;"-"&amp;$A152,Gantt!$B:$B,0),1),"")</f>
        <v/>
      </c>
      <c r="G152" s="67" t="str">
        <f t="array" ref="G152">IFERROR(INDEX(Gantt!$D:$D, MATCH(I$5&amp;"-"&amp;$A152,Gantt!$B:$B,0),1),"")</f>
        <v/>
      </c>
      <c r="H152" s="47"/>
      <c r="I152" s="70" t="str">
        <f>IFERROR("Start Date: "&amp;TEXT(INDEX(Gantt!$I:$I, MATCH(I$5&amp;"-"&amp;$A152,Gantt!$B:$B,0),1),IF(DateFmt="EU","dd/mm/yyyy","mm/dd/yyyy")),"")</f>
        <v/>
      </c>
      <c r="J152" s="66" t="str">
        <f t="array" ref="J152">IFERROR(INDEX(Gantt!$C:$C, MATCH(M$5&amp;"-"&amp;$A152,Gantt!$B:$B,0),1),"")</f>
        <v/>
      </c>
      <c r="K152" s="67" t="str">
        <f t="array" ref="K152">IFERROR(INDEX(Gantt!$D:$D, MATCH(M$5&amp;"-"&amp;$A152,Gantt!$B:$B,0),1),"")</f>
        <v/>
      </c>
      <c r="L152" s="47"/>
      <c r="M152" s="70" t="str">
        <f>IFERROR("Start Date: "&amp;TEXT(INDEX(Gantt!$I:$I, MATCH(M$5&amp;"-"&amp;$A152,Gantt!$B:$B,0),1),IF(DateFmt="EU","dd/mm/yyyy","mm/dd/yyyy")),"")</f>
        <v/>
      </c>
      <c r="N152" s="66" t="str">
        <f t="array" ref="N152">IFERROR(INDEX(Gantt!$C:$C, MATCH(Q$5&amp;"-"&amp;$A152,Gantt!$B:$B,0),1),"")</f>
        <v/>
      </c>
      <c r="O152" s="67" t="str">
        <f t="array" ref="O152">IFERROR(INDEX(Gantt!$D:$D, MATCH(Q$5&amp;"-"&amp;$A152,Gantt!$B:$B,0),1),"")</f>
        <v/>
      </c>
      <c r="P152" s="47"/>
      <c r="Q152" s="70" t="str">
        <f>IFERROR("Start Date: "&amp;TEXT(INDEX(Gantt!$I:$I, MATCH(Q$5&amp;"-"&amp;$A152,Gantt!$B:$B,0),1),IF(DateFmt="EU","dd/mm/yyyy","mm/dd/yyyy")),"")</f>
        <v/>
      </c>
      <c r="R152" s="66" t="str">
        <f t="array" ref="R152">IFERROR(INDEX(Gantt!$C:$C, MATCH(U$5&amp;"-"&amp;$A152,Gantt!$B:$B,0),1),"")</f>
        <v/>
      </c>
      <c r="S152" s="67" t="str">
        <f t="array" ref="S152">IFERROR(INDEX(Gantt!$D:$D, MATCH(U$5&amp;"-"&amp;$A152,Gantt!$B:$B,0),1),"")</f>
        <v/>
      </c>
      <c r="T152" s="47"/>
      <c r="U152" s="70" t="str">
        <f>IFERROR("Start Date: "&amp;TEXT(INDEX(Gantt!$I:$I, MATCH(U$5&amp;"-"&amp;$A152,Gantt!$B:$B,0),1),IF(DateFmt="EU","dd/mm/yyyy","mm/dd/yyyy")),"")</f>
        <v/>
      </c>
      <c r="V152" s="66" t="str">
        <f t="array" ref="V152">IFERROR(INDEX(Gantt!$C:$C, MATCH(Y$5&amp;"-"&amp;$A152,Gantt!$B:$B,0),1),"")</f>
        <v/>
      </c>
      <c r="W152" s="67" t="str">
        <f t="array" ref="W152">IFERROR(INDEX(Gantt!$D:$D, MATCH(Y$5&amp;"-"&amp;$A152,Gantt!$B:$B,0),1),"")</f>
        <v/>
      </c>
      <c r="X152" s="47"/>
      <c r="Y152" s="70" t="str">
        <f>IFERROR("Start Date: "&amp;TEXT(INDEX(Gantt!$I:$I, MATCH(Y$5&amp;"-"&amp;$A152,Gantt!$B:$B,0),1),IF(DateFmt="EU","dd/mm/yyyy","mm/dd/yyyy")),"")</f>
        <v/>
      </c>
      <c r="Z152" s="66" t="str">
        <f t="array" ref="Z152">IFERROR(INDEX(Gantt!$C:$C, MATCH(AC$5&amp;"-"&amp;$A152,Gantt!$B:$B,0),1),"")</f>
        <v/>
      </c>
      <c r="AA152" s="67" t="str">
        <f t="array" ref="AA152">IFERROR(INDEX(Gantt!$D:$D, MATCH(AC$5&amp;"-"&amp;$A152,Gantt!$B:$B,0),1),"")</f>
        <v/>
      </c>
      <c r="AB152" s="47"/>
      <c r="AC152" s="70" t="str">
        <f>IFERROR("Start Date: "&amp;TEXT(INDEX(Gantt!$I:$I, MATCH(AC$5&amp;"-"&amp;$A152,Gantt!$B:$B,0),1),IF(DateFmt="EU","dd/mm/yyyy","mm/dd/yyyy")),"")</f>
        <v/>
      </c>
      <c r="AD152" s="66" t="str">
        <f t="array" ref="AD152">IFERROR(INDEX(Gantt!$C:$C, MATCH(AG$5&amp;"-"&amp;$A152,Gantt!$B:$B,0),1),"")</f>
        <v/>
      </c>
      <c r="AE152" s="67" t="str">
        <f t="array" ref="AE152">IFERROR(INDEX(Gantt!$D:$D, MATCH(AG$5&amp;"-"&amp;$A152,Gantt!$B:$B,0),1),"")</f>
        <v/>
      </c>
      <c r="AF152" s="47"/>
      <c r="AG152" s="70" t="str">
        <f>IFERROR("Start Date: "&amp;TEXT(INDEX(Gantt!$I:$I, MATCH(AG$5&amp;"-"&amp;$A152,Gantt!$B:$B,0),1),IF(DateFmt="EU","dd/mm/yyyy","mm/dd/yyyy")),"")</f>
        <v/>
      </c>
      <c r="AH152" s="66" t="str">
        <f t="array" ref="AH152">IFERROR(INDEX(Gantt!$C:$C, MATCH(AK$5&amp;"-"&amp;$A152,Gantt!$B:$B,0),1),"")</f>
        <v/>
      </c>
      <c r="AI152" s="67" t="str">
        <f t="array" ref="AI152">IFERROR(INDEX(Gantt!$D:$D, MATCH(AK$5&amp;"-"&amp;$A152,Gantt!$B:$B,0),1),"")</f>
        <v/>
      </c>
      <c r="AJ152" s="47"/>
      <c r="AK152" s="70" t="str">
        <f>IFERROR("Start Date: "&amp;TEXT(INDEX(Gantt!$I:$I, MATCH(AK$5&amp;"-"&amp;$A152,Gantt!$B:$B,0),1),IF(DateFmt="EU","dd/mm/yyyy","mm/dd/yyyy")),"")</f>
        <v/>
      </c>
    </row>
    <row r="153" spans="1:37" ht="22.5" customHeight="1" x14ac:dyDescent="0.15">
      <c r="A153" s="46">
        <f t="shared" si="0"/>
        <v>37</v>
      </c>
      <c r="B153" s="66" t="str">
        <f t="array" ref="B153">IFERROR(INDEX(Gantt!$C:$C, MATCH(E$5&amp;"-"&amp;$A153,Gantt!$B:$B,0),1),"")</f>
        <v/>
      </c>
      <c r="C153" s="67" t="str">
        <f t="array" ref="C153">IFERROR(INDEX(Gantt!$D:$D, MATCH(E$5&amp;"-"&amp;$A153,Gantt!$B:$B,0),1),"")</f>
        <v/>
      </c>
      <c r="D153" s="47"/>
      <c r="E153" s="71" t="str">
        <f>IFERROR("End Date: "&amp;TEXT(INDEX(Gantt!$J:$J, MATCH(E$5&amp;"-"&amp;$A153,Gantt!$B:$B,0),1),IF(DateFmt="EU","dd/mm/yyyy","mm/dd/yyyy")),"")</f>
        <v/>
      </c>
      <c r="F153" s="66" t="str">
        <f t="array" ref="F153">IFERROR(INDEX(Gantt!$C:$C, MATCH(I$5&amp;"-"&amp;$A153,Gantt!$B:$B,0),1),"")</f>
        <v/>
      </c>
      <c r="G153" s="67" t="str">
        <f t="array" ref="G153">IFERROR(INDEX(Gantt!$D:$D, MATCH(I$5&amp;"-"&amp;$A153,Gantt!$B:$B,0),1),"")</f>
        <v/>
      </c>
      <c r="H153" s="47"/>
      <c r="I153" s="71" t="str">
        <f>IFERROR("End Date: "&amp;TEXT(INDEX(Gantt!$J:$J, MATCH(I$5&amp;"-"&amp;$A153,Gantt!$B:$B,0),1),IF(DateFmt="EU","dd/mm/yyyy","mm/dd/yyyy")),"")</f>
        <v/>
      </c>
      <c r="J153" s="66" t="str">
        <f t="array" ref="J153">IFERROR(INDEX(Gantt!$C:$C, MATCH(M$5&amp;"-"&amp;$A153,Gantt!$B:$B,0),1),"")</f>
        <v/>
      </c>
      <c r="K153" s="67" t="str">
        <f t="array" ref="K153">IFERROR(INDEX(Gantt!$D:$D, MATCH(M$5&amp;"-"&amp;$A153,Gantt!$B:$B,0),1),"")</f>
        <v/>
      </c>
      <c r="L153" s="47"/>
      <c r="M153" s="71" t="str">
        <f>IFERROR("End Date: "&amp;TEXT(INDEX(Gantt!$J:$J, MATCH(M$5&amp;"-"&amp;$A153,Gantt!$B:$B,0),1),IF(DateFmt="EU","dd/mm/yyyy","mm/dd/yyyy")),"")</f>
        <v/>
      </c>
      <c r="N153" s="66" t="str">
        <f t="array" ref="N153">IFERROR(INDEX(Gantt!$C:$C, MATCH(Q$5&amp;"-"&amp;$A153,Gantt!$B:$B,0),1),"")</f>
        <v/>
      </c>
      <c r="O153" s="67" t="str">
        <f t="array" ref="O153">IFERROR(INDEX(Gantt!$D:$D, MATCH(Q$5&amp;"-"&amp;$A153,Gantt!$B:$B,0),1),"")</f>
        <v/>
      </c>
      <c r="P153" s="47"/>
      <c r="Q153" s="71" t="str">
        <f>IFERROR("End Date: "&amp;TEXT(INDEX(Gantt!$J:$J, MATCH(Q$5&amp;"-"&amp;$A153,Gantt!$B:$B,0),1),IF(DateFmt="EU","dd/mm/yyyy","mm/dd/yyyy")),"")</f>
        <v/>
      </c>
      <c r="R153" s="66" t="str">
        <f t="array" ref="R153">IFERROR(INDEX(Gantt!$C:$C, MATCH(U$5&amp;"-"&amp;$A153,Gantt!$B:$B,0),1),"")</f>
        <v/>
      </c>
      <c r="S153" s="67" t="str">
        <f t="array" ref="S153">IFERROR(INDEX(Gantt!$D:$D, MATCH(U$5&amp;"-"&amp;$A153,Gantt!$B:$B,0),1),"")</f>
        <v/>
      </c>
      <c r="T153" s="47"/>
      <c r="U153" s="71" t="str">
        <f>IFERROR("End Date: "&amp;TEXT(INDEX(Gantt!$J:$J, MATCH(U$5&amp;"-"&amp;$A153,Gantt!$B:$B,0),1),IF(DateFmt="EU","dd/mm/yyyy","mm/dd/yyyy")),"")</f>
        <v/>
      </c>
      <c r="V153" s="66" t="str">
        <f t="array" ref="V153">IFERROR(INDEX(Gantt!$C:$C, MATCH(Y$5&amp;"-"&amp;$A153,Gantt!$B:$B,0),1),"")</f>
        <v/>
      </c>
      <c r="W153" s="67" t="str">
        <f t="array" ref="W153">IFERROR(INDEX(Gantt!$D:$D, MATCH(Y$5&amp;"-"&amp;$A153,Gantt!$B:$B,0),1),"")</f>
        <v/>
      </c>
      <c r="X153" s="47"/>
      <c r="Y153" s="71" t="str">
        <f>IFERROR("End Date: "&amp;TEXT(INDEX(Gantt!$J:$J, MATCH(Y$5&amp;"-"&amp;$A153,Gantt!$B:$B,0),1),IF(DateFmt="EU","dd/mm/yyyy","mm/dd/yyyy")),"")</f>
        <v/>
      </c>
      <c r="Z153" s="66" t="str">
        <f t="array" ref="Z153">IFERROR(INDEX(Gantt!$C:$C, MATCH(AC$5&amp;"-"&amp;$A153,Gantt!$B:$B,0),1),"")</f>
        <v/>
      </c>
      <c r="AA153" s="67" t="str">
        <f t="array" ref="AA153">IFERROR(INDEX(Gantt!$D:$D, MATCH(AC$5&amp;"-"&amp;$A153,Gantt!$B:$B,0),1),"")</f>
        <v/>
      </c>
      <c r="AB153" s="47"/>
      <c r="AC153" s="71" t="str">
        <f>IFERROR("End Date: "&amp;TEXT(INDEX(Gantt!$J:$J, MATCH(AC$5&amp;"-"&amp;$A153,Gantt!$B:$B,0),1),IF(DateFmt="EU","dd/mm/yyyy","mm/dd/yyyy")),"")</f>
        <v/>
      </c>
      <c r="AD153" s="66" t="str">
        <f t="array" ref="AD153">IFERROR(INDEX(Gantt!$C:$C, MATCH(AG$5&amp;"-"&amp;$A153,Gantt!$B:$B,0),1),"")</f>
        <v/>
      </c>
      <c r="AE153" s="67" t="str">
        <f t="array" ref="AE153">IFERROR(INDEX(Gantt!$D:$D, MATCH(AG$5&amp;"-"&amp;$A153,Gantt!$B:$B,0),1),"")</f>
        <v/>
      </c>
      <c r="AF153" s="47"/>
      <c r="AG153" s="71" t="str">
        <f>IFERROR("End Date: "&amp;TEXT(INDEX(Gantt!$J:$J, MATCH(AG$5&amp;"-"&amp;$A153,Gantt!$B:$B,0),1),IF(DateFmt="EU","dd/mm/yyyy","mm/dd/yyyy")),"")</f>
        <v/>
      </c>
      <c r="AH153" s="66" t="str">
        <f t="array" ref="AH153">IFERROR(INDEX(Gantt!$C:$C, MATCH(AK$5&amp;"-"&amp;$A153,Gantt!$B:$B,0),1),"")</f>
        <v/>
      </c>
      <c r="AI153" s="67" t="str">
        <f t="array" ref="AI153">IFERROR(INDEX(Gantt!$D:$D, MATCH(AK$5&amp;"-"&amp;$A153,Gantt!$B:$B,0),1),"")</f>
        <v/>
      </c>
      <c r="AJ153" s="47"/>
      <c r="AK153" s="71" t="str">
        <f>IFERROR("End Date: "&amp;TEXT(INDEX(Gantt!$J:$J, MATCH(AK$5&amp;"-"&amp;$A153,Gantt!$B:$B,0),1),IF(DateFmt="EU","dd/mm/yyyy","mm/dd/yyyy")),"")</f>
        <v/>
      </c>
    </row>
    <row r="154" spans="1:37" ht="22.5" customHeight="1" x14ac:dyDescent="0.15">
      <c r="A154" s="65">
        <f t="shared" si="0"/>
        <v>38</v>
      </c>
      <c r="B154" s="66" t="str">
        <f t="array" ref="B154">IFERROR(INDEX(Gantt!$C:$C, MATCH(E$5&amp;"-"&amp;$A154,Gantt!$B:$B,0),1),"")</f>
        <v/>
      </c>
      <c r="C154" s="67" t="str">
        <f t="array" ref="C154">IFERROR(INDEX(Gantt!$D:$D, MATCH(E$5&amp;"-"&amp;$A154,Gantt!$B:$B,0),1),"")</f>
        <v/>
      </c>
      <c r="D154" s="47"/>
      <c r="E154" s="68" t="str">
        <f t="array" ref="E154">IFERROR(INDEX(Gantt!$H:$H, MATCH(E$5&amp;"-"&amp;$A154,Gantt!$B:$B,0),1),"")</f>
        <v/>
      </c>
      <c r="F154" s="66" t="str">
        <f t="array" ref="F154">IFERROR(INDEX(Gantt!$C:$C, MATCH(I$5&amp;"-"&amp;$A154,Gantt!$B:$B,0),1),"")</f>
        <v/>
      </c>
      <c r="G154" s="67" t="str">
        <f t="array" ref="G154">IFERROR(INDEX(Gantt!$D:$D, MATCH(I$5&amp;"-"&amp;$A154,Gantt!$B:$B,0),1),"")</f>
        <v/>
      </c>
      <c r="H154" s="47"/>
      <c r="I154" s="68" t="str">
        <f t="array" ref="I154">IFERROR(INDEX(Gantt!$H:$H, MATCH(I$5&amp;"-"&amp;$A154,Gantt!$B:$B,0),1),"")</f>
        <v/>
      </c>
      <c r="J154" s="66" t="str">
        <f t="array" ref="J154">IFERROR(INDEX(Gantt!$C:$C, MATCH(M$5&amp;"-"&amp;$A154,Gantt!$B:$B,0),1),"")</f>
        <v/>
      </c>
      <c r="K154" s="67" t="str">
        <f t="array" ref="K154">IFERROR(INDEX(Gantt!$D:$D, MATCH(M$5&amp;"-"&amp;$A154,Gantt!$B:$B,0),1),"")</f>
        <v/>
      </c>
      <c r="L154" s="47"/>
      <c r="M154" s="68" t="str">
        <f t="array" ref="M154">IFERROR(INDEX(Gantt!$H:$H, MATCH(M$5&amp;"-"&amp;$A154,Gantt!$B:$B,0),1),"")</f>
        <v/>
      </c>
      <c r="N154" s="66" t="str">
        <f t="array" ref="N154">IFERROR(INDEX(Gantt!$C:$C, MATCH(Q$5&amp;"-"&amp;$A154,Gantt!$B:$B,0),1),"")</f>
        <v/>
      </c>
      <c r="O154" s="67" t="str">
        <f t="array" ref="O154">IFERROR(INDEX(Gantt!$D:$D, MATCH(Q$5&amp;"-"&amp;$A154,Gantt!$B:$B,0),1),"")</f>
        <v/>
      </c>
      <c r="P154" s="47"/>
      <c r="Q154" s="68" t="str">
        <f t="array" ref="Q154">IFERROR(INDEX(Gantt!$H:$H, MATCH(Q$5&amp;"-"&amp;$A154,Gantt!$B:$B,0),1),"")</f>
        <v/>
      </c>
      <c r="R154" s="66" t="str">
        <f t="array" ref="R154">IFERROR(INDEX(Gantt!$C:$C, MATCH(U$5&amp;"-"&amp;$A154,Gantt!$B:$B,0),1),"")</f>
        <v/>
      </c>
      <c r="S154" s="67" t="str">
        <f t="array" ref="S154">IFERROR(INDEX(Gantt!$D:$D, MATCH(U$5&amp;"-"&amp;$A154,Gantt!$B:$B,0),1),"")</f>
        <v/>
      </c>
      <c r="T154" s="47"/>
      <c r="U154" s="68" t="str">
        <f t="array" ref="U154">IFERROR(INDEX(Gantt!$H:$H, MATCH(U$5&amp;"-"&amp;$A154,Gantt!$B:$B,0),1),"")</f>
        <v/>
      </c>
      <c r="V154" s="66" t="str">
        <f t="array" ref="V154">IFERROR(INDEX(Gantt!$C:$C, MATCH(Y$5&amp;"-"&amp;$A154,Gantt!$B:$B,0),1),"")</f>
        <v/>
      </c>
      <c r="W154" s="67" t="str">
        <f t="array" ref="W154">IFERROR(INDEX(Gantt!$D:$D, MATCH(Y$5&amp;"-"&amp;$A154,Gantt!$B:$B,0),1),"")</f>
        <v/>
      </c>
      <c r="X154" s="47"/>
      <c r="Y154" s="68" t="str">
        <f t="array" ref="Y154">IFERROR(INDEX(Gantt!$H:$H, MATCH(Y$5&amp;"-"&amp;$A154,Gantt!$B:$B,0),1),"")</f>
        <v/>
      </c>
      <c r="Z154" s="66" t="str">
        <f t="array" ref="Z154">IFERROR(INDEX(Gantt!$C:$C, MATCH(AC$5&amp;"-"&amp;$A154,Gantt!$B:$B,0),1),"")</f>
        <v/>
      </c>
      <c r="AA154" s="67" t="str">
        <f t="array" ref="AA154">IFERROR(INDEX(Gantt!$D:$D, MATCH(AC$5&amp;"-"&amp;$A154,Gantt!$B:$B,0),1),"")</f>
        <v/>
      </c>
      <c r="AB154" s="47"/>
      <c r="AC154" s="68" t="str">
        <f t="array" ref="AC154">IFERROR(INDEX(Gantt!$H:$H, MATCH(AC$5&amp;"-"&amp;$A154,Gantt!$B:$B,0),1),"")</f>
        <v/>
      </c>
      <c r="AD154" s="66" t="str">
        <f t="array" ref="AD154">IFERROR(INDEX(Gantt!$C:$C, MATCH(AG$5&amp;"-"&amp;$A154,Gantt!$B:$B,0),1),"")</f>
        <v/>
      </c>
      <c r="AE154" s="67" t="str">
        <f t="array" ref="AE154">IFERROR(INDEX(Gantt!$D:$D, MATCH(AG$5&amp;"-"&amp;$A154,Gantt!$B:$B,0),1),"")</f>
        <v/>
      </c>
      <c r="AF154" s="47"/>
      <c r="AG154" s="68" t="str">
        <f t="array" ref="AG154">IFERROR(INDEX(Gantt!$H:$H, MATCH(AG$5&amp;"-"&amp;$A154,Gantt!$B:$B,0),1),"")</f>
        <v/>
      </c>
      <c r="AH154" s="66" t="str">
        <f t="array" ref="AH154">IFERROR(INDEX(Gantt!$C:$C, MATCH(AK$5&amp;"-"&amp;$A154,Gantt!$B:$B,0),1),"")</f>
        <v/>
      </c>
      <c r="AI154" s="67" t="str">
        <f t="array" ref="AI154">IFERROR(INDEX(Gantt!$D:$D, MATCH(AK$5&amp;"-"&amp;$A154,Gantt!$B:$B,0),1),"")</f>
        <v/>
      </c>
      <c r="AJ154" s="47"/>
      <c r="AK154" s="68" t="str">
        <f t="array" ref="AK154">IFERROR(INDEX(Gantt!$H:$H, MATCH(AK$5&amp;"-"&amp;$A154,Gantt!$B:$B,0),1),"")</f>
        <v/>
      </c>
    </row>
    <row r="155" spans="1:37" ht="22.5" customHeight="1" x14ac:dyDescent="0.15">
      <c r="A155" s="46">
        <f t="shared" si="0"/>
        <v>38</v>
      </c>
      <c r="B155" s="66" t="str">
        <f t="array" ref="B155">IFERROR(INDEX(Gantt!$C:$C, MATCH(E$5&amp;"-"&amp;$A155,Gantt!$B:$B,0),1),"")</f>
        <v/>
      </c>
      <c r="C155" s="67" t="str">
        <f t="array" ref="C155">IFERROR(INDEX(Gantt!$D:$D, MATCH(E$5&amp;"-"&amp;$A155,Gantt!$B:$B,0),1),"")</f>
        <v/>
      </c>
      <c r="D155" s="47"/>
      <c r="E155" s="69" t="str">
        <f>IFERROR(INDEX(Gantt!$L:$L, MATCH(E$5&amp;"-"&amp;$A155,Gantt!$B:$B,0),1),"")</f>
        <v/>
      </c>
      <c r="F155" s="66" t="str">
        <f t="array" ref="F155">IFERROR(INDEX(Gantt!$C:$C, MATCH(I$5&amp;"-"&amp;$A155,Gantt!$B:$B,0),1),"")</f>
        <v/>
      </c>
      <c r="G155" s="67" t="str">
        <f t="array" ref="G155">IFERROR(INDEX(Gantt!$D:$D, MATCH(I$5&amp;"-"&amp;$A155,Gantt!$B:$B,0),1),"")</f>
        <v/>
      </c>
      <c r="H155" s="47"/>
      <c r="I155" s="69" t="str">
        <f>IFERROR(INDEX(Gantt!$L:$L, MATCH(I$5&amp;"-"&amp;$A155,Gantt!$B:$B,0),1),"")</f>
        <v/>
      </c>
      <c r="J155" s="66" t="str">
        <f t="array" ref="J155">IFERROR(INDEX(Gantt!$C:$C, MATCH(M$5&amp;"-"&amp;$A155,Gantt!$B:$B,0),1),"")</f>
        <v/>
      </c>
      <c r="K155" s="67" t="str">
        <f t="array" ref="K155">IFERROR(INDEX(Gantt!$D:$D, MATCH(M$5&amp;"-"&amp;$A155,Gantt!$B:$B,0),1),"")</f>
        <v/>
      </c>
      <c r="L155" s="47"/>
      <c r="M155" s="69" t="str">
        <f>IFERROR(INDEX(Gantt!$L:$L, MATCH(M$5&amp;"-"&amp;$A155,Gantt!$B:$B,0),1),"")</f>
        <v/>
      </c>
      <c r="N155" s="66" t="str">
        <f t="array" ref="N155">IFERROR(INDEX(Gantt!$C:$C, MATCH(Q$5&amp;"-"&amp;$A155,Gantt!$B:$B,0),1),"")</f>
        <v/>
      </c>
      <c r="O155" s="67" t="str">
        <f t="array" ref="O155">IFERROR(INDEX(Gantt!$D:$D, MATCH(Q$5&amp;"-"&amp;$A155,Gantt!$B:$B,0),1),"")</f>
        <v/>
      </c>
      <c r="P155" s="47"/>
      <c r="Q155" s="69" t="str">
        <f>IFERROR(INDEX(Gantt!$L:$L, MATCH(Q$5&amp;"-"&amp;$A155,Gantt!$B:$B,0),1),"")</f>
        <v/>
      </c>
      <c r="R155" s="66" t="str">
        <f t="array" ref="R155">IFERROR(INDEX(Gantt!$C:$C, MATCH(U$5&amp;"-"&amp;$A155,Gantt!$B:$B,0),1),"")</f>
        <v/>
      </c>
      <c r="S155" s="67" t="str">
        <f t="array" ref="S155">IFERROR(INDEX(Gantt!$D:$D, MATCH(U$5&amp;"-"&amp;$A155,Gantt!$B:$B,0),1),"")</f>
        <v/>
      </c>
      <c r="T155" s="47"/>
      <c r="U155" s="69" t="str">
        <f>IFERROR(INDEX(Gantt!$L:$L, MATCH(U$5&amp;"-"&amp;$A155,Gantt!$B:$B,0),1),"")</f>
        <v/>
      </c>
      <c r="V155" s="66" t="str">
        <f t="array" ref="V155">IFERROR(INDEX(Gantt!$C:$C, MATCH(Y$5&amp;"-"&amp;$A155,Gantt!$B:$B,0),1),"")</f>
        <v/>
      </c>
      <c r="W155" s="67" t="str">
        <f t="array" ref="W155">IFERROR(INDEX(Gantt!$D:$D, MATCH(Y$5&amp;"-"&amp;$A155,Gantt!$B:$B,0),1),"")</f>
        <v/>
      </c>
      <c r="X155" s="47"/>
      <c r="Y155" s="69" t="str">
        <f>IFERROR(INDEX(Gantt!$L:$L, MATCH(Y$5&amp;"-"&amp;$A155,Gantt!$B:$B,0),1),"")</f>
        <v/>
      </c>
      <c r="Z155" s="66" t="str">
        <f t="array" ref="Z155">IFERROR(INDEX(Gantt!$C:$C, MATCH(AC$5&amp;"-"&amp;$A155,Gantt!$B:$B,0),1),"")</f>
        <v/>
      </c>
      <c r="AA155" s="67" t="str">
        <f t="array" ref="AA155">IFERROR(INDEX(Gantt!$D:$D, MATCH(AC$5&amp;"-"&amp;$A155,Gantt!$B:$B,0),1),"")</f>
        <v/>
      </c>
      <c r="AB155" s="47"/>
      <c r="AC155" s="69" t="str">
        <f>IFERROR(INDEX(Gantt!$L:$L, MATCH(AC$5&amp;"-"&amp;$A155,Gantt!$B:$B,0),1),"")</f>
        <v/>
      </c>
      <c r="AD155" s="66" t="str">
        <f t="array" ref="AD155">IFERROR(INDEX(Gantt!$C:$C, MATCH(AG$5&amp;"-"&amp;$A155,Gantt!$B:$B,0),1),"")</f>
        <v/>
      </c>
      <c r="AE155" s="67" t="str">
        <f t="array" ref="AE155">IFERROR(INDEX(Gantt!$D:$D, MATCH(AG$5&amp;"-"&amp;$A155,Gantt!$B:$B,0),1),"")</f>
        <v/>
      </c>
      <c r="AF155" s="47"/>
      <c r="AG155" s="69" t="str">
        <f>IFERROR(INDEX(Gantt!$L:$L, MATCH(AG$5&amp;"-"&amp;$A155,Gantt!$B:$B,0),1),"")</f>
        <v/>
      </c>
      <c r="AH155" s="66" t="str">
        <f t="array" ref="AH155">IFERROR(INDEX(Gantt!$C:$C, MATCH(AK$5&amp;"-"&amp;$A155,Gantt!$B:$B,0),1),"")</f>
        <v/>
      </c>
      <c r="AI155" s="67" t="str">
        <f t="array" ref="AI155">IFERROR(INDEX(Gantt!$D:$D, MATCH(AK$5&amp;"-"&amp;$A155,Gantt!$B:$B,0),1),"")</f>
        <v/>
      </c>
      <c r="AJ155" s="47"/>
      <c r="AK155" s="69" t="str">
        <f>IFERROR(INDEX(Gantt!$L:$L, MATCH(AK$5&amp;"-"&amp;$A155,Gantt!$B:$B,0),1),"")</f>
        <v/>
      </c>
    </row>
    <row r="156" spans="1:37" ht="22.5" customHeight="1" x14ac:dyDescent="0.15">
      <c r="A156" s="46">
        <f t="shared" si="0"/>
        <v>38</v>
      </c>
      <c r="B156" s="66" t="str">
        <f t="array" ref="B156">IFERROR(INDEX(Gantt!$C:$C, MATCH(E$5&amp;"-"&amp;$A156,Gantt!$B:$B,0),1),"")</f>
        <v/>
      </c>
      <c r="C156" s="67" t="str">
        <f t="array" ref="C156">IFERROR(INDEX(Gantt!$D:$D, MATCH(E$5&amp;"-"&amp;$A156,Gantt!$B:$B,0),1),"")</f>
        <v/>
      </c>
      <c r="D156" s="47"/>
      <c r="E156" s="70" t="str">
        <f>IFERROR("Start Date: "&amp;TEXT(INDEX(Gantt!$I:$I, MATCH(E$5&amp;"-"&amp;$A156,Gantt!$B:$B,0),1),IF(DateFmt="EU","dd/mm/yyyy","mm/dd/yyyy")),"")</f>
        <v/>
      </c>
      <c r="F156" s="66" t="str">
        <f t="array" ref="F156">IFERROR(INDEX(Gantt!$C:$C, MATCH(I$5&amp;"-"&amp;$A156,Gantt!$B:$B,0),1),"")</f>
        <v/>
      </c>
      <c r="G156" s="67" t="str">
        <f t="array" ref="G156">IFERROR(INDEX(Gantt!$D:$D, MATCH(I$5&amp;"-"&amp;$A156,Gantt!$B:$B,0),1),"")</f>
        <v/>
      </c>
      <c r="H156" s="47"/>
      <c r="I156" s="70" t="str">
        <f>IFERROR("Start Date: "&amp;TEXT(INDEX(Gantt!$I:$I, MATCH(I$5&amp;"-"&amp;$A156,Gantt!$B:$B,0),1),IF(DateFmt="EU","dd/mm/yyyy","mm/dd/yyyy")),"")</f>
        <v/>
      </c>
      <c r="J156" s="66" t="str">
        <f t="array" ref="J156">IFERROR(INDEX(Gantt!$C:$C, MATCH(M$5&amp;"-"&amp;$A156,Gantt!$B:$B,0),1),"")</f>
        <v/>
      </c>
      <c r="K156" s="67" t="str">
        <f t="array" ref="K156">IFERROR(INDEX(Gantt!$D:$D, MATCH(M$5&amp;"-"&amp;$A156,Gantt!$B:$B,0),1),"")</f>
        <v/>
      </c>
      <c r="L156" s="47"/>
      <c r="M156" s="70" t="str">
        <f>IFERROR("Start Date: "&amp;TEXT(INDEX(Gantt!$I:$I, MATCH(M$5&amp;"-"&amp;$A156,Gantt!$B:$B,0),1),IF(DateFmt="EU","dd/mm/yyyy","mm/dd/yyyy")),"")</f>
        <v/>
      </c>
      <c r="N156" s="66" t="str">
        <f t="array" ref="N156">IFERROR(INDEX(Gantt!$C:$C, MATCH(Q$5&amp;"-"&amp;$A156,Gantt!$B:$B,0),1),"")</f>
        <v/>
      </c>
      <c r="O156" s="67" t="str">
        <f t="array" ref="O156">IFERROR(INDEX(Gantt!$D:$D, MATCH(Q$5&amp;"-"&amp;$A156,Gantt!$B:$B,0),1),"")</f>
        <v/>
      </c>
      <c r="P156" s="47"/>
      <c r="Q156" s="70" t="str">
        <f>IFERROR("Start Date: "&amp;TEXT(INDEX(Gantt!$I:$I, MATCH(Q$5&amp;"-"&amp;$A156,Gantt!$B:$B,0),1),IF(DateFmt="EU","dd/mm/yyyy","mm/dd/yyyy")),"")</f>
        <v/>
      </c>
      <c r="R156" s="66" t="str">
        <f t="array" ref="R156">IFERROR(INDEX(Gantt!$C:$C, MATCH(U$5&amp;"-"&amp;$A156,Gantt!$B:$B,0),1),"")</f>
        <v/>
      </c>
      <c r="S156" s="67" t="str">
        <f t="array" ref="S156">IFERROR(INDEX(Gantt!$D:$D, MATCH(U$5&amp;"-"&amp;$A156,Gantt!$B:$B,0),1),"")</f>
        <v/>
      </c>
      <c r="T156" s="47"/>
      <c r="U156" s="70" t="str">
        <f>IFERROR("Start Date: "&amp;TEXT(INDEX(Gantt!$I:$I, MATCH(U$5&amp;"-"&amp;$A156,Gantt!$B:$B,0),1),IF(DateFmt="EU","dd/mm/yyyy","mm/dd/yyyy")),"")</f>
        <v/>
      </c>
      <c r="V156" s="66" t="str">
        <f t="array" ref="V156">IFERROR(INDEX(Gantt!$C:$C, MATCH(Y$5&amp;"-"&amp;$A156,Gantt!$B:$B,0),1),"")</f>
        <v/>
      </c>
      <c r="W156" s="67" t="str">
        <f t="array" ref="W156">IFERROR(INDEX(Gantt!$D:$D, MATCH(Y$5&amp;"-"&amp;$A156,Gantt!$B:$B,0),1),"")</f>
        <v/>
      </c>
      <c r="X156" s="47"/>
      <c r="Y156" s="70" t="str">
        <f>IFERROR("Start Date: "&amp;TEXT(INDEX(Gantt!$I:$I, MATCH(Y$5&amp;"-"&amp;$A156,Gantt!$B:$B,0),1),IF(DateFmt="EU","dd/mm/yyyy","mm/dd/yyyy")),"")</f>
        <v/>
      </c>
      <c r="Z156" s="66" t="str">
        <f t="array" ref="Z156">IFERROR(INDEX(Gantt!$C:$C, MATCH(AC$5&amp;"-"&amp;$A156,Gantt!$B:$B,0),1),"")</f>
        <v/>
      </c>
      <c r="AA156" s="67" t="str">
        <f t="array" ref="AA156">IFERROR(INDEX(Gantt!$D:$D, MATCH(AC$5&amp;"-"&amp;$A156,Gantt!$B:$B,0),1),"")</f>
        <v/>
      </c>
      <c r="AB156" s="47"/>
      <c r="AC156" s="70" t="str">
        <f>IFERROR("Start Date: "&amp;TEXT(INDEX(Gantt!$I:$I, MATCH(AC$5&amp;"-"&amp;$A156,Gantt!$B:$B,0),1),IF(DateFmt="EU","dd/mm/yyyy","mm/dd/yyyy")),"")</f>
        <v/>
      </c>
      <c r="AD156" s="66" t="str">
        <f t="array" ref="AD156">IFERROR(INDEX(Gantt!$C:$C, MATCH(AG$5&amp;"-"&amp;$A156,Gantt!$B:$B,0),1),"")</f>
        <v/>
      </c>
      <c r="AE156" s="67" t="str">
        <f t="array" ref="AE156">IFERROR(INDEX(Gantt!$D:$D, MATCH(AG$5&amp;"-"&amp;$A156,Gantt!$B:$B,0),1),"")</f>
        <v/>
      </c>
      <c r="AF156" s="47"/>
      <c r="AG156" s="70" t="str">
        <f>IFERROR("Start Date: "&amp;TEXT(INDEX(Gantt!$I:$I, MATCH(AG$5&amp;"-"&amp;$A156,Gantt!$B:$B,0),1),IF(DateFmt="EU","dd/mm/yyyy","mm/dd/yyyy")),"")</f>
        <v/>
      </c>
      <c r="AH156" s="66" t="str">
        <f t="array" ref="AH156">IFERROR(INDEX(Gantt!$C:$C, MATCH(AK$5&amp;"-"&amp;$A156,Gantt!$B:$B,0),1),"")</f>
        <v/>
      </c>
      <c r="AI156" s="67" t="str">
        <f t="array" ref="AI156">IFERROR(INDEX(Gantt!$D:$D, MATCH(AK$5&amp;"-"&amp;$A156,Gantt!$B:$B,0),1),"")</f>
        <v/>
      </c>
      <c r="AJ156" s="47"/>
      <c r="AK156" s="70" t="str">
        <f>IFERROR("Start Date: "&amp;TEXT(INDEX(Gantt!$I:$I, MATCH(AK$5&amp;"-"&amp;$A156,Gantt!$B:$B,0),1),IF(DateFmt="EU","dd/mm/yyyy","mm/dd/yyyy")),"")</f>
        <v/>
      </c>
    </row>
    <row r="157" spans="1:37" ht="22.5" customHeight="1" x14ac:dyDescent="0.15">
      <c r="A157" s="46">
        <f t="shared" si="0"/>
        <v>38</v>
      </c>
      <c r="B157" s="66" t="str">
        <f t="array" ref="B157">IFERROR(INDEX(Gantt!$C:$C, MATCH(E$5&amp;"-"&amp;$A157,Gantt!$B:$B,0),1),"")</f>
        <v/>
      </c>
      <c r="C157" s="67" t="str">
        <f t="array" ref="C157">IFERROR(INDEX(Gantt!$D:$D, MATCH(E$5&amp;"-"&amp;$A157,Gantt!$B:$B,0),1),"")</f>
        <v/>
      </c>
      <c r="D157" s="47"/>
      <c r="E157" s="71" t="str">
        <f>IFERROR("End Date: "&amp;TEXT(INDEX(Gantt!$J:$J, MATCH(E$5&amp;"-"&amp;$A157,Gantt!$B:$B,0),1),IF(DateFmt="EU","dd/mm/yyyy","mm/dd/yyyy")),"")</f>
        <v/>
      </c>
      <c r="F157" s="66" t="str">
        <f t="array" ref="F157">IFERROR(INDEX(Gantt!$C:$C, MATCH(I$5&amp;"-"&amp;$A157,Gantt!$B:$B,0),1),"")</f>
        <v/>
      </c>
      <c r="G157" s="67" t="str">
        <f t="array" ref="G157">IFERROR(INDEX(Gantt!$D:$D, MATCH(I$5&amp;"-"&amp;$A157,Gantt!$B:$B,0),1),"")</f>
        <v/>
      </c>
      <c r="H157" s="47"/>
      <c r="I157" s="71" t="str">
        <f>IFERROR("End Date: "&amp;TEXT(INDEX(Gantt!$J:$J, MATCH(I$5&amp;"-"&amp;$A157,Gantt!$B:$B,0),1),IF(DateFmt="EU","dd/mm/yyyy","mm/dd/yyyy")),"")</f>
        <v/>
      </c>
      <c r="J157" s="66" t="str">
        <f t="array" ref="J157">IFERROR(INDEX(Gantt!$C:$C, MATCH(M$5&amp;"-"&amp;$A157,Gantt!$B:$B,0),1),"")</f>
        <v/>
      </c>
      <c r="K157" s="67" t="str">
        <f t="array" ref="K157">IFERROR(INDEX(Gantt!$D:$D, MATCH(M$5&amp;"-"&amp;$A157,Gantt!$B:$B,0),1),"")</f>
        <v/>
      </c>
      <c r="L157" s="47"/>
      <c r="M157" s="71" t="str">
        <f>IFERROR("End Date: "&amp;TEXT(INDEX(Gantt!$J:$J, MATCH(M$5&amp;"-"&amp;$A157,Gantt!$B:$B,0),1),IF(DateFmt="EU","dd/mm/yyyy","mm/dd/yyyy")),"")</f>
        <v/>
      </c>
      <c r="N157" s="66" t="str">
        <f t="array" ref="N157">IFERROR(INDEX(Gantt!$C:$C, MATCH(Q$5&amp;"-"&amp;$A157,Gantt!$B:$B,0),1),"")</f>
        <v/>
      </c>
      <c r="O157" s="67" t="str">
        <f t="array" ref="O157">IFERROR(INDEX(Gantt!$D:$D, MATCH(Q$5&amp;"-"&amp;$A157,Gantt!$B:$B,0),1),"")</f>
        <v/>
      </c>
      <c r="P157" s="47"/>
      <c r="Q157" s="71" t="str">
        <f>IFERROR("End Date: "&amp;TEXT(INDEX(Gantt!$J:$J, MATCH(Q$5&amp;"-"&amp;$A157,Gantt!$B:$B,0),1),IF(DateFmt="EU","dd/mm/yyyy","mm/dd/yyyy")),"")</f>
        <v/>
      </c>
      <c r="R157" s="66" t="str">
        <f t="array" ref="R157">IFERROR(INDEX(Gantt!$C:$C, MATCH(U$5&amp;"-"&amp;$A157,Gantt!$B:$B,0),1),"")</f>
        <v/>
      </c>
      <c r="S157" s="67" t="str">
        <f t="array" ref="S157">IFERROR(INDEX(Gantt!$D:$D, MATCH(U$5&amp;"-"&amp;$A157,Gantt!$B:$B,0),1),"")</f>
        <v/>
      </c>
      <c r="T157" s="47"/>
      <c r="U157" s="71" t="str">
        <f>IFERROR("End Date: "&amp;TEXT(INDEX(Gantt!$J:$J, MATCH(U$5&amp;"-"&amp;$A157,Gantt!$B:$B,0),1),IF(DateFmt="EU","dd/mm/yyyy","mm/dd/yyyy")),"")</f>
        <v/>
      </c>
      <c r="V157" s="66" t="str">
        <f t="array" ref="V157">IFERROR(INDEX(Gantt!$C:$C, MATCH(Y$5&amp;"-"&amp;$A157,Gantt!$B:$B,0),1),"")</f>
        <v/>
      </c>
      <c r="W157" s="67" t="str">
        <f t="array" ref="W157">IFERROR(INDEX(Gantt!$D:$D, MATCH(Y$5&amp;"-"&amp;$A157,Gantt!$B:$B,0),1),"")</f>
        <v/>
      </c>
      <c r="X157" s="47"/>
      <c r="Y157" s="71" t="str">
        <f>IFERROR("End Date: "&amp;TEXT(INDEX(Gantt!$J:$J, MATCH(Y$5&amp;"-"&amp;$A157,Gantt!$B:$B,0),1),IF(DateFmt="EU","dd/mm/yyyy","mm/dd/yyyy")),"")</f>
        <v/>
      </c>
      <c r="Z157" s="66" t="str">
        <f t="array" ref="Z157">IFERROR(INDEX(Gantt!$C:$C, MATCH(AC$5&amp;"-"&amp;$A157,Gantt!$B:$B,0),1),"")</f>
        <v/>
      </c>
      <c r="AA157" s="67" t="str">
        <f t="array" ref="AA157">IFERROR(INDEX(Gantt!$D:$D, MATCH(AC$5&amp;"-"&amp;$A157,Gantt!$B:$B,0),1),"")</f>
        <v/>
      </c>
      <c r="AB157" s="47"/>
      <c r="AC157" s="71" t="str">
        <f>IFERROR("End Date: "&amp;TEXT(INDEX(Gantt!$J:$J, MATCH(AC$5&amp;"-"&amp;$A157,Gantt!$B:$B,0),1),IF(DateFmt="EU","dd/mm/yyyy","mm/dd/yyyy")),"")</f>
        <v/>
      </c>
      <c r="AD157" s="66" t="str">
        <f t="array" ref="AD157">IFERROR(INDEX(Gantt!$C:$C, MATCH(AG$5&amp;"-"&amp;$A157,Gantt!$B:$B,0),1),"")</f>
        <v/>
      </c>
      <c r="AE157" s="67" t="str">
        <f t="array" ref="AE157">IFERROR(INDEX(Gantt!$D:$D, MATCH(AG$5&amp;"-"&amp;$A157,Gantt!$B:$B,0),1),"")</f>
        <v/>
      </c>
      <c r="AF157" s="47"/>
      <c r="AG157" s="71" t="str">
        <f>IFERROR("End Date: "&amp;TEXT(INDEX(Gantt!$J:$J, MATCH(AG$5&amp;"-"&amp;$A157,Gantt!$B:$B,0),1),IF(DateFmt="EU","dd/mm/yyyy","mm/dd/yyyy")),"")</f>
        <v/>
      </c>
      <c r="AH157" s="66" t="str">
        <f t="array" ref="AH157">IFERROR(INDEX(Gantt!$C:$C, MATCH(AK$5&amp;"-"&amp;$A157,Gantt!$B:$B,0),1),"")</f>
        <v/>
      </c>
      <c r="AI157" s="67" t="str">
        <f t="array" ref="AI157">IFERROR(INDEX(Gantt!$D:$D, MATCH(AK$5&amp;"-"&amp;$A157,Gantt!$B:$B,0),1),"")</f>
        <v/>
      </c>
      <c r="AJ157" s="47"/>
      <c r="AK157" s="71" t="str">
        <f>IFERROR("End Date: "&amp;TEXT(INDEX(Gantt!$J:$J, MATCH(AK$5&amp;"-"&amp;$A157,Gantt!$B:$B,0),1),IF(DateFmt="EU","dd/mm/yyyy","mm/dd/yyyy")),"")</f>
        <v/>
      </c>
    </row>
    <row r="158" spans="1:37" ht="22.5" customHeight="1" x14ac:dyDescent="0.15">
      <c r="A158" s="65">
        <f t="shared" si="0"/>
        <v>39</v>
      </c>
      <c r="B158" s="66" t="str">
        <f t="array" ref="B158">IFERROR(INDEX(Gantt!$C:$C, MATCH(E$5&amp;"-"&amp;$A158,Gantt!$B:$B,0),1),"")</f>
        <v/>
      </c>
      <c r="C158" s="67" t="str">
        <f t="array" ref="C158">IFERROR(INDEX(Gantt!$D:$D, MATCH(E$5&amp;"-"&amp;$A158,Gantt!$B:$B,0),1),"")</f>
        <v/>
      </c>
      <c r="D158" s="47"/>
      <c r="E158" s="68" t="str">
        <f t="array" ref="E158">IFERROR(INDEX(Gantt!$H:$H, MATCH(E$5&amp;"-"&amp;$A158,Gantt!$B:$B,0),1),"")</f>
        <v/>
      </c>
      <c r="F158" s="66" t="str">
        <f t="array" ref="F158">IFERROR(INDEX(Gantt!$C:$C, MATCH(I$5&amp;"-"&amp;$A158,Gantt!$B:$B,0),1),"")</f>
        <v/>
      </c>
      <c r="G158" s="67" t="str">
        <f t="array" ref="G158">IFERROR(INDEX(Gantt!$D:$D, MATCH(I$5&amp;"-"&amp;$A158,Gantt!$B:$B,0),1),"")</f>
        <v/>
      </c>
      <c r="H158" s="47"/>
      <c r="I158" s="68" t="str">
        <f t="array" ref="I158">IFERROR(INDEX(Gantt!$H:$H, MATCH(I$5&amp;"-"&amp;$A158,Gantt!$B:$B,0),1),"")</f>
        <v/>
      </c>
      <c r="J158" s="66" t="str">
        <f t="array" ref="J158">IFERROR(INDEX(Gantt!$C:$C, MATCH(M$5&amp;"-"&amp;$A158,Gantt!$B:$B,0),1),"")</f>
        <v/>
      </c>
      <c r="K158" s="67" t="str">
        <f t="array" ref="K158">IFERROR(INDEX(Gantt!$D:$D, MATCH(M$5&amp;"-"&amp;$A158,Gantt!$B:$B,0),1),"")</f>
        <v/>
      </c>
      <c r="L158" s="47"/>
      <c r="M158" s="68" t="str">
        <f t="array" ref="M158">IFERROR(INDEX(Gantt!$H:$H, MATCH(M$5&amp;"-"&amp;$A158,Gantt!$B:$B,0),1),"")</f>
        <v/>
      </c>
      <c r="N158" s="66" t="str">
        <f t="array" ref="N158">IFERROR(INDEX(Gantt!$C:$C, MATCH(Q$5&amp;"-"&amp;$A158,Gantt!$B:$B,0),1),"")</f>
        <v/>
      </c>
      <c r="O158" s="67" t="str">
        <f t="array" ref="O158">IFERROR(INDEX(Gantt!$D:$D, MATCH(Q$5&amp;"-"&amp;$A158,Gantt!$B:$B,0),1),"")</f>
        <v/>
      </c>
      <c r="P158" s="47"/>
      <c r="Q158" s="68" t="str">
        <f t="array" ref="Q158">IFERROR(INDEX(Gantt!$H:$H, MATCH(Q$5&amp;"-"&amp;$A158,Gantt!$B:$B,0),1),"")</f>
        <v/>
      </c>
      <c r="R158" s="66" t="str">
        <f t="array" ref="R158">IFERROR(INDEX(Gantt!$C:$C, MATCH(U$5&amp;"-"&amp;$A158,Gantt!$B:$B,0),1),"")</f>
        <v/>
      </c>
      <c r="S158" s="67" t="str">
        <f t="array" ref="S158">IFERROR(INDEX(Gantt!$D:$D, MATCH(U$5&amp;"-"&amp;$A158,Gantt!$B:$B,0),1),"")</f>
        <v/>
      </c>
      <c r="T158" s="47"/>
      <c r="U158" s="68" t="str">
        <f t="array" ref="U158">IFERROR(INDEX(Gantt!$H:$H, MATCH(U$5&amp;"-"&amp;$A158,Gantt!$B:$B,0),1),"")</f>
        <v/>
      </c>
      <c r="V158" s="66" t="str">
        <f t="array" ref="V158">IFERROR(INDEX(Gantt!$C:$C, MATCH(Y$5&amp;"-"&amp;$A158,Gantt!$B:$B,0),1),"")</f>
        <v/>
      </c>
      <c r="W158" s="67" t="str">
        <f t="array" ref="W158">IFERROR(INDEX(Gantt!$D:$D, MATCH(Y$5&amp;"-"&amp;$A158,Gantt!$B:$B,0),1),"")</f>
        <v/>
      </c>
      <c r="X158" s="47"/>
      <c r="Y158" s="68" t="str">
        <f t="array" ref="Y158">IFERROR(INDEX(Gantt!$H:$H, MATCH(Y$5&amp;"-"&amp;$A158,Gantt!$B:$B,0),1),"")</f>
        <v/>
      </c>
      <c r="Z158" s="66" t="str">
        <f t="array" ref="Z158">IFERROR(INDEX(Gantt!$C:$C, MATCH(AC$5&amp;"-"&amp;$A158,Gantt!$B:$B,0),1),"")</f>
        <v/>
      </c>
      <c r="AA158" s="67" t="str">
        <f t="array" ref="AA158">IFERROR(INDEX(Gantt!$D:$D, MATCH(AC$5&amp;"-"&amp;$A158,Gantt!$B:$B,0),1),"")</f>
        <v/>
      </c>
      <c r="AB158" s="47"/>
      <c r="AC158" s="68" t="str">
        <f t="array" ref="AC158">IFERROR(INDEX(Gantt!$H:$H, MATCH(AC$5&amp;"-"&amp;$A158,Gantt!$B:$B,0),1),"")</f>
        <v/>
      </c>
      <c r="AD158" s="66" t="str">
        <f t="array" ref="AD158">IFERROR(INDEX(Gantt!$C:$C, MATCH(AG$5&amp;"-"&amp;$A158,Gantt!$B:$B,0),1),"")</f>
        <v/>
      </c>
      <c r="AE158" s="67" t="str">
        <f t="array" ref="AE158">IFERROR(INDEX(Gantt!$D:$D, MATCH(AG$5&amp;"-"&amp;$A158,Gantt!$B:$B,0),1),"")</f>
        <v/>
      </c>
      <c r="AF158" s="47"/>
      <c r="AG158" s="68" t="str">
        <f t="array" ref="AG158">IFERROR(INDEX(Gantt!$H:$H, MATCH(AG$5&amp;"-"&amp;$A158,Gantt!$B:$B,0),1),"")</f>
        <v/>
      </c>
      <c r="AH158" s="66" t="str">
        <f t="array" ref="AH158">IFERROR(INDEX(Gantt!$C:$C, MATCH(AK$5&amp;"-"&amp;$A158,Gantt!$B:$B,0),1),"")</f>
        <v/>
      </c>
      <c r="AI158" s="67" t="str">
        <f t="array" ref="AI158">IFERROR(INDEX(Gantt!$D:$D, MATCH(AK$5&amp;"-"&amp;$A158,Gantt!$B:$B,0),1),"")</f>
        <v/>
      </c>
      <c r="AJ158" s="47"/>
      <c r="AK158" s="68" t="str">
        <f t="array" ref="AK158">IFERROR(INDEX(Gantt!$H:$H, MATCH(AK$5&amp;"-"&amp;$A158,Gantt!$B:$B,0),1),"")</f>
        <v/>
      </c>
    </row>
    <row r="159" spans="1:37" ht="22.5" customHeight="1" x14ac:dyDescent="0.15">
      <c r="A159" s="46">
        <f t="shared" si="0"/>
        <v>39</v>
      </c>
      <c r="B159" s="66" t="str">
        <f t="array" ref="B159">IFERROR(INDEX(Gantt!$C:$C, MATCH(E$5&amp;"-"&amp;$A159,Gantt!$B:$B,0),1),"")</f>
        <v/>
      </c>
      <c r="C159" s="67" t="str">
        <f t="array" ref="C159">IFERROR(INDEX(Gantt!$D:$D, MATCH(E$5&amp;"-"&amp;$A159,Gantt!$B:$B,0),1),"")</f>
        <v/>
      </c>
      <c r="D159" s="47"/>
      <c r="E159" s="69" t="str">
        <f>IFERROR(INDEX(Gantt!$L:$L, MATCH(E$5&amp;"-"&amp;$A159,Gantt!$B:$B,0),1),"")</f>
        <v/>
      </c>
      <c r="F159" s="66" t="str">
        <f t="array" ref="F159">IFERROR(INDEX(Gantt!$C:$C, MATCH(I$5&amp;"-"&amp;$A159,Gantt!$B:$B,0),1),"")</f>
        <v/>
      </c>
      <c r="G159" s="67" t="str">
        <f t="array" ref="G159">IFERROR(INDEX(Gantt!$D:$D, MATCH(I$5&amp;"-"&amp;$A159,Gantt!$B:$B,0),1),"")</f>
        <v/>
      </c>
      <c r="H159" s="47"/>
      <c r="I159" s="69" t="str">
        <f>IFERROR(INDEX(Gantt!$L:$L, MATCH(I$5&amp;"-"&amp;$A159,Gantt!$B:$B,0),1),"")</f>
        <v/>
      </c>
      <c r="J159" s="66" t="str">
        <f t="array" ref="J159">IFERROR(INDEX(Gantt!$C:$C, MATCH(M$5&amp;"-"&amp;$A159,Gantt!$B:$B,0),1),"")</f>
        <v/>
      </c>
      <c r="K159" s="67" t="str">
        <f t="array" ref="K159">IFERROR(INDEX(Gantt!$D:$D, MATCH(M$5&amp;"-"&amp;$A159,Gantt!$B:$B,0),1),"")</f>
        <v/>
      </c>
      <c r="L159" s="47"/>
      <c r="M159" s="69" t="str">
        <f>IFERROR(INDEX(Gantt!$L:$L, MATCH(M$5&amp;"-"&amp;$A159,Gantt!$B:$B,0),1),"")</f>
        <v/>
      </c>
      <c r="N159" s="66" t="str">
        <f t="array" ref="N159">IFERROR(INDEX(Gantt!$C:$C, MATCH(Q$5&amp;"-"&amp;$A159,Gantt!$B:$B,0),1),"")</f>
        <v/>
      </c>
      <c r="O159" s="67" t="str">
        <f t="array" ref="O159">IFERROR(INDEX(Gantt!$D:$D, MATCH(Q$5&amp;"-"&amp;$A159,Gantt!$B:$B,0),1),"")</f>
        <v/>
      </c>
      <c r="P159" s="47"/>
      <c r="Q159" s="69" t="str">
        <f>IFERROR(INDEX(Gantt!$L:$L, MATCH(Q$5&amp;"-"&amp;$A159,Gantt!$B:$B,0),1),"")</f>
        <v/>
      </c>
      <c r="R159" s="66" t="str">
        <f t="array" ref="R159">IFERROR(INDEX(Gantt!$C:$C, MATCH(U$5&amp;"-"&amp;$A159,Gantt!$B:$B,0),1),"")</f>
        <v/>
      </c>
      <c r="S159" s="67" t="str">
        <f t="array" ref="S159">IFERROR(INDEX(Gantt!$D:$D, MATCH(U$5&amp;"-"&amp;$A159,Gantt!$B:$B,0),1),"")</f>
        <v/>
      </c>
      <c r="T159" s="47"/>
      <c r="U159" s="69" t="str">
        <f>IFERROR(INDEX(Gantt!$L:$L, MATCH(U$5&amp;"-"&amp;$A159,Gantt!$B:$B,0),1),"")</f>
        <v/>
      </c>
      <c r="V159" s="66" t="str">
        <f t="array" ref="V159">IFERROR(INDEX(Gantt!$C:$C, MATCH(Y$5&amp;"-"&amp;$A159,Gantt!$B:$B,0),1),"")</f>
        <v/>
      </c>
      <c r="W159" s="67" t="str">
        <f t="array" ref="W159">IFERROR(INDEX(Gantt!$D:$D, MATCH(Y$5&amp;"-"&amp;$A159,Gantt!$B:$B,0),1),"")</f>
        <v/>
      </c>
      <c r="X159" s="47"/>
      <c r="Y159" s="69" t="str">
        <f>IFERROR(INDEX(Gantt!$L:$L, MATCH(Y$5&amp;"-"&amp;$A159,Gantt!$B:$B,0),1),"")</f>
        <v/>
      </c>
      <c r="Z159" s="66" t="str">
        <f t="array" ref="Z159">IFERROR(INDEX(Gantt!$C:$C, MATCH(AC$5&amp;"-"&amp;$A159,Gantt!$B:$B,0),1),"")</f>
        <v/>
      </c>
      <c r="AA159" s="67" t="str">
        <f t="array" ref="AA159">IFERROR(INDEX(Gantt!$D:$D, MATCH(AC$5&amp;"-"&amp;$A159,Gantt!$B:$B,0),1),"")</f>
        <v/>
      </c>
      <c r="AB159" s="47"/>
      <c r="AC159" s="69" t="str">
        <f>IFERROR(INDEX(Gantt!$L:$L, MATCH(AC$5&amp;"-"&amp;$A159,Gantt!$B:$B,0),1),"")</f>
        <v/>
      </c>
      <c r="AD159" s="66" t="str">
        <f t="array" ref="AD159">IFERROR(INDEX(Gantt!$C:$C, MATCH(AG$5&amp;"-"&amp;$A159,Gantt!$B:$B,0),1),"")</f>
        <v/>
      </c>
      <c r="AE159" s="67" t="str">
        <f t="array" ref="AE159">IFERROR(INDEX(Gantt!$D:$D, MATCH(AG$5&amp;"-"&amp;$A159,Gantt!$B:$B,0),1),"")</f>
        <v/>
      </c>
      <c r="AF159" s="47"/>
      <c r="AG159" s="69" t="str">
        <f>IFERROR(INDEX(Gantt!$L:$L, MATCH(AG$5&amp;"-"&amp;$A159,Gantt!$B:$B,0),1),"")</f>
        <v/>
      </c>
      <c r="AH159" s="66" t="str">
        <f t="array" ref="AH159">IFERROR(INDEX(Gantt!$C:$C, MATCH(AK$5&amp;"-"&amp;$A159,Gantt!$B:$B,0),1),"")</f>
        <v/>
      </c>
      <c r="AI159" s="67" t="str">
        <f t="array" ref="AI159">IFERROR(INDEX(Gantt!$D:$D, MATCH(AK$5&amp;"-"&amp;$A159,Gantt!$B:$B,0),1),"")</f>
        <v/>
      </c>
      <c r="AJ159" s="47"/>
      <c r="AK159" s="69" t="str">
        <f>IFERROR(INDEX(Gantt!$L:$L, MATCH(AK$5&amp;"-"&amp;$A159,Gantt!$B:$B,0),1),"")</f>
        <v/>
      </c>
    </row>
    <row r="160" spans="1:37" ht="22.5" customHeight="1" x14ac:dyDescent="0.15">
      <c r="A160" s="46">
        <f t="shared" si="0"/>
        <v>39</v>
      </c>
      <c r="B160" s="66" t="str">
        <f t="array" ref="B160">IFERROR(INDEX(Gantt!$C:$C, MATCH(E$5&amp;"-"&amp;$A160,Gantt!$B:$B,0),1),"")</f>
        <v/>
      </c>
      <c r="C160" s="67" t="str">
        <f t="array" ref="C160">IFERROR(INDEX(Gantt!$D:$D, MATCH(E$5&amp;"-"&amp;$A160,Gantt!$B:$B,0),1),"")</f>
        <v/>
      </c>
      <c r="D160" s="47"/>
      <c r="E160" s="70" t="str">
        <f>IFERROR("Start Date: "&amp;TEXT(INDEX(Gantt!$I:$I, MATCH(E$5&amp;"-"&amp;$A160,Gantt!$B:$B,0),1),IF(DateFmt="EU","dd/mm/yyyy","mm/dd/yyyy")),"")</f>
        <v/>
      </c>
      <c r="F160" s="66" t="str">
        <f t="array" ref="F160">IFERROR(INDEX(Gantt!$C:$C, MATCH(I$5&amp;"-"&amp;$A160,Gantt!$B:$B,0),1),"")</f>
        <v/>
      </c>
      <c r="G160" s="67" t="str">
        <f t="array" ref="G160">IFERROR(INDEX(Gantt!$D:$D, MATCH(I$5&amp;"-"&amp;$A160,Gantt!$B:$B,0),1),"")</f>
        <v/>
      </c>
      <c r="H160" s="47"/>
      <c r="I160" s="70" t="str">
        <f>IFERROR("Start Date: "&amp;TEXT(INDEX(Gantt!$I:$I, MATCH(I$5&amp;"-"&amp;$A160,Gantt!$B:$B,0),1),IF(DateFmt="EU","dd/mm/yyyy","mm/dd/yyyy")),"")</f>
        <v/>
      </c>
      <c r="J160" s="66" t="str">
        <f t="array" ref="J160">IFERROR(INDEX(Gantt!$C:$C, MATCH(M$5&amp;"-"&amp;$A160,Gantt!$B:$B,0),1),"")</f>
        <v/>
      </c>
      <c r="K160" s="67" t="str">
        <f t="array" ref="K160">IFERROR(INDEX(Gantt!$D:$D, MATCH(M$5&amp;"-"&amp;$A160,Gantt!$B:$B,0),1),"")</f>
        <v/>
      </c>
      <c r="L160" s="47"/>
      <c r="M160" s="70" t="str">
        <f>IFERROR("Start Date: "&amp;TEXT(INDEX(Gantt!$I:$I, MATCH(M$5&amp;"-"&amp;$A160,Gantt!$B:$B,0),1),IF(DateFmt="EU","dd/mm/yyyy","mm/dd/yyyy")),"")</f>
        <v/>
      </c>
      <c r="N160" s="66" t="str">
        <f t="array" ref="N160">IFERROR(INDEX(Gantt!$C:$C, MATCH(Q$5&amp;"-"&amp;$A160,Gantt!$B:$B,0),1),"")</f>
        <v/>
      </c>
      <c r="O160" s="67" t="str">
        <f t="array" ref="O160">IFERROR(INDEX(Gantt!$D:$D, MATCH(Q$5&amp;"-"&amp;$A160,Gantt!$B:$B,0),1),"")</f>
        <v/>
      </c>
      <c r="P160" s="47"/>
      <c r="Q160" s="70" t="str">
        <f>IFERROR("Start Date: "&amp;TEXT(INDEX(Gantt!$I:$I, MATCH(Q$5&amp;"-"&amp;$A160,Gantt!$B:$B,0),1),IF(DateFmt="EU","dd/mm/yyyy","mm/dd/yyyy")),"")</f>
        <v/>
      </c>
      <c r="R160" s="66" t="str">
        <f t="array" ref="R160">IFERROR(INDEX(Gantt!$C:$C, MATCH(U$5&amp;"-"&amp;$A160,Gantt!$B:$B,0),1),"")</f>
        <v/>
      </c>
      <c r="S160" s="67" t="str">
        <f t="array" ref="S160">IFERROR(INDEX(Gantt!$D:$D, MATCH(U$5&amp;"-"&amp;$A160,Gantt!$B:$B,0),1),"")</f>
        <v/>
      </c>
      <c r="T160" s="47"/>
      <c r="U160" s="70" t="str">
        <f>IFERROR("Start Date: "&amp;TEXT(INDEX(Gantt!$I:$I, MATCH(U$5&amp;"-"&amp;$A160,Gantt!$B:$B,0),1),IF(DateFmt="EU","dd/mm/yyyy","mm/dd/yyyy")),"")</f>
        <v/>
      </c>
      <c r="V160" s="66" t="str">
        <f t="array" ref="V160">IFERROR(INDEX(Gantt!$C:$C, MATCH(Y$5&amp;"-"&amp;$A160,Gantt!$B:$B,0),1),"")</f>
        <v/>
      </c>
      <c r="W160" s="67" t="str">
        <f t="array" ref="W160">IFERROR(INDEX(Gantt!$D:$D, MATCH(Y$5&amp;"-"&amp;$A160,Gantt!$B:$B,0),1),"")</f>
        <v/>
      </c>
      <c r="X160" s="47"/>
      <c r="Y160" s="70" t="str">
        <f>IFERROR("Start Date: "&amp;TEXT(INDEX(Gantt!$I:$I, MATCH(Y$5&amp;"-"&amp;$A160,Gantt!$B:$B,0),1),IF(DateFmt="EU","dd/mm/yyyy","mm/dd/yyyy")),"")</f>
        <v/>
      </c>
      <c r="Z160" s="66" t="str">
        <f t="array" ref="Z160">IFERROR(INDEX(Gantt!$C:$C, MATCH(AC$5&amp;"-"&amp;$A160,Gantt!$B:$B,0),1),"")</f>
        <v/>
      </c>
      <c r="AA160" s="67" t="str">
        <f t="array" ref="AA160">IFERROR(INDEX(Gantt!$D:$D, MATCH(AC$5&amp;"-"&amp;$A160,Gantt!$B:$B,0),1),"")</f>
        <v/>
      </c>
      <c r="AB160" s="47"/>
      <c r="AC160" s="70" t="str">
        <f>IFERROR("Start Date: "&amp;TEXT(INDEX(Gantt!$I:$I, MATCH(AC$5&amp;"-"&amp;$A160,Gantt!$B:$B,0),1),IF(DateFmt="EU","dd/mm/yyyy","mm/dd/yyyy")),"")</f>
        <v/>
      </c>
      <c r="AD160" s="66" t="str">
        <f t="array" ref="AD160">IFERROR(INDEX(Gantt!$C:$C, MATCH(AG$5&amp;"-"&amp;$A160,Gantt!$B:$B,0),1),"")</f>
        <v/>
      </c>
      <c r="AE160" s="67" t="str">
        <f t="array" ref="AE160">IFERROR(INDEX(Gantt!$D:$D, MATCH(AG$5&amp;"-"&amp;$A160,Gantt!$B:$B,0),1),"")</f>
        <v/>
      </c>
      <c r="AF160" s="47"/>
      <c r="AG160" s="70" t="str">
        <f>IFERROR("Start Date: "&amp;TEXT(INDEX(Gantt!$I:$I, MATCH(AG$5&amp;"-"&amp;$A160,Gantt!$B:$B,0),1),IF(DateFmt="EU","dd/mm/yyyy","mm/dd/yyyy")),"")</f>
        <v/>
      </c>
      <c r="AH160" s="66" t="str">
        <f t="array" ref="AH160">IFERROR(INDEX(Gantt!$C:$C, MATCH(AK$5&amp;"-"&amp;$A160,Gantt!$B:$B,0),1),"")</f>
        <v/>
      </c>
      <c r="AI160" s="67" t="str">
        <f t="array" ref="AI160">IFERROR(INDEX(Gantt!$D:$D, MATCH(AK$5&amp;"-"&amp;$A160,Gantt!$B:$B,0),1),"")</f>
        <v/>
      </c>
      <c r="AJ160" s="47"/>
      <c r="AK160" s="70" t="str">
        <f>IFERROR("Start Date: "&amp;TEXT(INDEX(Gantt!$I:$I, MATCH(AK$5&amp;"-"&amp;$A160,Gantt!$B:$B,0),1),IF(DateFmt="EU","dd/mm/yyyy","mm/dd/yyyy")),"")</f>
        <v/>
      </c>
    </row>
    <row r="161" spans="1:37" ht="22.5" customHeight="1" x14ac:dyDescent="0.15">
      <c r="A161" s="46">
        <f t="shared" si="0"/>
        <v>39</v>
      </c>
      <c r="B161" s="66" t="str">
        <f t="array" ref="B161">IFERROR(INDEX(Gantt!$C:$C, MATCH(E$5&amp;"-"&amp;$A161,Gantt!$B:$B,0),1),"")</f>
        <v/>
      </c>
      <c r="C161" s="67" t="str">
        <f t="array" ref="C161">IFERROR(INDEX(Gantt!$D:$D, MATCH(E$5&amp;"-"&amp;$A161,Gantt!$B:$B,0),1),"")</f>
        <v/>
      </c>
      <c r="D161" s="47"/>
      <c r="E161" s="71" t="str">
        <f>IFERROR("End Date: "&amp;TEXT(INDEX(Gantt!$J:$J, MATCH(E$5&amp;"-"&amp;$A161,Gantt!$B:$B,0),1),IF(DateFmt="EU","dd/mm/yyyy","mm/dd/yyyy")),"")</f>
        <v/>
      </c>
      <c r="F161" s="66" t="str">
        <f t="array" ref="F161">IFERROR(INDEX(Gantt!$C:$C, MATCH(I$5&amp;"-"&amp;$A161,Gantt!$B:$B,0),1),"")</f>
        <v/>
      </c>
      <c r="G161" s="67" t="str">
        <f t="array" ref="G161">IFERROR(INDEX(Gantt!$D:$D, MATCH(I$5&amp;"-"&amp;$A161,Gantt!$B:$B,0),1),"")</f>
        <v/>
      </c>
      <c r="H161" s="47"/>
      <c r="I161" s="71" t="str">
        <f>IFERROR("End Date: "&amp;TEXT(INDEX(Gantt!$J:$J, MATCH(I$5&amp;"-"&amp;$A161,Gantt!$B:$B,0),1),IF(DateFmt="EU","dd/mm/yyyy","mm/dd/yyyy")),"")</f>
        <v/>
      </c>
      <c r="J161" s="66" t="str">
        <f t="array" ref="J161">IFERROR(INDEX(Gantt!$C:$C, MATCH(M$5&amp;"-"&amp;$A161,Gantt!$B:$B,0),1),"")</f>
        <v/>
      </c>
      <c r="K161" s="67" t="str">
        <f t="array" ref="K161">IFERROR(INDEX(Gantt!$D:$D, MATCH(M$5&amp;"-"&amp;$A161,Gantt!$B:$B,0),1),"")</f>
        <v/>
      </c>
      <c r="L161" s="47"/>
      <c r="M161" s="71" t="str">
        <f>IFERROR("End Date: "&amp;TEXT(INDEX(Gantt!$J:$J, MATCH(M$5&amp;"-"&amp;$A161,Gantt!$B:$B,0),1),IF(DateFmt="EU","dd/mm/yyyy","mm/dd/yyyy")),"")</f>
        <v/>
      </c>
      <c r="N161" s="66" t="str">
        <f t="array" ref="N161">IFERROR(INDEX(Gantt!$C:$C, MATCH(Q$5&amp;"-"&amp;$A161,Gantt!$B:$B,0),1),"")</f>
        <v/>
      </c>
      <c r="O161" s="67" t="str">
        <f t="array" ref="O161">IFERROR(INDEX(Gantt!$D:$D, MATCH(Q$5&amp;"-"&amp;$A161,Gantt!$B:$B,0),1),"")</f>
        <v/>
      </c>
      <c r="P161" s="47"/>
      <c r="Q161" s="71" t="str">
        <f>IFERROR("End Date: "&amp;TEXT(INDEX(Gantt!$J:$J, MATCH(Q$5&amp;"-"&amp;$A161,Gantt!$B:$B,0),1),IF(DateFmt="EU","dd/mm/yyyy","mm/dd/yyyy")),"")</f>
        <v/>
      </c>
      <c r="R161" s="66" t="str">
        <f t="array" ref="R161">IFERROR(INDEX(Gantt!$C:$C, MATCH(U$5&amp;"-"&amp;$A161,Gantt!$B:$B,0),1),"")</f>
        <v/>
      </c>
      <c r="S161" s="67" t="str">
        <f t="array" ref="S161">IFERROR(INDEX(Gantt!$D:$D, MATCH(U$5&amp;"-"&amp;$A161,Gantt!$B:$B,0),1),"")</f>
        <v/>
      </c>
      <c r="T161" s="47"/>
      <c r="U161" s="71" t="str">
        <f>IFERROR("End Date: "&amp;TEXT(INDEX(Gantt!$J:$J, MATCH(U$5&amp;"-"&amp;$A161,Gantt!$B:$B,0),1),IF(DateFmt="EU","dd/mm/yyyy","mm/dd/yyyy")),"")</f>
        <v/>
      </c>
      <c r="V161" s="66" t="str">
        <f t="array" ref="V161">IFERROR(INDEX(Gantt!$C:$C, MATCH(Y$5&amp;"-"&amp;$A161,Gantt!$B:$B,0),1),"")</f>
        <v/>
      </c>
      <c r="W161" s="67" t="str">
        <f t="array" ref="W161">IFERROR(INDEX(Gantt!$D:$D, MATCH(Y$5&amp;"-"&amp;$A161,Gantt!$B:$B,0),1),"")</f>
        <v/>
      </c>
      <c r="X161" s="47"/>
      <c r="Y161" s="71" t="str">
        <f>IFERROR("End Date: "&amp;TEXT(INDEX(Gantt!$J:$J, MATCH(Y$5&amp;"-"&amp;$A161,Gantt!$B:$B,0),1),IF(DateFmt="EU","dd/mm/yyyy","mm/dd/yyyy")),"")</f>
        <v/>
      </c>
      <c r="Z161" s="66" t="str">
        <f t="array" ref="Z161">IFERROR(INDEX(Gantt!$C:$C, MATCH(AC$5&amp;"-"&amp;$A161,Gantt!$B:$B,0),1),"")</f>
        <v/>
      </c>
      <c r="AA161" s="67" t="str">
        <f t="array" ref="AA161">IFERROR(INDEX(Gantt!$D:$D, MATCH(AC$5&amp;"-"&amp;$A161,Gantt!$B:$B,0),1),"")</f>
        <v/>
      </c>
      <c r="AB161" s="47"/>
      <c r="AC161" s="71" t="str">
        <f>IFERROR("End Date: "&amp;TEXT(INDEX(Gantt!$J:$J, MATCH(AC$5&amp;"-"&amp;$A161,Gantt!$B:$B,0),1),IF(DateFmt="EU","dd/mm/yyyy","mm/dd/yyyy")),"")</f>
        <v/>
      </c>
      <c r="AD161" s="66" t="str">
        <f t="array" ref="AD161">IFERROR(INDEX(Gantt!$C:$C, MATCH(AG$5&amp;"-"&amp;$A161,Gantt!$B:$B,0),1),"")</f>
        <v/>
      </c>
      <c r="AE161" s="67" t="str">
        <f t="array" ref="AE161">IFERROR(INDEX(Gantt!$D:$D, MATCH(AG$5&amp;"-"&amp;$A161,Gantt!$B:$B,0),1),"")</f>
        <v/>
      </c>
      <c r="AF161" s="47"/>
      <c r="AG161" s="71" t="str">
        <f>IFERROR("End Date: "&amp;TEXT(INDEX(Gantt!$J:$J, MATCH(AG$5&amp;"-"&amp;$A161,Gantt!$B:$B,0),1),IF(DateFmt="EU","dd/mm/yyyy","mm/dd/yyyy")),"")</f>
        <v/>
      </c>
      <c r="AH161" s="66" t="str">
        <f t="array" ref="AH161">IFERROR(INDEX(Gantt!$C:$C, MATCH(AK$5&amp;"-"&amp;$A161,Gantt!$B:$B,0),1),"")</f>
        <v/>
      </c>
      <c r="AI161" s="67" t="str">
        <f t="array" ref="AI161">IFERROR(INDEX(Gantt!$D:$D, MATCH(AK$5&amp;"-"&amp;$A161,Gantt!$B:$B,0),1),"")</f>
        <v/>
      </c>
      <c r="AJ161" s="47"/>
      <c r="AK161" s="71" t="str">
        <f>IFERROR("End Date: "&amp;TEXT(INDEX(Gantt!$J:$J, MATCH(AK$5&amp;"-"&amp;$A161,Gantt!$B:$B,0),1),IF(DateFmt="EU","dd/mm/yyyy","mm/dd/yyyy")),"")</f>
        <v/>
      </c>
    </row>
    <row r="162" spans="1:37" ht="22.5" customHeight="1" x14ac:dyDescent="0.15">
      <c r="A162" s="65">
        <f t="shared" si="0"/>
        <v>40</v>
      </c>
      <c r="B162" s="66" t="str">
        <f t="array" ref="B162">IFERROR(INDEX(Gantt!$C:$C, MATCH(E$5&amp;"-"&amp;$A162,Gantt!$B:$B,0),1),"")</f>
        <v/>
      </c>
      <c r="C162" s="67" t="str">
        <f t="array" ref="C162">IFERROR(INDEX(Gantt!$D:$D, MATCH(E$5&amp;"-"&amp;$A162,Gantt!$B:$B,0),1),"")</f>
        <v/>
      </c>
      <c r="D162" s="47"/>
      <c r="E162" s="68" t="str">
        <f t="array" ref="E162">IFERROR(INDEX(Gantt!$H:$H, MATCH(E$5&amp;"-"&amp;$A162,Gantt!$B:$B,0),1),"")</f>
        <v/>
      </c>
      <c r="F162" s="66" t="str">
        <f t="array" ref="F162">IFERROR(INDEX(Gantt!$C:$C, MATCH(I$5&amp;"-"&amp;$A162,Gantt!$B:$B,0),1),"")</f>
        <v/>
      </c>
      <c r="G162" s="67" t="str">
        <f t="array" ref="G162">IFERROR(INDEX(Gantt!$D:$D, MATCH(I$5&amp;"-"&amp;$A162,Gantt!$B:$B,0),1),"")</f>
        <v/>
      </c>
      <c r="H162" s="47"/>
      <c r="I162" s="68" t="str">
        <f t="array" ref="I162">IFERROR(INDEX(Gantt!$H:$H, MATCH(I$5&amp;"-"&amp;$A162,Gantt!$B:$B,0),1),"")</f>
        <v/>
      </c>
      <c r="J162" s="66" t="str">
        <f t="array" ref="J162">IFERROR(INDEX(Gantt!$C:$C, MATCH(M$5&amp;"-"&amp;$A162,Gantt!$B:$B,0),1),"")</f>
        <v/>
      </c>
      <c r="K162" s="67" t="str">
        <f t="array" ref="K162">IFERROR(INDEX(Gantt!$D:$D, MATCH(M$5&amp;"-"&amp;$A162,Gantt!$B:$B,0),1),"")</f>
        <v/>
      </c>
      <c r="L162" s="47"/>
      <c r="M162" s="68" t="str">
        <f t="array" ref="M162">IFERROR(INDEX(Gantt!$H:$H, MATCH(M$5&amp;"-"&amp;$A162,Gantt!$B:$B,0),1),"")</f>
        <v/>
      </c>
      <c r="N162" s="66" t="str">
        <f t="array" ref="N162">IFERROR(INDEX(Gantt!$C:$C, MATCH(Q$5&amp;"-"&amp;$A162,Gantt!$B:$B,0),1),"")</f>
        <v/>
      </c>
      <c r="O162" s="67" t="str">
        <f t="array" ref="O162">IFERROR(INDEX(Gantt!$D:$D, MATCH(Q$5&amp;"-"&amp;$A162,Gantt!$B:$B,0),1),"")</f>
        <v/>
      </c>
      <c r="P162" s="47"/>
      <c r="Q162" s="68" t="str">
        <f t="array" ref="Q162">IFERROR(INDEX(Gantt!$H:$H, MATCH(Q$5&amp;"-"&amp;$A162,Gantt!$B:$B,0),1),"")</f>
        <v/>
      </c>
      <c r="R162" s="66" t="str">
        <f t="array" ref="R162">IFERROR(INDEX(Gantt!$C:$C, MATCH(U$5&amp;"-"&amp;$A162,Gantt!$B:$B,0),1),"")</f>
        <v/>
      </c>
      <c r="S162" s="67" t="str">
        <f t="array" ref="S162">IFERROR(INDEX(Gantt!$D:$D, MATCH(U$5&amp;"-"&amp;$A162,Gantt!$B:$B,0),1),"")</f>
        <v/>
      </c>
      <c r="T162" s="47"/>
      <c r="U162" s="68" t="str">
        <f t="array" ref="U162">IFERROR(INDEX(Gantt!$H:$H, MATCH(U$5&amp;"-"&amp;$A162,Gantt!$B:$B,0),1),"")</f>
        <v/>
      </c>
      <c r="V162" s="66" t="str">
        <f t="array" ref="V162">IFERROR(INDEX(Gantt!$C:$C, MATCH(Y$5&amp;"-"&amp;$A162,Gantt!$B:$B,0),1),"")</f>
        <v/>
      </c>
      <c r="W162" s="67" t="str">
        <f t="array" ref="W162">IFERROR(INDEX(Gantt!$D:$D, MATCH(Y$5&amp;"-"&amp;$A162,Gantt!$B:$B,0),1),"")</f>
        <v/>
      </c>
      <c r="X162" s="47"/>
      <c r="Y162" s="68" t="str">
        <f t="array" ref="Y162">IFERROR(INDEX(Gantt!$H:$H, MATCH(Y$5&amp;"-"&amp;$A162,Gantt!$B:$B,0),1),"")</f>
        <v/>
      </c>
      <c r="Z162" s="66" t="str">
        <f t="array" ref="Z162">IFERROR(INDEX(Gantt!$C:$C, MATCH(AC$5&amp;"-"&amp;$A162,Gantt!$B:$B,0),1),"")</f>
        <v/>
      </c>
      <c r="AA162" s="67" t="str">
        <f t="array" ref="AA162">IFERROR(INDEX(Gantt!$D:$D, MATCH(AC$5&amp;"-"&amp;$A162,Gantt!$B:$B,0),1),"")</f>
        <v/>
      </c>
      <c r="AB162" s="47"/>
      <c r="AC162" s="68" t="str">
        <f t="array" ref="AC162">IFERROR(INDEX(Gantt!$H:$H, MATCH(AC$5&amp;"-"&amp;$A162,Gantt!$B:$B,0),1),"")</f>
        <v/>
      </c>
      <c r="AD162" s="66" t="str">
        <f t="array" ref="AD162">IFERROR(INDEX(Gantt!$C:$C, MATCH(AG$5&amp;"-"&amp;$A162,Gantt!$B:$B,0),1),"")</f>
        <v/>
      </c>
      <c r="AE162" s="67" t="str">
        <f t="array" ref="AE162">IFERROR(INDEX(Gantt!$D:$D, MATCH(AG$5&amp;"-"&amp;$A162,Gantt!$B:$B,0),1),"")</f>
        <v/>
      </c>
      <c r="AF162" s="47"/>
      <c r="AG162" s="68" t="str">
        <f t="array" ref="AG162">IFERROR(INDEX(Gantt!$H:$H, MATCH(AG$5&amp;"-"&amp;$A162,Gantt!$B:$B,0),1),"")</f>
        <v/>
      </c>
      <c r="AH162" s="66" t="str">
        <f t="array" ref="AH162">IFERROR(INDEX(Gantt!$C:$C, MATCH(AK$5&amp;"-"&amp;$A162,Gantt!$B:$B,0),1),"")</f>
        <v/>
      </c>
      <c r="AI162" s="67" t="str">
        <f t="array" ref="AI162">IFERROR(INDEX(Gantt!$D:$D, MATCH(AK$5&amp;"-"&amp;$A162,Gantt!$B:$B,0),1),"")</f>
        <v/>
      </c>
      <c r="AJ162" s="47"/>
      <c r="AK162" s="68" t="str">
        <f t="array" ref="AK162">IFERROR(INDEX(Gantt!$H:$H, MATCH(AK$5&amp;"-"&amp;$A162,Gantt!$B:$B,0),1),"")</f>
        <v/>
      </c>
    </row>
    <row r="163" spans="1:37" ht="22.5" customHeight="1" x14ac:dyDescent="0.15">
      <c r="A163" s="46">
        <f t="shared" si="0"/>
        <v>40</v>
      </c>
      <c r="B163" s="66" t="str">
        <f t="array" ref="B163">IFERROR(INDEX(Gantt!$C:$C, MATCH(E$5&amp;"-"&amp;$A163,Gantt!$B:$B,0),1),"")</f>
        <v/>
      </c>
      <c r="C163" s="67" t="str">
        <f t="array" ref="C163">IFERROR(INDEX(Gantt!$D:$D, MATCH(E$5&amp;"-"&amp;$A163,Gantt!$B:$B,0),1),"")</f>
        <v/>
      </c>
      <c r="D163" s="47"/>
      <c r="E163" s="69" t="str">
        <f>IFERROR(INDEX(Gantt!$L:$L, MATCH(E$5&amp;"-"&amp;$A163,Gantt!$B:$B,0),1),"")</f>
        <v/>
      </c>
      <c r="F163" s="66" t="str">
        <f t="array" ref="F163">IFERROR(INDEX(Gantt!$C:$C, MATCH(I$5&amp;"-"&amp;$A163,Gantt!$B:$B,0),1),"")</f>
        <v/>
      </c>
      <c r="G163" s="67" t="str">
        <f t="array" ref="G163">IFERROR(INDEX(Gantt!$D:$D, MATCH(I$5&amp;"-"&amp;$A163,Gantt!$B:$B,0),1),"")</f>
        <v/>
      </c>
      <c r="H163" s="47"/>
      <c r="I163" s="69" t="str">
        <f>IFERROR(INDEX(Gantt!$L:$L, MATCH(I$5&amp;"-"&amp;$A163,Gantt!$B:$B,0),1),"")</f>
        <v/>
      </c>
      <c r="J163" s="66" t="str">
        <f t="array" ref="J163">IFERROR(INDEX(Gantt!$C:$C, MATCH(M$5&amp;"-"&amp;$A163,Gantt!$B:$B,0),1),"")</f>
        <v/>
      </c>
      <c r="K163" s="67" t="str">
        <f t="array" ref="K163">IFERROR(INDEX(Gantt!$D:$D, MATCH(M$5&amp;"-"&amp;$A163,Gantt!$B:$B,0),1),"")</f>
        <v/>
      </c>
      <c r="L163" s="47"/>
      <c r="M163" s="69" t="str">
        <f>IFERROR(INDEX(Gantt!$L:$L, MATCH(M$5&amp;"-"&amp;$A163,Gantt!$B:$B,0),1),"")</f>
        <v/>
      </c>
      <c r="N163" s="66" t="str">
        <f t="array" ref="N163">IFERROR(INDEX(Gantt!$C:$C, MATCH(Q$5&amp;"-"&amp;$A163,Gantt!$B:$B,0),1),"")</f>
        <v/>
      </c>
      <c r="O163" s="67" t="str">
        <f t="array" ref="O163">IFERROR(INDEX(Gantt!$D:$D, MATCH(Q$5&amp;"-"&amp;$A163,Gantt!$B:$B,0),1),"")</f>
        <v/>
      </c>
      <c r="P163" s="47"/>
      <c r="Q163" s="69" t="str">
        <f>IFERROR(INDEX(Gantt!$L:$L, MATCH(Q$5&amp;"-"&amp;$A163,Gantt!$B:$B,0),1),"")</f>
        <v/>
      </c>
      <c r="R163" s="66" t="str">
        <f t="array" ref="R163">IFERROR(INDEX(Gantt!$C:$C, MATCH(U$5&amp;"-"&amp;$A163,Gantt!$B:$B,0),1),"")</f>
        <v/>
      </c>
      <c r="S163" s="67" t="str">
        <f t="array" ref="S163">IFERROR(INDEX(Gantt!$D:$D, MATCH(U$5&amp;"-"&amp;$A163,Gantt!$B:$B,0),1),"")</f>
        <v/>
      </c>
      <c r="T163" s="47"/>
      <c r="U163" s="69" t="str">
        <f>IFERROR(INDEX(Gantt!$L:$L, MATCH(U$5&amp;"-"&amp;$A163,Gantt!$B:$B,0),1),"")</f>
        <v/>
      </c>
      <c r="V163" s="66" t="str">
        <f t="array" ref="V163">IFERROR(INDEX(Gantt!$C:$C, MATCH(Y$5&amp;"-"&amp;$A163,Gantt!$B:$B,0),1),"")</f>
        <v/>
      </c>
      <c r="W163" s="67" t="str">
        <f t="array" ref="W163">IFERROR(INDEX(Gantt!$D:$D, MATCH(Y$5&amp;"-"&amp;$A163,Gantt!$B:$B,0),1),"")</f>
        <v/>
      </c>
      <c r="X163" s="47"/>
      <c r="Y163" s="69" t="str">
        <f>IFERROR(INDEX(Gantt!$L:$L, MATCH(Y$5&amp;"-"&amp;$A163,Gantt!$B:$B,0),1),"")</f>
        <v/>
      </c>
      <c r="Z163" s="66" t="str">
        <f t="array" ref="Z163">IFERROR(INDEX(Gantt!$C:$C, MATCH(AC$5&amp;"-"&amp;$A163,Gantt!$B:$B,0),1),"")</f>
        <v/>
      </c>
      <c r="AA163" s="67" t="str">
        <f t="array" ref="AA163">IFERROR(INDEX(Gantt!$D:$D, MATCH(AC$5&amp;"-"&amp;$A163,Gantt!$B:$B,0),1),"")</f>
        <v/>
      </c>
      <c r="AB163" s="47"/>
      <c r="AC163" s="69" t="str">
        <f>IFERROR(INDEX(Gantt!$L:$L, MATCH(AC$5&amp;"-"&amp;$A163,Gantt!$B:$B,0),1),"")</f>
        <v/>
      </c>
      <c r="AD163" s="66" t="str">
        <f t="array" ref="AD163">IFERROR(INDEX(Gantt!$C:$C, MATCH(AG$5&amp;"-"&amp;$A163,Gantt!$B:$B,0),1),"")</f>
        <v/>
      </c>
      <c r="AE163" s="67" t="str">
        <f t="array" ref="AE163">IFERROR(INDEX(Gantt!$D:$D, MATCH(AG$5&amp;"-"&amp;$A163,Gantt!$B:$B,0),1),"")</f>
        <v/>
      </c>
      <c r="AF163" s="47"/>
      <c r="AG163" s="69" t="str">
        <f>IFERROR(INDEX(Gantt!$L:$L, MATCH(AG$5&amp;"-"&amp;$A163,Gantt!$B:$B,0),1),"")</f>
        <v/>
      </c>
      <c r="AH163" s="66" t="str">
        <f t="array" ref="AH163">IFERROR(INDEX(Gantt!$C:$C, MATCH(AK$5&amp;"-"&amp;$A163,Gantt!$B:$B,0),1),"")</f>
        <v/>
      </c>
      <c r="AI163" s="67" t="str">
        <f t="array" ref="AI163">IFERROR(INDEX(Gantt!$D:$D, MATCH(AK$5&amp;"-"&amp;$A163,Gantt!$B:$B,0),1),"")</f>
        <v/>
      </c>
      <c r="AJ163" s="47"/>
      <c r="AK163" s="69" t="str">
        <f>IFERROR(INDEX(Gantt!$L:$L, MATCH(AK$5&amp;"-"&amp;$A163,Gantt!$B:$B,0),1),"")</f>
        <v/>
      </c>
    </row>
    <row r="164" spans="1:37" ht="22.5" customHeight="1" x14ac:dyDescent="0.15">
      <c r="A164" s="46">
        <f t="shared" si="0"/>
        <v>40</v>
      </c>
      <c r="B164" s="66" t="str">
        <f t="array" ref="B164">IFERROR(INDEX(Gantt!$C:$C, MATCH(E$5&amp;"-"&amp;$A164,Gantt!$B:$B,0),1),"")</f>
        <v/>
      </c>
      <c r="C164" s="67" t="str">
        <f t="array" ref="C164">IFERROR(INDEX(Gantt!$D:$D, MATCH(E$5&amp;"-"&amp;$A164,Gantt!$B:$B,0),1),"")</f>
        <v/>
      </c>
      <c r="D164" s="47"/>
      <c r="E164" s="70" t="str">
        <f>IFERROR("Start Date: "&amp;TEXT(INDEX(Gantt!$I:$I, MATCH(E$5&amp;"-"&amp;$A164,Gantt!$B:$B,0),1),IF(DateFmt="EU","dd/mm/yyyy","mm/dd/yyyy")),"")</f>
        <v/>
      </c>
      <c r="F164" s="66" t="str">
        <f t="array" ref="F164">IFERROR(INDEX(Gantt!$C:$C, MATCH(I$5&amp;"-"&amp;$A164,Gantt!$B:$B,0),1),"")</f>
        <v/>
      </c>
      <c r="G164" s="67" t="str">
        <f t="array" ref="G164">IFERROR(INDEX(Gantt!$D:$D, MATCH(I$5&amp;"-"&amp;$A164,Gantt!$B:$B,0),1),"")</f>
        <v/>
      </c>
      <c r="H164" s="47"/>
      <c r="I164" s="70" t="str">
        <f>IFERROR("Start Date: "&amp;TEXT(INDEX(Gantt!$I:$I, MATCH(I$5&amp;"-"&amp;$A164,Gantt!$B:$B,0),1),IF(DateFmt="EU","dd/mm/yyyy","mm/dd/yyyy")),"")</f>
        <v/>
      </c>
      <c r="J164" s="66" t="str">
        <f t="array" ref="J164">IFERROR(INDEX(Gantt!$C:$C, MATCH(M$5&amp;"-"&amp;$A164,Gantt!$B:$B,0),1),"")</f>
        <v/>
      </c>
      <c r="K164" s="67" t="str">
        <f t="array" ref="K164">IFERROR(INDEX(Gantt!$D:$D, MATCH(M$5&amp;"-"&amp;$A164,Gantt!$B:$B,0),1),"")</f>
        <v/>
      </c>
      <c r="L164" s="47"/>
      <c r="M164" s="70" t="str">
        <f>IFERROR("Start Date: "&amp;TEXT(INDEX(Gantt!$I:$I, MATCH(M$5&amp;"-"&amp;$A164,Gantt!$B:$B,0),1),IF(DateFmt="EU","dd/mm/yyyy","mm/dd/yyyy")),"")</f>
        <v/>
      </c>
      <c r="N164" s="66" t="str">
        <f t="array" ref="N164">IFERROR(INDEX(Gantt!$C:$C, MATCH(Q$5&amp;"-"&amp;$A164,Gantt!$B:$B,0),1),"")</f>
        <v/>
      </c>
      <c r="O164" s="67" t="str">
        <f t="array" ref="O164">IFERROR(INDEX(Gantt!$D:$D, MATCH(Q$5&amp;"-"&amp;$A164,Gantt!$B:$B,0),1),"")</f>
        <v/>
      </c>
      <c r="P164" s="47"/>
      <c r="Q164" s="70" t="str">
        <f>IFERROR("Start Date: "&amp;TEXT(INDEX(Gantt!$I:$I, MATCH(Q$5&amp;"-"&amp;$A164,Gantt!$B:$B,0),1),IF(DateFmt="EU","dd/mm/yyyy","mm/dd/yyyy")),"")</f>
        <v/>
      </c>
      <c r="R164" s="66" t="str">
        <f t="array" ref="R164">IFERROR(INDEX(Gantt!$C:$C, MATCH(U$5&amp;"-"&amp;$A164,Gantt!$B:$B,0),1),"")</f>
        <v/>
      </c>
      <c r="S164" s="67" t="str">
        <f t="array" ref="S164">IFERROR(INDEX(Gantt!$D:$D, MATCH(U$5&amp;"-"&amp;$A164,Gantt!$B:$B,0),1),"")</f>
        <v/>
      </c>
      <c r="T164" s="47"/>
      <c r="U164" s="70" t="str">
        <f>IFERROR("Start Date: "&amp;TEXT(INDEX(Gantt!$I:$I, MATCH(U$5&amp;"-"&amp;$A164,Gantt!$B:$B,0),1),IF(DateFmt="EU","dd/mm/yyyy","mm/dd/yyyy")),"")</f>
        <v/>
      </c>
      <c r="V164" s="66" t="str">
        <f t="array" ref="V164">IFERROR(INDEX(Gantt!$C:$C, MATCH(Y$5&amp;"-"&amp;$A164,Gantt!$B:$B,0),1),"")</f>
        <v/>
      </c>
      <c r="W164" s="67" t="str">
        <f t="array" ref="W164">IFERROR(INDEX(Gantt!$D:$D, MATCH(Y$5&amp;"-"&amp;$A164,Gantt!$B:$B,0),1),"")</f>
        <v/>
      </c>
      <c r="X164" s="47"/>
      <c r="Y164" s="70" t="str">
        <f>IFERROR("Start Date: "&amp;TEXT(INDEX(Gantt!$I:$I, MATCH(Y$5&amp;"-"&amp;$A164,Gantt!$B:$B,0),1),IF(DateFmt="EU","dd/mm/yyyy","mm/dd/yyyy")),"")</f>
        <v/>
      </c>
      <c r="Z164" s="66" t="str">
        <f t="array" ref="Z164">IFERROR(INDEX(Gantt!$C:$C, MATCH(AC$5&amp;"-"&amp;$A164,Gantt!$B:$B,0),1),"")</f>
        <v/>
      </c>
      <c r="AA164" s="67" t="str">
        <f t="array" ref="AA164">IFERROR(INDEX(Gantt!$D:$D, MATCH(AC$5&amp;"-"&amp;$A164,Gantt!$B:$B,0),1),"")</f>
        <v/>
      </c>
      <c r="AB164" s="47"/>
      <c r="AC164" s="70" t="str">
        <f>IFERROR("Start Date: "&amp;TEXT(INDEX(Gantt!$I:$I, MATCH(AC$5&amp;"-"&amp;$A164,Gantt!$B:$B,0),1),IF(DateFmt="EU","dd/mm/yyyy","mm/dd/yyyy")),"")</f>
        <v/>
      </c>
      <c r="AD164" s="66" t="str">
        <f t="array" ref="AD164">IFERROR(INDEX(Gantt!$C:$C, MATCH(AG$5&amp;"-"&amp;$A164,Gantt!$B:$B,0),1),"")</f>
        <v/>
      </c>
      <c r="AE164" s="67" t="str">
        <f t="array" ref="AE164">IFERROR(INDEX(Gantt!$D:$D, MATCH(AG$5&amp;"-"&amp;$A164,Gantt!$B:$B,0),1),"")</f>
        <v/>
      </c>
      <c r="AF164" s="47"/>
      <c r="AG164" s="70" t="str">
        <f>IFERROR("Start Date: "&amp;TEXT(INDEX(Gantt!$I:$I, MATCH(AG$5&amp;"-"&amp;$A164,Gantt!$B:$B,0),1),IF(DateFmt="EU","dd/mm/yyyy","mm/dd/yyyy")),"")</f>
        <v/>
      </c>
      <c r="AH164" s="66" t="str">
        <f t="array" ref="AH164">IFERROR(INDEX(Gantt!$C:$C, MATCH(AK$5&amp;"-"&amp;$A164,Gantt!$B:$B,0),1),"")</f>
        <v/>
      </c>
      <c r="AI164" s="67" t="str">
        <f t="array" ref="AI164">IFERROR(INDEX(Gantt!$D:$D, MATCH(AK$5&amp;"-"&amp;$A164,Gantt!$B:$B,0),1),"")</f>
        <v/>
      </c>
      <c r="AJ164" s="47"/>
      <c r="AK164" s="70" t="str">
        <f>IFERROR("Start Date: "&amp;TEXT(INDEX(Gantt!$I:$I, MATCH(AK$5&amp;"-"&amp;$A164,Gantt!$B:$B,0),1),IF(DateFmt="EU","dd/mm/yyyy","mm/dd/yyyy")),"")</f>
        <v/>
      </c>
    </row>
    <row r="165" spans="1:37" ht="22.5" customHeight="1" x14ac:dyDescent="0.15">
      <c r="A165" s="46">
        <f t="shared" si="0"/>
        <v>40</v>
      </c>
      <c r="B165" s="66" t="str">
        <f t="array" ref="B165">IFERROR(INDEX(Gantt!$C:$C, MATCH(E$5&amp;"-"&amp;$A165,Gantt!$B:$B,0),1),"")</f>
        <v/>
      </c>
      <c r="C165" s="67" t="str">
        <f t="array" ref="C165">IFERROR(INDEX(Gantt!$D:$D, MATCH(E$5&amp;"-"&amp;$A165,Gantt!$B:$B,0),1),"")</f>
        <v/>
      </c>
      <c r="D165" s="47"/>
      <c r="E165" s="71" t="str">
        <f>IFERROR("End Date: "&amp;TEXT(INDEX(Gantt!$J:$J, MATCH(E$5&amp;"-"&amp;$A165,Gantt!$B:$B,0),1),IF(DateFmt="EU","dd/mm/yyyy","mm/dd/yyyy")),"")</f>
        <v/>
      </c>
      <c r="F165" s="66" t="str">
        <f t="array" ref="F165">IFERROR(INDEX(Gantt!$C:$C, MATCH(I$5&amp;"-"&amp;$A165,Gantt!$B:$B,0),1),"")</f>
        <v/>
      </c>
      <c r="G165" s="67" t="str">
        <f t="array" ref="G165">IFERROR(INDEX(Gantt!$D:$D, MATCH(I$5&amp;"-"&amp;$A165,Gantt!$B:$B,0),1),"")</f>
        <v/>
      </c>
      <c r="H165" s="47"/>
      <c r="I165" s="71" t="str">
        <f>IFERROR("End Date: "&amp;TEXT(INDEX(Gantt!$J:$J, MATCH(I$5&amp;"-"&amp;$A165,Gantt!$B:$B,0),1),IF(DateFmt="EU","dd/mm/yyyy","mm/dd/yyyy")),"")</f>
        <v/>
      </c>
      <c r="J165" s="66" t="str">
        <f t="array" ref="J165">IFERROR(INDEX(Gantt!$C:$C, MATCH(M$5&amp;"-"&amp;$A165,Gantt!$B:$B,0),1),"")</f>
        <v/>
      </c>
      <c r="K165" s="67" t="str">
        <f t="array" ref="K165">IFERROR(INDEX(Gantt!$D:$D, MATCH(M$5&amp;"-"&amp;$A165,Gantt!$B:$B,0),1),"")</f>
        <v/>
      </c>
      <c r="L165" s="47"/>
      <c r="M165" s="71" t="str">
        <f>IFERROR("End Date: "&amp;TEXT(INDEX(Gantt!$J:$J, MATCH(M$5&amp;"-"&amp;$A165,Gantt!$B:$B,0),1),IF(DateFmt="EU","dd/mm/yyyy","mm/dd/yyyy")),"")</f>
        <v/>
      </c>
      <c r="N165" s="66" t="str">
        <f t="array" ref="N165">IFERROR(INDEX(Gantt!$C:$C, MATCH(Q$5&amp;"-"&amp;$A165,Gantt!$B:$B,0),1),"")</f>
        <v/>
      </c>
      <c r="O165" s="67" t="str">
        <f t="array" ref="O165">IFERROR(INDEX(Gantt!$D:$D, MATCH(Q$5&amp;"-"&amp;$A165,Gantt!$B:$B,0),1),"")</f>
        <v/>
      </c>
      <c r="P165" s="47"/>
      <c r="Q165" s="71" t="str">
        <f>IFERROR("End Date: "&amp;TEXT(INDEX(Gantt!$J:$J, MATCH(Q$5&amp;"-"&amp;$A165,Gantt!$B:$B,0),1),IF(DateFmt="EU","dd/mm/yyyy","mm/dd/yyyy")),"")</f>
        <v/>
      </c>
      <c r="R165" s="66" t="str">
        <f t="array" ref="R165">IFERROR(INDEX(Gantt!$C:$C, MATCH(U$5&amp;"-"&amp;$A165,Gantt!$B:$B,0),1),"")</f>
        <v/>
      </c>
      <c r="S165" s="67" t="str">
        <f t="array" ref="S165">IFERROR(INDEX(Gantt!$D:$D, MATCH(U$5&amp;"-"&amp;$A165,Gantt!$B:$B,0),1),"")</f>
        <v/>
      </c>
      <c r="T165" s="47"/>
      <c r="U165" s="71" t="str">
        <f>IFERROR("End Date: "&amp;TEXT(INDEX(Gantt!$J:$J, MATCH(U$5&amp;"-"&amp;$A165,Gantt!$B:$B,0),1),IF(DateFmt="EU","dd/mm/yyyy","mm/dd/yyyy")),"")</f>
        <v/>
      </c>
      <c r="V165" s="66" t="str">
        <f t="array" ref="V165">IFERROR(INDEX(Gantt!$C:$C, MATCH(Y$5&amp;"-"&amp;$A165,Gantt!$B:$B,0),1),"")</f>
        <v/>
      </c>
      <c r="W165" s="67" t="str">
        <f t="array" ref="W165">IFERROR(INDEX(Gantt!$D:$D, MATCH(Y$5&amp;"-"&amp;$A165,Gantt!$B:$B,0),1),"")</f>
        <v/>
      </c>
      <c r="X165" s="47"/>
      <c r="Y165" s="71" t="str">
        <f>IFERROR("End Date: "&amp;TEXT(INDEX(Gantt!$J:$J, MATCH(Y$5&amp;"-"&amp;$A165,Gantt!$B:$B,0),1),IF(DateFmt="EU","dd/mm/yyyy","mm/dd/yyyy")),"")</f>
        <v/>
      </c>
      <c r="Z165" s="66" t="str">
        <f t="array" ref="Z165">IFERROR(INDEX(Gantt!$C:$C, MATCH(AC$5&amp;"-"&amp;$A165,Gantt!$B:$B,0),1),"")</f>
        <v/>
      </c>
      <c r="AA165" s="67" t="str">
        <f t="array" ref="AA165">IFERROR(INDEX(Gantt!$D:$D, MATCH(AC$5&amp;"-"&amp;$A165,Gantt!$B:$B,0),1),"")</f>
        <v/>
      </c>
      <c r="AB165" s="47"/>
      <c r="AC165" s="71" t="str">
        <f>IFERROR("End Date: "&amp;TEXT(INDEX(Gantt!$J:$J, MATCH(AC$5&amp;"-"&amp;$A165,Gantt!$B:$B,0),1),IF(DateFmt="EU","dd/mm/yyyy","mm/dd/yyyy")),"")</f>
        <v/>
      </c>
      <c r="AD165" s="66" t="str">
        <f t="array" ref="AD165">IFERROR(INDEX(Gantt!$C:$C, MATCH(AG$5&amp;"-"&amp;$A165,Gantt!$B:$B,0),1),"")</f>
        <v/>
      </c>
      <c r="AE165" s="67" t="str">
        <f t="array" ref="AE165">IFERROR(INDEX(Gantt!$D:$D, MATCH(AG$5&amp;"-"&amp;$A165,Gantt!$B:$B,0),1),"")</f>
        <v/>
      </c>
      <c r="AF165" s="47"/>
      <c r="AG165" s="71" t="str">
        <f>IFERROR("End Date: "&amp;TEXT(INDEX(Gantt!$J:$J, MATCH(AG$5&amp;"-"&amp;$A165,Gantt!$B:$B,0),1),IF(DateFmt="EU","dd/mm/yyyy","mm/dd/yyyy")),"")</f>
        <v/>
      </c>
      <c r="AH165" s="66" t="str">
        <f t="array" ref="AH165">IFERROR(INDEX(Gantt!$C:$C, MATCH(AK$5&amp;"-"&amp;$A165,Gantt!$B:$B,0),1),"")</f>
        <v/>
      </c>
      <c r="AI165" s="67" t="str">
        <f t="array" ref="AI165">IFERROR(INDEX(Gantt!$D:$D, MATCH(AK$5&amp;"-"&amp;$A165,Gantt!$B:$B,0),1),"")</f>
        <v/>
      </c>
      <c r="AJ165" s="47"/>
      <c r="AK165" s="71" t="str">
        <f>IFERROR("End Date: "&amp;TEXT(INDEX(Gantt!$J:$J, MATCH(AK$5&amp;"-"&amp;$A165,Gantt!$B:$B,0),1),IF(DateFmt="EU","dd/mm/yyyy","mm/dd/yyyy")),"")</f>
        <v/>
      </c>
    </row>
    <row r="166" spans="1:37" ht="22.5" customHeight="1" x14ac:dyDescent="0.15">
      <c r="A166" s="65">
        <f t="shared" si="0"/>
        <v>41</v>
      </c>
      <c r="B166" s="66" t="str">
        <f t="array" ref="B166">IFERROR(INDEX(Gantt!$C:$C, MATCH(E$5&amp;"-"&amp;$A166,Gantt!$B:$B,0),1),"")</f>
        <v/>
      </c>
      <c r="C166" s="67" t="str">
        <f t="array" ref="C166">IFERROR(INDEX(Gantt!$D:$D, MATCH(E$5&amp;"-"&amp;$A166,Gantt!$B:$B,0),1),"")</f>
        <v/>
      </c>
      <c r="D166" s="47"/>
      <c r="E166" s="68" t="str">
        <f t="array" ref="E166">IFERROR(INDEX(Gantt!$H:$H, MATCH(E$5&amp;"-"&amp;$A166,Gantt!$B:$B,0),1),"")</f>
        <v/>
      </c>
      <c r="F166" s="66" t="str">
        <f t="array" ref="F166">IFERROR(INDEX(Gantt!$C:$C, MATCH(I$5&amp;"-"&amp;$A166,Gantt!$B:$B,0),1),"")</f>
        <v/>
      </c>
      <c r="G166" s="67" t="str">
        <f t="array" ref="G166">IFERROR(INDEX(Gantt!$D:$D, MATCH(I$5&amp;"-"&amp;$A166,Gantt!$B:$B,0),1),"")</f>
        <v/>
      </c>
      <c r="H166" s="47"/>
      <c r="I166" s="68" t="str">
        <f t="array" ref="I166">IFERROR(INDEX(Gantt!$H:$H, MATCH(I$5&amp;"-"&amp;$A166,Gantt!$B:$B,0),1),"")</f>
        <v/>
      </c>
      <c r="J166" s="66" t="str">
        <f t="array" ref="J166">IFERROR(INDEX(Gantt!$C:$C, MATCH(M$5&amp;"-"&amp;$A166,Gantt!$B:$B,0),1),"")</f>
        <v/>
      </c>
      <c r="K166" s="67" t="str">
        <f t="array" ref="K166">IFERROR(INDEX(Gantt!$D:$D, MATCH(M$5&amp;"-"&amp;$A166,Gantt!$B:$B,0),1),"")</f>
        <v/>
      </c>
      <c r="L166" s="47"/>
      <c r="M166" s="68" t="str">
        <f t="array" ref="M166">IFERROR(INDEX(Gantt!$H:$H, MATCH(M$5&amp;"-"&amp;$A166,Gantt!$B:$B,0),1),"")</f>
        <v/>
      </c>
      <c r="N166" s="66" t="str">
        <f t="array" ref="N166">IFERROR(INDEX(Gantt!$C:$C, MATCH(Q$5&amp;"-"&amp;$A166,Gantt!$B:$B,0),1),"")</f>
        <v/>
      </c>
      <c r="O166" s="67" t="str">
        <f t="array" ref="O166">IFERROR(INDEX(Gantt!$D:$D, MATCH(Q$5&amp;"-"&amp;$A166,Gantt!$B:$B,0),1),"")</f>
        <v/>
      </c>
      <c r="P166" s="47"/>
      <c r="Q166" s="68" t="str">
        <f t="array" ref="Q166">IFERROR(INDEX(Gantt!$H:$H, MATCH(Q$5&amp;"-"&amp;$A166,Gantt!$B:$B,0),1),"")</f>
        <v/>
      </c>
      <c r="R166" s="66" t="str">
        <f t="array" ref="R166">IFERROR(INDEX(Gantt!$C:$C, MATCH(U$5&amp;"-"&amp;$A166,Gantt!$B:$B,0),1),"")</f>
        <v/>
      </c>
      <c r="S166" s="67" t="str">
        <f t="array" ref="S166">IFERROR(INDEX(Gantt!$D:$D, MATCH(U$5&amp;"-"&amp;$A166,Gantt!$B:$B,0),1),"")</f>
        <v/>
      </c>
      <c r="T166" s="47"/>
      <c r="U166" s="68" t="str">
        <f t="array" ref="U166">IFERROR(INDEX(Gantt!$H:$H, MATCH(U$5&amp;"-"&amp;$A166,Gantt!$B:$B,0),1),"")</f>
        <v/>
      </c>
      <c r="V166" s="66" t="str">
        <f t="array" ref="V166">IFERROR(INDEX(Gantt!$C:$C, MATCH(Y$5&amp;"-"&amp;$A166,Gantt!$B:$B,0),1),"")</f>
        <v/>
      </c>
      <c r="W166" s="67" t="str">
        <f t="array" ref="W166">IFERROR(INDEX(Gantt!$D:$D, MATCH(Y$5&amp;"-"&amp;$A166,Gantt!$B:$B,0),1),"")</f>
        <v/>
      </c>
      <c r="X166" s="47"/>
      <c r="Y166" s="68" t="str">
        <f t="array" ref="Y166">IFERROR(INDEX(Gantt!$H:$H, MATCH(Y$5&amp;"-"&amp;$A166,Gantt!$B:$B,0),1),"")</f>
        <v/>
      </c>
      <c r="Z166" s="66" t="str">
        <f t="array" ref="Z166">IFERROR(INDEX(Gantt!$C:$C, MATCH(AC$5&amp;"-"&amp;$A166,Gantt!$B:$B,0),1),"")</f>
        <v/>
      </c>
      <c r="AA166" s="67" t="str">
        <f t="array" ref="AA166">IFERROR(INDEX(Gantt!$D:$D, MATCH(AC$5&amp;"-"&amp;$A166,Gantt!$B:$B,0),1),"")</f>
        <v/>
      </c>
      <c r="AB166" s="47"/>
      <c r="AC166" s="68" t="str">
        <f t="array" ref="AC166">IFERROR(INDEX(Gantt!$H:$H, MATCH(AC$5&amp;"-"&amp;$A166,Gantt!$B:$B,0),1),"")</f>
        <v/>
      </c>
      <c r="AD166" s="66" t="str">
        <f t="array" ref="AD166">IFERROR(INDEX(Gantt!$C:$C, MATCH(AG$5&amp;"-"&amp;$A166,Gantt!$B:$B,0),1),"")</f>
        <v/>
      </c>
      <c r="AE166" s="67" t="str">
        <f t="array" ref="AE166">IFERROR(INDEX(Gantt!$D:$D, MATCH(AG$5&amp;"-"&amp;$A166,Gantt!$B:$B,0),1),"")</f>
        <v/>
      </c>
      <c r="AF166" s="47"/>
      <c r="AG166" s="68" t="str">
        <f t="array" ref="AG166">IFERROR(INDEX(Gantt!$H:$H, MATCH(AG$5&amp;"-"&amp;$A166,Gantt!$B:$B,0),1),"")</f>
        <v/>
      </c>
      <c r="AH166" s="66" t="str">
        <f t="array" ref="AH166">IFERROR(INDEX(Gantt!$C:$C, MATCH(AK$5&amp;"-"&amp;$A166,Gantt!$B:$B,0),1),"")</f>
        <v/>
      </c>
      <c r="AI166" s="67" t="str">
        <f t="array" ref="AI166">IFERROR(INDEX(Gantt!$D:$D, MATCH(AK$5&amp;"-"&amp;$A166,Gantt!$B:$B,0),1),"")</f>
        <v/>
      </c>
      <c r="AJ166" s="47"/>
      <c r="AK166" s="68" t="str">
        <f t="array" ref="AK166">IFERROR(INDEX(Gantt!$H:$H, MATCH(AK$5&amp;"-"&amp;$A166,Gantt!$B:$B,0),1),"")</f>
        <v/>
      </c>
    </row>
    <row r="167" spans="1:37" ht="22.5" customHeight="1" x14ac:dyDescent="0.15">
      <c r="A167" s="46">
        <f t="shared" si="0"/>
        <v>41</v>
      </c>
      <c r="B167" s="66" t="str">
        <f t="array" ref="B167">IFERROR(INDEX(Gantt!$C:$C, MATCH(E$5&amp;"-"&amp;$A167,Gantt!$B:$B,0),1),"")</f>
        <v/>
      </c>
      <c r="C167" s="67" t="str">
        <f t="array" ref="C167">IFERROR(INDEX(Gantt!$D:$D, MATCH(E$5&amp;"-"&amp;$A167,Gantt!$B:$B,0),1),"")</f>
        <v/>
      </c>
      <c r="D167" s="47"/>
      <c r="E167" s="69" t="str">
        <f>IFERROR(INDEX(Gantt!$L:$L, MATCH(E$5&amp;"-"&amp;$A167,Gantt!$B:$B,0),1),"")</f>
        <v/>
      </c>
      <c r="F167" s="66" t="str">
        <f t="array" ref="F167">IFERROR(INDEX(Gantt!$C:$C, MATCH(I$5&amp;"-"&amp;$A167,Gantt!$B:$B,0),1),"")</f>
        <v/>
      </c>
      <c r="G167" s="67" t="str">
        <f t="array" ref="G167">IFERROR(INDEX(Gantt!$D:$D, MATCH(I$5&amp;"-"&amp;$A167,Gantt!$B:$B,0),1),"")</f>
        <v/>
      </c>
      <c r="H167" s="47"/>
      <c r="I167" s="69" t="str">
        <f>IFERROR(INDEX(Gantt!$L:$L, MATCH(I$5&amp;"-"&amp;$A167,Gantt!$B:$B,0),1),"")</f>
        <v/>
      </c>
      <c r="J167" s="66" t="str">
        <f t="array" ref="J167">IFERROR(INDEX(Gantt!$C:$C, MATCH(M$5&amp;"-"&amp;$A167,Gantt!$B:$B,0),1),"")</f>
        <v/>
      </c>
      <c r="K167" s="67" t="str">
        <f t="array" ref="K167">IFERROR(INDEX(Gantt!$D:$D, MATCH(M$5&amp;"-"&amp;$A167,Gantt!$B:$B,0),1),"")</f>
        <v/>
      </c>
      <c r="L167" s="47"/>
      <c r="M167" s="69" t="str">
        <f>IFERROR(INDEX(Gantt!$L:$L, MATCH(M$5&amp;"-"&amp;$A167,Gantt!$B:$B,0),1),"")</f>
        <v/>
      </c>
      <c r="N167" s="66" t="str">
        <f t="array" ref="N167">IFERROR(INDEX(Gantt!$C:$C, MATCH(Q$5&amp;"-"&amp;$A167,Gantt!$B:$B,0),1),"")</f>
        <v/>
      </c>
      <c r="O167" s="67" t="str">
        <f t="array" ref="O167">IFERROR(INDEX(Gantt!$D:$D, MATCH(Q$5&amp;"-"&amp;$A167,Gantt!$B:$B,0),1),"")</f>
        <v/>
      </c>
      <c r="P167" s="47"/>
      <c r="Q167" s="69" t="str">
        <f>IFERROR(INDEX(Gantt!$L:$L, MATCH(Q$5&amp;"-"&amp;$A167,Gantt!$B:$B,0),1),"")</f>
        <v/>
      </c>
      <c r="R167" s="66" t="str">
        <f t="array" ref="R167">IFERROR(INDEX(Gantt!$C:$C, MATCH(U$5&amp;"-"&amp;$A167,Gantt!$B:$B,0),1),"")</f>
        <v/>
      </c>
      <c r="S167" s="67" t="str">
        <f t="array" ref="S167">IFERROR(INDEX(Gantt!$D:$D, MATCH(U$5&amp;"-"&amp;$A167,Gantt!$B:$B,0),1),"")</f>
        <v/>
      </c>
      <c r="T167" s="47"/>
      <c r="U167" s="69" t="str">
        <f>IFERROR(INDEX(Gantt!$L:$L, MATCH(U$5&amp;"-"&amp;$A167,Gantt!$B:$B,0),1),"")</f>
        <v/>
      </c>
      <c r="V167" s="66" t="str">
        <f t="array" ref="V167">IFERROR(INDEX(Gantt!$C:$C, MATCH(Y$5&amp;"-"&amp;$A167,Gantt!$B:$B,0),1),"")</f>
        <v/>
      </c>
      <c r="W167" s="67" t="str">
        <f t="array" ref="W167">IFERROR(INDEX(Gantt!$D:$D, MATCH(Y$5&amp;"-"&amp;$A167,Gantt!$B:$B,0),1),"")</f>
        <v/>
      </c>
      <c r="X167" s="47"/>
      <c r="Y167" s="69" t="str">
        <f>IFERROR(INDEX(Gantt!$L:$L, MATCH(Y$5&amp;"-"&amp;$A167,Gantt!$B:$B,0),1),"")</f>
        <v/>
      </c>
      <c r="Z167" s="66" t="str">
        <f t="array" ref="Z167">IFERROR(INDEX(Gantt!$C:$C, MATCH(AC$5&amp;"-"&amp;$A167,Gantt!$B:$B,0),1),"")</f>
        <v/>
      </c>
      <c r="AA167" s="67" t="str">
        <f t="array" ref="AA167">IFERROR(INDEX(Gantt!$D:$D, MATCH(AC$5&amp;"-"&amp;$A167,Gantt!$B:$B,0),1),"")</f>
        <v/>
      </c>
      <c r="AB167" s="47"/>
      <c r="AC167" s="69" t="str">
        <f>IFERROR(INDEX(Gantt!$L:$L, MATCH(AC$5&amp;"-"&amp;$A167,Gantt!$B:$B,0),1),"")</f>
        <v/>
      </c>
      <c r="AD167" s="66" t="str">
        <f t="array" ref="AD167">IFERROR(INDEX(Gantt!$C:$C, MATCH(AG$5&amp;"-"&amp;$A167,Gantt!$B:$B,0),1),"")</f>
        <v/>
      </c>
      <c r="AE167" s="67" t="str">
        <f t="array" ref="AE167">IFERROR(INDEX(Gantt!$D:$D, MATCH(AG$5&amp;"-"&amp;$A167,Gantt!$B:$B,0),1),"")</f>
        <v/>
      </c>
      <c r="AF167" s="47"/>
      <c r="AG167" s="69" t="str">
        <f>IFERROR(INDEX(Gantt!$L:$L, MATCH(AG$5&amp;"-"&amp;$A167,Gantt!$B:$B,0),1),"")</f>
        <v/>
      </c>
      <c r="AH167" s="66" t="str">
        <f t="array" ref="AH167">IFERROR(INDEX(Gantt!$C:$C, MATCH(AK$5&amp;"-"&amp;$A167,Gantt!$B:$B,0),1),"")</f>
        <v/>
      </c>
      <c r="AI167" s="67" t="str">
        <f t="array" ref="AI167">IFERROR(INDEX(Gantt!$D:$D, MATCH(AK$5&amp;"-"&amp;$A167,Gantt!$B:$B,0),1),"")</f>
        <v/>
      </c>
      <c r="AJ167" s="47"/>
      <c r="AK167" s="69" t="str">
        <f>IFERROR(INDEX(Gantt!$L:$L, MATCH(AK$5&amp;"-"&amp;$A167,Gantt!$B:$B,0),1),"")</f>
        <v/>
      </c>
    </row>
    <row r="168" spans="1:37" ht="22.5" customHeight="1" x14ac:dyDescent="0.15">
      <c r="A168" s="46">
        <f t="shared" si="0"/>
        <v>41</v>
      </c>
      <c r="B168" s="66" t="str">
        <f t="array" ref="B168">IFERROR(INDEX(Gantt!$C:$C, MATCH(E$5&amp;"-"&amp;$A168,Gantt!$B:$B,0),1),"")</f>
        <v/>
      </c>
      <c r="C168" s="67" t="str">
        <f t="array" ref="C168">IFERROR(INDEX(Gantt!$D:$D, MATCH(E$5&amp;"-"&amp;$A168,Gantt!$B:$B,0),1),"")</f>
        <v/>
      </c>
      <c r="D168" s="47"/>
      <c r="E168" s="70" t="str">
        <f>IFERROR("Start Date: "&amp;TEXT(INDEX(Gantt!$I:$I, MATCH(E$5&amp;"-"&amp;$A168,Gantt!$B:$B,0),1),IF(DateFmt="EU","dd/mm/yyyy","mm/dd/yyyy")),"")</f>
        <v/>
      </c>
      <c r="F168" s="66" t="str">
        <f t="array" ref="F168">IFERROR(INDEX(Gantt!$C:$C, MATCH(I$5&amp;"-"&amp;$A168,Gantt!$B:$B,0),1),"")</f>
        <v/>
      </c>
      <c r="G168" s="67" t="str">
        <f t="array" ref="G168">IFERROR(INDEX(Gantt!$D:$D, MATCH(I$5&amp;"-"&amp;$A168,Gantt!$B:$B,0),1),"")</f>
        <v/>
      </c>
      <c r="H168" s="47"/>
      <c r="I168" s="70" t="str">
        <f>IFERROR("Start Date: "&amp;TEXT(INDEX(Gantt!$I:$I, MATCH(I$5&amp;"-"&amp;$A168,Gantt!$B:$B,0),1),IF(DateFmt="EU","dd/mm/yyyy","mm/dd/yyyy")),"")</f>
        <v/>
      </c>
      <c r="J168" s="66" t="str">
        <f t="array" ref="J168">IFERROR(INDEX(Gantt!$C:$C, MATCH(M$5&amp;"-"&amp;$A168,Gantt!$B:$B,0),1),"")</f>
        <v/>
      </c>
      <c r="K168" s="67" t="str">
        <f t="array" ref="K168">IFERROR(INDEX(Gantt!$D:$D, MATCH(M$5&amp;"-"&amp;$A168,Gantt!$B:$B,0),1),"")</f>
        <v/>
      </c>
      <c r="L168" s="47"/>
      <c r="M168" s="70" t="str">
        <f>IFERROR("Start Date: "&amp;TEXT(INDEX(Gantt!$I:$I, MATCH(M$5&amp;"-"&amp;$A168,Gantt!$B:$B,0),1),IF(DateFmt="EU","dd/mm/yyyy","mm/dd/yyyy")),"")</f>
        <v/>
      </c>
      <c r="N168" s="66" t="str">
        <f t="array" ref="N168">IFERROR(INDEX(Gantt!$C:$C, MATCH(Q$5&amp;"-"&amp;$A168,Gantt!$B:$B,0),1),"")</f>
        <v/>
      </c>
      <c r="O168" s="67" t="str">
        <f t="array" ref="O168">IFERROR(INDEX(Gantt!$D:$D, MATCH(Q$5&amp;"-"&amp;$A168,Gantt!$B:$B,0),1),"")</f>
        <v/>
      </c>
      <c r="P168" s="47"/>
      <c r="Q168" s="70" t="str">
        <f>IFERROR("Start Date: "&amp;TEXT(INDEX(Gantt!$I:$I, MATCH(Q$5&amp;"-"&amp;$A168,Gantt!$B:$B,0),1),IF(DateFmt="EU","dd/mm/yyyy","mm/dd/yyyy")),"")</f>
        <v/>
      </c>
      <c r="R168" s="66" t="str">
        <f t="array" ref="R168">IFERROR(INDEX(Gantt!$C:$C, MATCH(U$5&amp;"-"&amp;$A168,Gantt!$B:$B,0),1),"")</f>
        <v/>
      </c>
      <c r="S168" s="67" t="str">
        <f t="array" ref="S168">IFERROR(INDEX(Gantt!$D:$D, MATCH(U$5&amp;"-"&amp;$A168,Gantt!$B:$B,0),1),"")</f>
        <v/>
      </c>
      <c r="T168" s="47"/>
      <c r="U168" s="70" t="str">
        <f>IFERROR("Start Date: "&amp;TEXT(INDEX(Gantt!$I:$I, MATCH(U$5&amp;"-"&amp;$A168,Gantt!$B:$B,0),1),IF(DateFmt="EU","dd/mm/yyyy","mm/dd/yyyy")),"")</f>
        <v/>
      </c>
      <c r="V168" s="66" t="str">
        <f t="array" ref="V168">IFERROR(INDEX(Gantt!$C:$C, MATCH(Y$5&amp;"-"&amp;$A168,Gantt!$B:$B,0),1),"")</f>
        <v/>
      </c>
      <c r="W168" s="67" t="str">
        <f t="array" ref="W168">IFERROR(INDEX(Gantt!$D:$D, MATCH(Y$5&amp;"-"&amp;$A168,Gantt!$B:$B,0),1),"")</f>
        <v/>
      </c>
      <c r="X168" s="47"/>
      <c r="Y168" s="70" t="str">
        <f>IFERROR("Start Date: "&amp;TEXT(INDEX(Gantt!$I:$I, MATCH(Y$5&amp;"-"&amp;$A168,Gantt!$B:$B,0),1),IF(DateFmt="EU","dd/mm/yyyy","mm/dd/yyyy")),"")</f>
        <v/>
      </c>
      <c r="Z168" s="66" t="str">
        <f t="array" ref="Z168">IFERROR(INDEX(Gantt!$C:$C, MATCH(AC$5&amp;"-"&amp;$A168,Gantt!$B:$B,0),1),"")</f>
        <v/>
      </c>
      <c r="AA168" s="67" t="str">
        <f t="array" ref="AA168">IFERROR(INDEX(Gantt!$D:$D, MATCH(AC$5&amp;"-"&amp;$A168,Gantt!$B:$B,0),1),"")</f>
        <v/>
      </c>
      <c r="AB168" s="47"/>
      <c r="AC168" s="70" t="str">
        <f>IFERROR("Start Date: "&amp;TEXT(INDEX(Gantt!$I:$I, MATCH(AC$5&amp;"-"&amp;$A168,Gantt!$B:$B,0),1),IF(DateFmt="EU","dd/mm/yyyy","mm/dd/yyyy")),"")</f>
        <v/>
      </c>
      <c r="AD168" s="66" t="str">
        <f t="array" ref="AD168">IFERROR(INDEX(Gantt!$C:$C, MATCH(AG$5&amp;"-"&amp;$A168,Gantt!$B:$B,0),1),"")</f>
        <v/>
      </c>
      <c r="AE168" s="67" t="str">
        <f t="array" ref="AE168">IFERROR(INDEX(Gantt!$D:$D, MATCH(AG$5&amp;"-"&amp;$A168,Gantt!$B:$B,0),1),"")</f>
        <v/>
      </c>
      <c r="AF168" s="47"/>
      <c r="AG168" s="70" t="str">
        <f>IFERROR("Start Date: "&amp;TEXT(INDEX(Gantt!$I:$I, MATCH(AG$5&amp;"-"&amp;$A168,Gantt!$B:$B,0),1),IF(DateFmt="EU","dd/mm/yyyy","mm/dd/yyyy")),"")</f>
        <v/>
      </c>
      <c r="AH168" s="66" t="str">
        <f t="array" ref="AH168">IFERROR(INDEX(Gantt!$C:$C, MATCH(AK$5&amp;"-"&amp;$A168,Gantt!$B:$B,0),1),"")</f>
        <v/>
      </c>
      <c r="AI168" s="67" t="str">
        <f t="array" ref="AI168">IFERROR(INDEX(Gantt!$D:$D, MATCH(AK$5&amp;"-"&amp;$A168,Gantt!$B:$B,0),1),"")</f>
        <v/>
      </c>
      <c r="AJ168" s="47"/>
      <c r="AK168" s="70" t="str">
        <f>IFERROR("Start Date: "&amp;TEXT(INDEX(Gantt!$I:$I, MATCH(AK$5&amp;"-"&amp;$A168,Gantt!$B:$B,0),1),IF(DateFmt="EU","dd/mm/yyyy","mm/dd/yyyy")),"")</f>
        <v/>
      </c>
    </row>
    <row r="169" spans="1:37" ht="22.5" customHeight="1" x14ac:dyDescent="0.15">
      <c r="A169" s="46">
        <f t="shared" si="0"/>
        <v>41</v>
      </c>
      <c r="B169" s="66" t="str">
        <f t="array" ref="B169">IFERROR(INDEX(Gantt!$C:$C, MATCH(E$5&amp;"-"&amp;$A169,Gantt!$B:$B,0),1),"")</f>
        <v/>
      </c>
      <c r="C169" s="67" t="str">
        <f t="array" ref="C169">IFERROR(INDEX(Gantt!$D:$D, MATCH(E$5&amp;"-"&amp;$A169,Gantt!$B:$B,0),1),"")</f>
        <v/>
      </c>
      <c r="D169" s="47"/>
      <c r="E169" s="71" t="str">
        <f>IFERROR("End Date: "&amp;TEXT(INDEX(Gantt!$J:$J, MATCH(E$5&amp;"-"&amp;$A169,Gantt!$B:$B,0),1),IF(DateFmt="EU","dd/mm/yyyy","mm/dd/yyyy")),"")</f>
        <v/>
      </c>
      <c r="F169" s="66" t="str">
        <f t="array" ref="F169">IFERROR(INDEX(Gantt!$C:$C, MATCH(I$5&amp;"-"&amp;$A169,Gantt!$B:$B,0),1),"")</f>
        <v/>
      </c>
      <c r="G169" s="67" t="str">
        <f t="array" ref="G169">IFERROR(INDEX(Gantt!$D:$D, MATCH(I$5&amp;"-"&amp;$A169,Gantt!$B:$B,0),1),"")</f>
        <v/>
      </c>
      <c r="H169" s="47"/>
      <c r="I169" s="71" t="str">
        <f>IFERROR("End Date: "&amp;TEXT(INDEX(Gantt!$J:$J, MATCH(I$5&amp;"-"&amp;$A169,Gantt!$B:$B,0),1),IF(DateFmt="EU","dd/mm/yyyy","mm/dd/yyyy")),"")</f>
        <v/>
      </c>
      <c r="J169" s="66" t="str">
        <f t="array" ref="J169">IFERROR(INDEX(Gantt!$C:$C, MATCH(M$5&amp;"-"&amp;$A169,Gantt!$B:$B,0),1),"")</f>
        <v/>
      </c>
      <c r="K169" s="67" t="str">
        <f t="array" ref="K169">IFERROR(INDEX(Gantt!$D:$D, MATCH(M$5&amp;"-"&amp;$A169,Gantt!$B:$B,0),1),"")</f>
        <v/>
      </c>
      <c r="L169" s="47"/>
      <c r="M169" s="71" t="str">
        <f>IFERROR("End Date: "&amp;TEXT(INDEX(Gantt!$J:$J, MATCH(M$5&amp;"-"&amp;$A169,Gantt!$B:$B,0),1),IF(DateFmt="EU","dd/mm/yyyy","mm/dd/yyyy")),"")</f>
        <v/>
      </c>
      <c r="N169" s="66" t="str">
        <f t="array" ref="N169">IFERROR(INDEX(Gantt!$C:$C, MATCH(Q$5&amp;"-"&amp;$A169,Gantt!$B:$B,0),1),"")</f>
        <v/>
      </c>
      <c r="O169" s="67" t="str">
        <f t="array" ref="O169">IFERROR(INDEX(Gantt!$D:$D, MATCH(Q$5&amp;"-"&amp;$A169,Gantt!$B:$B,0),1),"")</f>
        <v/>
      </c>
      <c r="P169" s="47"/>
      <c r="Q169" s="71" t="str">
        <f>IFERROR("End Date: "&amp;TEXT(INDEX(Gantt!$J:$J, MATCH(Q$5&amp;"-"&amp;$A169,Gantt!$B:$B,0),1),IF(DateFmt="EU","dd/mm/yyyy","mm/dd/yyyy")),"")</f>
        <v/>
      </c>
      <c r="R169" s="66" t="str">
        <f t="array" ref="R169">IFERROR(INDEX(Gantt!$C:$C, MATCH(U$5&amp;"-"&amp;$A169,Gantt!$B:$B,0),1),"")</f>
        <v/>
      </c>
      <c r="S169" s="67" t="str">
        <f t="array" ref="S169">IFERROR(INDEX(Gantt!$D:$D, MATCH(U$5&amp;"-"&amp;$A169,Gantt!$B:$B,0),1),"")</f>
        <v/>
      </c>
      <c r="T169" s="47"/>
      <c r="U169" s="71" t="str">
        <f>IFERROR("End Date: "&amp;TEXT(INDEX(Gantt!$J:$J, MATCH(U$5&amp;"-"&amp;$A169,Gantt!$B:$B,0),1),IF(DateFmt="EU","dd/mm/yyyy","mm/dd/yyyy")),"")</f>
        <v/>
      </c>
      <c r="V169" s="66" t="str">
        <f t="array" ref="V169">IFERROR(INDEX(Gantt!$C:$C, MATCH(Y$5&amp;"-"&amp;$A169,Gantt!$B:$B,0),1),"")</f>
        <v/>
      </c>
      <c r="W169" s="67" t="str">
        <f t="array" ref="W169">IFERROR(INDEX(Gantt!$D:$D, MATCH(Y$5&amp;"-"&amp;$A169,Gantt!$B:$B,0),1),"")</f>
        <v/>
      </c>
      <c r="X169" s="47"/>
      <c r="Y169" s="71" t="str">
        <f>IFERROR("End Date: "&amp;TEXT(INDEX(Gantt!$J:$J, MATCH(Y$5&amp;"-"&amp;$A169,Gantt!$B:$B,0),1),IF(DateFmt="EU","dd/mm/yyyy","mm/dd/yyyy")),"")</f>
        <v/>
      </c>
      <c r="Z169" s="66" t="str">
        <f t="array" ref="Z169">IFERROR(INDEX(Gantt!$C:$C, MATCH(AC$5&amp;"-"&amp;$A169,Gantt!$B:$B,0),1),"")</f>
        <v/>
      </c>
      <c r="AA169" s="67" t="str">
        <f t="array" ref="AA169">IFERROR(INDEX(Gantt!$D:$D, MATCH(AC$5&amp;"-"&amp;$A169,Gantt!$B:$B,0),1),"")</f>
        <v/>
      </c>
      <c r="AB169" s="47"/>
      <c r="AC169" s="71" t="str">
        <f>IFERROR("End Date: "&amp;TEXT(INDEX(Gantt!$J:$J, MATCH(AC$5&amp;"-"&amp;$A169,Gantt!$B:$B,0),1),IF(DateFmt="EU","dd/mm/yyyy","mm/dd/yyyy")),"")</f>
        <v/>
      </c>
      <c r="AD169" s="66" t="str">
        <f t="array" ref="AD169">IFERROR(INDEX(Gantt!$C:$C, MATCH(AG$5&amp;"-"&amp;$A169,Gantt!$B:$B,0),1),"")</f>
        <v/>
      </c>
      <c r="AE169" s="67" t="str">
        <f t="array" ref="AE169">IFERROR(INDEX(Gantt!$D:$D, MATCH(AG$5&amp;"-"&amp;$A169,Gantt!$B:$B,0),1),"")</f>
        <v/>
      </c>
      <c r="AF169" s="47"/>
      <c r="AG169" s="71" t="str">
        <f>IFERROR("End Date: "&amp;TEXT(INDEX(Gantt!$J:$J, MATCH(AG$5&amp;"-"&amp;$A169,Gantt!$B:$B,0),1),IF(DateFmt="EU","dd/mm/yyyy","mm/dd/yyyy")),"")</f>
        <v/>
      </c>
      <c r="AH169" s="66" t="str">
        <f t="array" ref="AH169">IFERROR(INDEX(Gantt!$C:$C, MATCH(AK$5&amp;"-"&amp;$A169,Gantt!$B:$B,0),1),"")</f>
        <v/>
      </c>
      <c r="AI169" s="67" t="str">
        <f t="array" ref="AI169">IFERROR(INDEX(Gantt!$D:$D, MATCH(AK$5&amp;"-"&amp;$A169,Gantt!$B:$B,0),1),"")</f>
        <v/>
      </c>
      <c r="AJ169" s="47"/>
      <c r="AK169" s="71" t="str">
        <f>IFERROR("End Date: "&amp;TEXT(INDEX(Gantt!$J:$J, MATCH(AK$5&amp;"-"&amp;$A169,Gantt!$B:$B,0),1),IF(DateFmt="EU","dd/mm/yyyy","mm/dd/yyyy")),"")</f>
        <v/>
      </c>
    </row>
    <row r="170" spans="1:37" ht="22.5" customHeight="1" x14ac:dyDescent="0.15">
      <c r="A170" s="65">
        <f t="shared" si="0"/>
        <v>42</v>
      </c>
      <c r="B170" s="66" t="str">
        <f t="array" ref="B170">IFERROR(INDEX(Gantt!$C:$C, MATCH(E$5&amp;"-"&amp;$A170,Gantt!$B:$B,0),1),"")</f>
        <v/>
      </c>
      <c r="C170" s="67" t="str">
        <f t="array" ref="C170">IFERROR(INDEX(Gantt!$D:$D, MATCH(E$5&amp;"-"&amp;$A170,Gantt!$B:$B,0),1),"")</f>
        <v/>
      </c>
      <c r="D170" s="47"/>
      <c r="E170" s="68" t="str">
        <f t="array" ref="E170">IFERROR(INDEX(Gantt!$H:$H, MATCH(E$5&amp;"-"&amp;$A170,Gantt!$B:$B,0),1),"")</f>
        <v/>
      </c>
      <c r="F170" s="66" t="str">
        <f t="array" ref="F170">IFERROR(INDEX(Gantt!$C:$C, MATCH(I$5&amp;"-"&amp;$A170,Gantt!$B:$B,0),1),"")</f>
        <v/>
      </c>
      <c r="G170" s="67" t="str">
        <f t="array" ref="G170">IFERROR(INDEX(Gantt!$D:$D, MATCH(I$5&amp;"-"&amp;$A170,Gantt!$B:$B,0),1),"")</f>
        <v/>
      </c>
      <c r="H170" s="47"/>
      <c r="I170" s="68" t="str">
        <f t="array" ref="I170">IFERROR(INDEX(Gantt!$H:$H, MATCH(I$5&amp;"-"&amp;$A170,Gantt!$B:$B,0),1),"")</f>
        <v/>
      </c>
      <c r="J170" s="66" t="str">
        <f t="array" ref="J170">IFERROR(INDEX(Gantt!$C:$C, MATCH(M$5&amp;"-"&amp;$A170,Gantt!$B:$B,0),1),"")</f>
        <v/>
      </c>
      <c r="K170" s="67" t="str">
        <f t="array" ref="K170">IFERROR(INDEX(Gantt!$D:$D, MATCH(M$5&amp;"-"&amp;$A170,Gantt!$B:$B,0),1),"")</f>
        <v/>
      </c>
      <c r="L170" s="47"/>
      <c r="M170" s="68" t="str">
        <f t="array" ref="M170">IFERROR(INDEX(Gantt!$H:$H, MATCH(M$5&amp;"-"&amp;$A170,Gantt!$B:$B,0),1),"")</f>
        <v/>
      </c>
      <c r="N170" s="66" t="str">
        <f t="array" ref="N170">IFERROR(INDEX(Gantt!$C:$C, MATCH(Q$5&amp;"-"&amp;$A170,Gantt!$B:$B,0),1),"")</f>
        <v/>
      </c>
      <c r="O170" s="67" t="str">
        <f t="array" ref="O170">IFERROR(INDEX(Gantt!$D:$D, MATCH(Q$5&amp;"-"&amp;$A170,Gantt!$B:$B,0),1),"")</f>
        <v/>
      </c>
      <c r="P170" s="47"/>
      <c r="Q170" s="68" t="str">
        <f t="array" ref="Q170">IFERROR(INDEX(Gantt!$H:$H, MATCH(Q$5&amp;"-"&amp;$A170,Gantt!$B:$B,0),1),"")</f>
        <v/>
      </c>
      <c r="R170" s="66" t="str">
        <f t="array" ref="R170">IFERROR(INDEX(Gantt!$C:$C, MATCH(U$5&amp;"-"&amp;$A170,Gantt!$B:$B,0),1),"")</f>
        <v/>
      </c>
      <c r="S170" s="67" t="str">
        <f t="array" ref="S170">IFERROR(INDEX(Gantt!$D:$D, MATCH(U$5&amp;"-"&amp;$A170,Gantt!$B:$B,0),1),"")</f>
        <v/>
      </c>
      <c r="T170" s="47"/>
      <c r="U170" s="68" t="str">
        <f t="array" ref="U170">IFERROR(INDEX(Gantt!$H:$H, MATCH(U$5&amp;"-"&amp;$A170,Gantt!$B:$B,0),1),"")</f>
        <v/>
      </c>
      <c r="V170" s="66" t="str">
        <f t="array" ref="V170">IFERROR(INDEX(Gantt!$C:$C, MATCH(Y$5&amp;"-"&amp;$A170,Gantt!$B:$B,0),1),"")</f>
        <v/>
      </c>
      <c r="W170" s="67" t="str">
        <f t="array" ref="W170">IFERROR(INDEX(Gantt!$D:$D, MATCH(Y$5&amp;"-"&amp;$A170,Gantt!$B:$B,0),1),"")</f>
        <v/>
      </c>
      <c r="X170" s="47"/>
      <c r="Y170" s="68" t="str">
        <f t="array" ref="Y170">IFERROR(INDEX(Gantt!$H:$H, MATCH(Y$5&amp;"-"&amp;$A170,Gantt!$B:$B,0),1),"")</f>
        <v/>
      </c>
      <c r="Z170" s="66" t="str">
        <f t="array" ref="Z170">IFERROR(INDEX(Gantt!$C:$C, MATCH(AC$5&amp;"-"&amp;$A170,Gantt!$B:$B,0),1),"")</f>
        <v/>
      </c>
      <c r="AA170" s="67" t="str">
        <f t="array" ref="AA170">IFERROR(INDEX(Gantt!$D:$D, MATCH(AC$5&amp;"-"&amp;$A170,Gantt!$B:$B,0),1),"")</f>
        <v/>
      </c>
      <c r="AB170" s="47"/>
      <c r="AC170" s="68" t="str">
        <f t="array" ref="AC170">IFERROR(INDEX(Gantt!$H:$H, MATCH(AC$5&amp;"-"&amp;$A170,Gantt!$B:$B,0),1),"")</f>
        <v/>
      </c>
      <c r="AD170" s="66" t="str">
        <f t="array" ref="AD170">IFERROR(INDEX(Gantt!$C:$C, MATCH(AG$5&amp;"-"&amp;$A170,Gantt!$B:$B,0),1),"")</f>
        <v/>
      </c>
      <c r="AE170" s="67" t="str">
        <f t="array" ref="AE170">IFERROR(INDEX(Gantt!$D:$D, MATCH(AG$5&amp;"-"&amp;$A170,Gantt!$B:$B,0),1),"")</f>
        <v/>
      </c>
      <c r="AF170" s="47"/>
      <c r="AG170" s="68" t="str">
        <f t="array" ref="AG170">IFERROR(INDEX(Gantt!$H:$H, MATCH(AG$5&amp;"-"&amp;$A170,Gantt!$B:$B,0),1),"")</f>
        <v/>
      </c>
      <c r="AH170" s="66" t="str">
        <f t="array" ref="AH170">IFERROR(INDEX(Gantt!$C:$C, MATCH(AK$5&amp;"-"&amp;$A170,Gantt!$B:$B,0),1),"")</f>
        <v/>
      </c>
      <c r="AI170" s="67" t="str">
        <f t="array" ref="AI170">IFERROR(INDEX(Gantt!$D:$D, MATCH(AK$5&amp;"-"&amp;$A170,Gantt!$B:$B,0),1),"")</f>
        <v/>
      </c>
      <c r="AJ170" s="47"/>
      <c r="AK170" s="68" t="str">
        <f t="array" ref="AK170">IFERROR(INDEX(Gantt!$H:$H, MATCH(AK$5&amp;"-"&amp;$A170,Gantt!$B:$B,0),1),"")</f>
        <v/>
      </c>
    </row>
    <row r="171" spans="1:37" ht="22.5" customHeight="1" x14ac:dyDescent="0.15">
      <c r="A171" s="46">
        <f t="shared" si="0"/>
        <v>42</v>
      </c>
      <c r="B171" s="66" t="str">
        <f t="array" ref="B171">IFERROR(INDEX(Gantt!$C:$C, MATCH(E$5&amp;"-"&amp;$A171,Gantt!$B:$B,0),1),"")</f>
        <v/>
      </c>
      <c r="C171" s="67" t="str">
        <f t="array" ref="C171">IFERROR(INDEX(Gantt!$D:$D, MATCH(E$5&amp;"-"&amp;$A171,Gantt!$B:$B,0),1),"")</f>
        <v/>
      </c>
      <c r="D171" s="47"/>
      <c r="E171" s="69" t="str">
        <f>IFERROR(INDEX(Gantt!$L:$L, MATCH(E$5&amp;"-"&amp;$A171,Gantt!$B:$B,0),1),"")</f>
        <v/>
      </c>
      <c r="F171" s="66" t="str">
        <f t="array" ref="F171">IFERROR(INDEX(Gantt!$C:$C, MATCH(I$5&amp;"-"&amp;$A171,Gantt!$B:$B,0),1),"")</f>
        <v/>
      </c>
      <c r="G171" s="67" t="str">
        <f t="array" ref="G171">IFERROR(INDEX(Gantt!$D:$D, MATCH(I$5&amp;"-"&amp;$A171,Gantt!$B:$B,0),1),"")</f>
        <v/>
      </c>
      <c r="H171" s="47"/>
      <c r="I171" s="69" t="str">
        <f>IFERROR(INDEX(Gantt!$L:$L, MATCH(I$5&amp;"-"&amp;$A171,Gantt!$B:$B,0),1),"")</f>
        <v/>
      </c>
      <c r="J171" s="66" t="str">
        <f t="array" ref="J171">IFERROR(INDEX(Gantt!$C:$C, MATCH(M$5&amp;"-"&amp;$A171,Gantt!$B:$B,0),1),"")</f>
        <v/>
      </c>
      <c r="K171" s="67" t="str">
        <f t="array" ref="K171">IFERROR(INDEX(Gantt!$D:$D, MATCH(M$5&amp;"-"&amp;$A171,Gantt!$B:$B,0),1),"")</f>
        <v/>
      </c>
      <c r="L171" s="47"/>
      <c r="M171" s="69" t="str">
        <f>IFERROR(INDEX(Gantt!$L:$L, MATCH(M$5&amp;"-"&amp;$A171,Gantt!$B:$B,0),1),"")</f>
        <v/>
      </c>
      <c r="N171" s="66" t="str">
        <f t="array" ref="N171">IFERROR(INDEX(Gantt!$C:$C, MATCH(Q$5&amp;"-"&amp;$A171,Gantt!$B:$B,0),1),"")</f>
        <v/>
      </c>
      <c r="O171" s="67" t="str">
        <f t="array" ref="O171">IFERROR(INDEX(Gantt!$D:$D, MATCH(Q$5&amp;"-"&amp;$A171,Gantt!$B:$B,0),1),"")</f>
        <v/>
      </c>
      <c r="P171" s="47"/>
      <c r="Q171" s="69" t="str">
        <f>IFERROR(INDEX(Gantt!$L:$L, MATCH(Q$5&amp;"-"&amp;$A171,Gantt!$B:$B,0),1),"")</f>
        <v/>
      </c>
      <c r="R171" s="66" t="str">
        <f t="array" ref="R171">IFERROR(INDEX(Gantt!$C:$C, MATCH(U$5&amp;"-"&amp;$A171,Gantt!$B:$B,0),1),"")</f>
        <v/>
      </c>
      <c r="S171" s="67" t="str">
        <f t="array" ref="S171">IFERROR(INDEX(Gantt!$D:$D, MATCH(U$5&amp;"-"&amp;$A171,Gantt!$B:$B,0),1),"")</f>
        <v/>
      </c>
      <c r="T171" s="47"/>
      <c r="U171" s="69" t="str">
        <f>IFERROR(INDEX(Gantt!$L:$L, MATCH(U$5&amp;"-"&amp;$A171,Gantt!$B:$B,0),1),"")</f>
        <v/>
      </c>
      <c r="V171" s="66" t="str">
        <f t="array" ref="V171">IFERROR(INDEX(Gantt!$C:$C, MATCH(Y$5&amp;"-"&amp;$A171,Gantt!$B:$B,0),1),"")</f>
        <v/>
      </c>
      <c r="W171" s="67" t="str">
        <f t="array" ref="W171">IFERROR(INDEX(Gantt!$D:$D, MATCH(Y$5&amp;"-"&amp;$A171,Gantt!$B:$B,0),1),"")</f>
        <v/>
      </c>
      <c r="X171" s="47"/>
      <c r="Y171" s="69" t="str">
        <f>IFERROR(INDEX(Gantt!$L:$L, MATCH(Y$5&amp;"-"&amp;$A171,Gantt!$B:$B,0),1),"")</f>
        <v/>
      </c>
      <c r="Z171" s="66" t="str">
        <f t="array" ref="Z171">IFERROR(INDEX(Gantt!$C:$C, MATCH(AC$5&amp;"-"&amp;$A171,Gantt!$B:$B,0),1),"")</f>
        <v/>
      </c>
      <c r="AA171" s="67" t="str">
        <f t="array" ref="AA171">IFERROR(INDEX(Gantt!$D:$D, MATCH(AC$5&amp;"-"&amp;$A171,Gantt!$B:$B,0),1),"")</f>
        <v/>
      </c>
      <c r="AB171" s="47"/>
      <c r="AC171" s="69" t="str">
        <f>IFERROR(INDEX(Gantt!$L:$L, MATCH(AC$5&amp;"-"&amp;$A171,Gantt!$B:$B,0),1),"")</f>
        <v/>
      </c>
      <c r="AD171" s="66" t="str">
        <f t="array" ref="AD171">IFERROR(INDEX(Gantt!$C:$C, MATCH(AG$5&amp;"-"&amp;$A171,Gantt!$B:$B,0),1),"")</f>
        <v/>
      </c>
      <c r="AE171" s="67" t="str">
        <f t="array" ref="AE171">IFERROR(INDEX(Gantt!$D:$D, MATCH(AG$5&amp;"-"&amp;$A171,Gantt!$B:$B,0),1),"")</f>
        <v/>
      </c>
      <c r="AF171" s="47"/>
      <c r="AG171" s="69" t="str">
        <f>IFERROR(INDEX(Gantt!$L:$L, MATCH(AG$5&amp;"-"&amp;$A171,Gantt!$B:$B,0),1),"")</f>
        <v/>
      </c>
      <c r="AH171" s="66" t="str">
        <f t="array" ref="AH171">IFERROR(INDEX(Gantt!$C:$C, MATCH(AK$5&amp;"-"&amp;$A171,Gantt!$B:$B,0),1),"")</f>
        <v/>
      </c>
      <c r="AI171" s="67" t="str">
        <f t="array" ref="AI171">IFERROR(INDEX(Gantt!$D:$D, MATCH(AK$5&amp;"-"&amp;$A171,Gantt!$B:$B,0),1),"")</f>
        <v/>
      </c>
      <c r="AJ171" s="47"/>
      <c r="AK171" s="69" t="str">
        <f>IFERROR(INDEX(Gantt!$L:$L, MATCH(AK$5&amp;"-"&amp;$A171,Gantt!$B:$B,0),1),"")</f>
        <v/>
      </c>
    </row>
    <row r="172" spans="1:37" ht="22.5" customHeight="1" x14ac:dyDescent="0.15">
      <c r="A172" s="46">
        <f t="shared" si="0"/>
        <v>42</v>
      </c>
      <c r="B172" s="66" t="str">
        <f t="array" ref="B172">IFERROR(INDEX(Gantt!$C:$C, MATCH(E$5&amp;"-"&amp;$A172,Gantt!$B:$B,0),1),"")</f>
        <v/>
      </c>
      <c r="C172" s="67" t="str">
        <f t="array" ref="C172">IFERROR(INDEX(Gantt!$D:$D, MATCH(E$5&amp;"-"&amp;$A172,Gantt!$B:$B,0),1),"")</f>
        <v/>
      </c>
      <c r="D172" s="47"/>
      <c r="E172" s="70" t="str">
        <f>IFERROR("Start Date: "&amp;TEXT(INDEX(Gantt!$I:$I, MATCH(E$5&amp;"-"&amp;$A172,Gantt!$B:$B,0),1),IF(DateFmt="EU","dd/mm/yyyy","mm/dd/yyyy")),"")</f>
        <v/>
      </c>
      <c r="F172" s="66" t="str">
        <f t="array" ref="F172">IFERROR(INDEX(Gantt!$C:$C, MATCH(I$5&amp;"-"&amp;$A172,Gantt!$B:$B,0),1),"")</f>
        <v/>
      </c>
      <c r="G172" s="67" t="str">
        <f t="array" ref="G172">IFERROR(INDEX(Gantt!$D:$D, MATCH(I$5&amp;"-"&amp;$A172,Gantt!$B:$B,0),1),"")</f>
        <v/>
      </c>
      <c r="H172" s="47"/>
      <c r="I172" s="70" t="str">
        <f>IFERROR("Start Date: "&amp;TEXT(INDEX(Gantt!$I:$I, MATCH(I$5&amp;"-"&amp;$A172,Gantt!$B:$B,0),1),IF(DateFmt="EU","dd/mm/yyyy","mm/dd/yyyy")),"")</f>
        <v/>
      </c>
      <c r="J172" s="66" t="str">
        <f t="array" ref="J172">IFERROR(INDEX(Gantt!$C:$C, MATCH(M$5&amp;"-"&amp;$A172,Gantt!$B:$B,0),1),"")</f>
        <v/>
      </c>
      <c r="K172" s="67" t="str">
        <f t="array" ref="K172">IFERROR(INDEX(Gantt!$D:$D, MATCH(M$5&amp;"-"&amp;$A172,Gantt!$B:$B,0),1),"")</f>
        <v/>
      </c>
      <c r="L172" s="47"/>
      <c r="M172" s="70" t="str">
        <f>IFERROR("Start Date: "&amp;TEXT(INDEX(Gantt!$I:$I, MATCH(M$5&amp;"-"&amp;$A172,Gantt!$B:$B,0),1),IF(DateFmt="EU","dd/mm/yyyy","mm/dd/yyyy")),"")</f>
        <v/>
      </c>
      <c r="N172" s="66" t="str">
        <f t="array" ref="N172">IFERROR(INDEX(Gantt!$C:$C, MATCH(Q$5&amp;"-"&amp;$A172,Gantt!$B:$B,0),1),"")</f>
        <v/>
      </c>
      <c r="O172" s="67" t="str">
        <f t="array" ref="O172">IFERROR(INDEX(Gantt!$D:$D, MATCH(Q$5&amp;"-"&amp;$A172,Gantt!$B:$B,0),1),"")</f>
        <v/>
      </c>
      <c r="P172" s="47"/>
      <c r="Q172" s="70" t="str">
        <f>IFERROR("Start Date: "&amp;TEXT(INDEX(Gantt!$I:$I, MATCH(Q$5&amp;"-"&amp;$A172,Gantt!$B:$B,0),1),IF(DateFmt="EU","dd/mm/yyyy","mm/dd/yyyy")),"")</f>
        <v/>
      </c>
      <c r="R172" s="66" t="str">
        <f t="array" ref="R172">IFERROR(INDEX(Gantt!$C:$C, MATCH(U$5&amp;"-"&amp;$A172,Gantt!$B:$B,0),1),"")</f>
        <v/>
      </c>
      <c r="S172" s="67" t="str">
        <f t="array" ref="S172">IFERROR(INDEX(Gantt!$D:$D, MATCH(U$5&amp;"-"&amp;$A172,Gantt!$B:$B,0),1),"")</f>
        <v/>
      </c>
      <c r="T172" s="47"/>
      <c r="U172" s="70" t="str">
        <f>IFERROR("Start Date: "&amp;TEXT(INDEX(Gantt!$I:$I, MATCH(U$5&amp;"-"&amp;$A172,Gantt!$B:$B,0),1),IF(DateFmt="EU","dd/mm/yyyy","mm/dd/yyyy")),"")</f>
        <v/>
      </c>
      <c r="V172" s="66" t="str">
        <f t="array" ref="V172">IFERROR(INDEX(Gantt!$C:$C, MATCH(Y$5&amp;"-"&amp;$A172,Gantt!$B:$B,0),1),"")</f>
        <v/>
      </c>
      <c r="W172" s="67" t="str">
        <f t="array" ref="W172">IFERROR(INDEX(Gantt!$D:$D, MATCH(Y$5&amp;"-"&amp;$A172,Gantt!$B:$B,0),1),"")</f>
        <v/>
      </c>
      <c r="X172" s="47"/>
      <c r="Y172" s="70" t="str">
        <f>IFERROR("Start Date: "&amp;TEXT(INDEX(Gantt!$I:$I, MATCH(Y$5&amp;"-"&amp;$A172,Gantt!$B:$B,0),1),IF(DateFmt="EU","dd/mm/yyyy","mm/dd/yyyy")),"")</f>
        <v/>
      </c>
      <c r="Z172" s="66" t="str">
        <f t="array" ref="Z172">IFERROR(INDEX(Gantt!$C:$C, MATCH(AC$5&amp;"-"&amp;$A172,Gantt!$B:$B,0),1),"")</f>
        <v/>
      </c>
      <c r="AA172" s="67" t="str">
        <f t="array" ref="AA172">IFERROR(INDEX(Gantt!$D:$D, MATCH(AC$5&amp;"-"&amp;$A172,Gantt!$B:$B,0),1),"")</f>
        <v/>
      </c>
      <c r="AB172" s="47"/>
      <c r="AC172" s="70" t="str">
        <f>IFERROR("Start Date: "&amp;TEXT(INDEX(Gantt!$I:$I, MATCH(AC$5&amp;"-"&amp;$A172,Gantt!$B:$B,0),1),IF(DateFmt="EU","dd/mm/yyyy","mm/dd/yyyy")),"")</f>
        <v/>
      </c>
      <c r="AD172" s="66" t="str">
        <f t="array" ref="AD172">IFERROR(INDEX(Gantt!$C:$C, MATCH(AG$5&amp;"-"&amp;$A172,Gantt!$B:$B,0),1),"")</f>
        <v/>
      </c>
      <c r="AE172" s="67" t="str">
        <f t="array" ref="AE172">IFERROR(INDEX(Gantt!$D:$D, MATCH(AG$5&amp;"-"&amp;$A172,Gantt!$B:$B,0),1),"")</f>
        <v/>
      </c>
      <c r="AF172" s="47"/>
      <c r="AG172" s="70" t="str">
        <f>IFERROR("Start Date: "&amp;TEXT(INDEX(Gantt!$I:$I, MATCH(AG$5&amp;"-"&amp;$A172,Gantt!$B:$B,0),1),IF(DateFmt="EU","dd/mm/yyyy","mm/dd/yyyy")),"")</f>
        <v/>
      </c>
      <c r="AH172" s="66" t="str">
        <f t="array" ref="AH172">IFERROR(INDEX(Gantt!$C:$C, MATCH(AK$5&amp;"-"&amp;$A172,Gantt!$B:$B,0),1),"")</f>
        <v/>
      </c>
      <c r="AI172" s="67" t="str">
        <f t="array" ref="AI172">IFERROR(INDEX(Gantt!$D:$D, MATCH(AK$5&amp;"-"&amp;$A172,Gantt!$B:$B,0),1),"")</f>
        <v/>
      </c>
      <c r="AJ172" s="47"/>
      <c r="AK172" s="70" t="str">
        <f>IFERROR("Start Date: "&amp;TEXT(INDEX(Gantt!$I:$I, MATCH(AK$5&amp;"-"&amp;$A172,Gantt!$B:$B,0),1),IF(DateFmt="EU","dd/mm/yyyy","mm/dd/yyyy")),"")</f>
        <v/>
      </c>
    </row>
    <row r="173" spans="1:37" ht="22.5" customHeight="1" x14ac:dyDescent="0.15">
      <c r="A173" s="46">
        <f t="shared" si="0"/>
        <v>42</v>
      </c>
      <c r="B173" s="66" t="str">
        <f t="array" ref="B173">IFERROR(INDEX(Gantt!$C:$C, MATCH(E$5&amp;"-"&amp;$A173,Gantt!$B:$B,0),1),"")</f>
        <v/>
      </c>
      <c r="C173" s="67" t="str">
        <f t="array" ref="C173">IFERROR(INDEX(Gantt!$D:$D, MATCH(E$5&amp;"-"&amp;$A173,Gantt!$B:$B,0),1),"")</f>
        <v/>
      </c>
      <c r="D173" s="47"/>
      <c r="E173" s="71" t="str">
        <f>IFERROR("End Date: "&amp;TEXT(INDEX(Gantt!$J:$J, MATCH(E$5&amp;"-"&amp;$A173,Gantt!$B:$B,0),1),IF(DateFmt="EU","dd/mm/yyyy","mm/dd/yyyy")),"")</f>
        <v/>
      </c>
      <c r="F173" s="66" t="str">
        <f t="array" ref="F173">IFERROR(INDEX(Gantt!$C:$C, MATCH(I$5&amp;"-"&amp;$A173,Gantt!$B:$B,0),1),"")</f>
        <v/>
      </c>
      <c r="G173" s="67" t="str">
        <f t="array" ref="G173">IFERROR(INDEX(Gantt!$D:$D, MATCH(I$5&amp;"-"&amp;$A173,Gantt!$B:$B,0),1),"")</f>
        <v/>
      </c>
      <c r="H173" s="47"/>
      <c r="I173" s="71" t="str">
        <f>IFERROR("End Date: "&amp;TEXT(INDEX(Gantt!$J:$J, MATCH(I$5&amp;"-"&amp;$A173,Gantt!$B:$B,0),1),IF(DateFmt="EU","dd/mm/yyyy","mm/dd/yyyy")),"")</f>
        <v/>
      </c>
      <c r="J173" s="66" t="str">
        <f t="array" ref="J173">IFERROR(INDEX(Gantt!$C:$C, MATCH(M$5&amp;"-"&amp;$A173,Gantt!$B:$B,0),1),"")</f>
        <v/>
      </c>
      <c r="K173" s="67" t="str">
        <f t="array" ref="K173">IFERROR(INDEX(Gantt!$D:$D, MATCH(M$5&amp;"-"&amp;$A173,Gantt!$B:$B,0),1),"")</f>
        <v/>
      </c>
      <c r="L173" s="47"/>
      <c r="M173" s="71" t="str">
        <f>IFERROR("End Date: "&amp;TEXT(INDEX(Gantt!$J:$J, MATCH(M$5&amp;"-"&amp;$A173,Gantt!$B:$B,0),1),IF(DateFmt="EU","dd/mm/yyyy","mm/dd/yyyy")),"")</f>
        <v/>
      </c>
      <c r="N173" s="66" t="str">
        <f t="array" ref="N173">IFERROR(INDEX(Gantt!$C:$C, MATCH(Q$5&amp;"-"&amp;$A173,Gantt!$B:$B,0),1),"")</f>
        <v/>
      </c>
      <c r="O173" s="67" t="str">
        <f t="array" ref="O173">IFERROR(INDEX(Gantt!$D:$D, MATCH(Q$5&amp;"-"&amp;$A173,Gantt!$B:$B,0),1),"")</f>
        <v/>
      </c>
      <c r="P173" s="47"/>
      <c r="Q173" s="71" t="str">
        <f>IFERROR("End Date: "&amp;TEXT(INDEX(Gantt!$J:$J, MATCH(Q$5&amp;"-"&amp;$A173,Gantt!$B:$B,0),1),IF(DateFmt="EU","dd/mm/yyyy","mm/dd/yyyy")),"")</f>
        <v/>
      </c>
      <c r="R173" s="66" t="str">
        <f t="array" ref="R173">IFERROR(INDEX(Gantt!$C:$C, MATCH(U$5&amp;"-"&amp;$A173,Gantt!$B:$B,0),1),"")</f>
        <v/>
      </c>
      <c r="S173" s="67" t="str">
        <f t="array" ref="S173">IFERROR(INDEX(Gantt!$D:$D, MATCH(U$5&amp;"-"&amp;$A173,Gantt!$B:$B,0),1),"")</f>
        <v/>
      </c>
      <c r="T173" s="47"/>
      <c r="U173" s="71" t="str">
        <f>IFERROR("End Date: "&amp;TEXT(INDEX(Gantt!$J:$J, MATCH(U$5&amp;"-"&amp;$A173,Gantt!$B:$B,0),1),IF(DateFmt="EU","dd/mm/yyyy","mm/dd/yyyy")),"")</f>
        <v/>
      </c>
      <c r="V173" s="66" t="str">
        <f t="array" ref="V173">IFERROR(INDEX(Gantt!$C:$C, MATCH(Y$5&amp;"-"&amp;$A173,Gantt!$B:$B,0),1),"")</f>
        <v/>
      </c>
      <c r="W173" s="67" t="str">
        <f t="array" ref="W173">IFERROR(INDEX(Gantt!$D:$D, MATCH(Y$5&amp;"-"&amp;$A173,Gantt!$B:$B,0),1),"")</f>
        <v/>
      </c>
      <c r="X173" s="47"/>
      <c r="Y173" s="71" t="str">
        <f>IFERROR("End Date: "&amp;TEXT(INDEX(Gantt!$J:$J, MATCH(Y$5&amp;"-"&amp;$A173,Gantt!$B:$B,0),1),IF(DateFmt="EU","dd/mm/yyyy","mm/dd/yyyy")),"")</f>
        <v/>
      </c>
      <c r="Z173" s="66" t="str">
        <f t="array" ref="Z173">IFERROR(INDEX(Gantt!$C:$C, MATCH(AC$5&amp;"-"&amp;$A173,Gantt!$B:$B,0),1),"")</f>
        <v/>
      </c>
      <c r="AA173" s="67" t="str">
        <f t="array" ref="AA173">IFERROR(INDEX(Gantt!$D:$D, MATCH(AC$5&amp;"-"&amp;$A173,Gantt!$B:$B,0),1),"")</f>
        <v/>
      </c>
      <c r="AB173" s="47"/>
      <c r="AC173" s="71" t="str">
        <f>IFERROR("End Date: "&amp;TEXT(INDEX(Gantt!$J:$J, MATCH(AC$5&amp;"-"&amp;$A173,Gantt!$B:$B,0),1),IF(DateFmt="EU","dd/mm/yyyy","mm/dd/yyyy")),"")</f>
        <v/>
      </c>
      <c r="AD173" s="66" t="str">
        <f t="array" ref="AD173">IFERROR(INDEX(Gantt!$C:$C, MATCH(AG$5&amp;"-"&amp;$A173,Gantt!$B:$B,0),1),"")</f>
        <v/>
      </c>
      <c r="AE173" s="67" t="str">
        <f t="array" ref="AE173">IFERROR(INDEX(Gantt!$D:$D, MATCH(AG$5&amp;"-"&amp;$A173,Gantt!$B:$B,0),1),"")</f>
        <v/>
      </c>
      <c r="AF173" s="47"/>
      <c r="AG173" s="71" t="str">
        <f>IFERROR("End Date: "&amp;TEXT(INDEX(Gantt!$J:$J, MATCH(AG$5&amp;"-"&amp;$A173,Gantt!$B:$B,0),1),IF(DateFmt="EU","dd/mm/yyyy","mm/dd/yyyy")),"")</f>
        <v/>
      </c>
      <c r="AH173" s="66" t="str">
        <f t="array" ref="AH173">IFERROR(INDEX(Gantt!$C:$C, MATCH(AK$5&amp;"-"&amp;$A173,Gantt!$B:$B,0),1),"")</f>
        <v/>
      </c>
      <c r="AI173" s="67" t="str">
        <f t="array" ref="AI173">IFERROR(INDEX(Gantt!$D:$D, MATCH(AK$5&amp;"-"&amp;$A173,Gantt!$B:$B,0),1),"")</f>
        <v/>
      </c>
      <c r="AJ173" s="47"/>
      <c r="AK173" s="71" t="str">
        <f>IFERROR("End Date: "&amp;TEXT(INDEX(Gantt!$J:$J, MATCH(AK$5&amp;"-"&amp;$A173,Gantt!$B:$B,0),1),IF(DateFmt="EU","dd/mm/yyyy","mm/dd/yyyy")),"")</f>
        <v/>
      </c>
    </row>
    <row r="174" spans="1:37" ht="22.5" customHeight="1" x14ac:dyDescent="0.15">
      <c r="A174" s="65">
        <f t="shared" si="0"/>
        <v>43</v>
      </c>
      <c r="B174" s="66" t="str">
        <f t="array" ref="B174">IFERROR(INDEX(Gantt!$C:$C, MATCH(E$5&amp;"-"&amp;$A174,Gantt!$B:$B,0),1),"")</f>
        <v/>
      </c>
      <c r="C174" s="67" t="str">
        <f t="array" ref="C174">IFERROR(INDEX(Gantt!$D:$D, MATCH(E$5&amp;"-"&amp;$A174,Gantt!$B:$B,0),1),"")</f>
        <v/>
      </c>
      <c r="D174" s="47"/>
      <c r="E174" s="68" t="str">
        <f t="array" ref="E174">IFERROR(INDEX(Gantt!$H:$H, MATCH(E$5&amp;"-"&amp;$A174,Gantt!$B:$B,0),1),"")</f>
        <v/>
      </c>
      <c r="F174" s="66" t="str">
        <f t="array" ref="F174">IFERROR(INDEX(Gantt!$C:$C, MATCH(I$5&amp;"-"&amp;$A174,Gantt!$B:$B,0),1),"")</f>
        <v/>
      </c>
      <c r="G174" s="67" t="str">
        <f t="array" ref="G174">IFERROR(INDEX(Gantt!$D:$D, MATCH(I$5&amp;"-"&amp;$A174,Gantt!$B:$B,0),1),"")</f>
        <v/>
      </c>
      <c r="H174" s="47"/>
      <c r="I174" s="68" t="str">
        <f t="array" ref="I174">IFERROR(INDEX(Gantt!$H:$H, MATCH(I$5&amp;"-"&amp;$A174,Gantt!$B:$B,0),1),"")</f>
        <v/>
      </c>
      <c r="J174" s="66" t="str">
        <f t="array" ref="J174">IFERROR(INDEX(Gantt!$C:$C, MATCH(M$5&amp;"-"&amp;$A174,Gantt!$B:$B,0),1),"")</f>
        <v/>
      </c>
      <c r="K174" s="67" t="str">
        <f t="array" ref="K174">IFERROR(INDEX(Gantt!$D:$D, MATCH(M$5&amp;"-"&amp;$A174,Gantt!$B:$B,0),1),"")</f>
        <v/>
      </c>
      <c r="L174" s="47"/>
      <c r="M174" s="68" t="str">
        <f t="array" ref="M174">IFERROR(INDEX(Gantt!$H:$H, MATCH(M$5&amp;"-"&amp;$A174,Gantt!$B:$B,0),1),"")</f>
        <v/>
      </c>
      <c r="N174" s="66" t="str">
        <f t="array" ref="N174">IFERROR(INDEX(Gantt!$C:$C, MATCH(Q$5&amp;"-"&amp;$A174,Gantt!$B:$B,0),1),"")</f>
        <v/>
      </c>
      <c r="O174" s="67" t="str">
        <f t="array" ref="O174">IFERROR(INDEX(Gantt!$D:$D, MATCH(Q$5&amp;"-"&amp;$A174,Gantt!$B:$B,0),1),"")</f>
        <v/>
      </c>
      <c r="P174" s="47"/>
      <c r="Q174" s="68" t="str">
        <f t="array" ref="Q174">IFERROR(INDEX(Gantt!$H:$H, MATCH(Q$5&amp;"-"&amp;$A174,Gantt!$B:$B,0),1),"")</f>
        <v/>
      </c>
      <c r="R174" s="66" t="str">
        <f t="array" ref="R174">IFERROR(INDEX(Gantt!$C:$C, MATCH(U$5&amp;"-"&amp;$A174,Gantt!$B:$B,0),1),"")</f>
        <v/>
      </c>
      <c r="S174" s="67" t="str">
        <f t="array" ref="S174">IFERROR(INDEX(Gantt!$D:$D, MATCH(U$5&amp;"-"&amp;$A174,Gantt!$B:$B,0),1),"")</f>
        <v/>
      </c>
      <c r="T174" s="47"/>
      <c r="U174" s="68" t="str">
        <f t="array" ref="U174">IFERROR(INDEX(Gantt!$H:$H, MATCH(U$5&amp;"-"&amp;$A174,Gantt!$B:$B,0),1),"")</f>
        <v/>
      </c>
      <c r="V174" s="66" t="str">
        <f t="array" ref="V174">IFERROR(INDEX(Gantt!$C:$C, MATCH(Y$5&amp;"-"&amp;$A174,Gantt!$B:$B,0),1),"")</f>
        <v/>
      </c>
      <c r="W174" s="67" t="str">
        <f t="array" ref="W174">IFERROR(INDEX(Gantt!$D:$D, MATCH(Y$5&amp;"-"&amp;$A174,Gantt!$B:$B,0),1),"")</f>
        <v/>
      </c>
      <c r="X174" s="47"/>
      <c r="Y174" s="68" t="str">
        <f t="array" ref="Y174">IFERROR(INDEX(Gantt!$H:$H, MATCH(Y$5&amp;"-"&amp;$A174,Gantt!$B:$B,0),1),"")</f>
        <v/>
      </c>
      <c r="Z174" s="66" t="str">
        <f t="array" ref="Z174">IFERROR(INDEX(Gantt!$C:$C, MATCH(AC$5&amp;"-"&amp;$A174,Gantt!$B:$B,0),1),"")</f>
        <v/>
      </c>
      <c r="AA174" s="67" t="str">
        <f t="array" ref="AA174">IFERROR(INDEX(Gantt!$D:$D, MATCH(AC$5&amp;"-"&amp;$A174,Gantt!$B:$B,0),1),"")</f>
        <v/>
      </c>
      <c r="AB174" s="47"/>
      <c r="AC174" s="68" t="str">
        <f t="array" ref="AC174">IFERROR(INDEX(Gantt!$H:$H, MATCH(AC$5&amp;"-"&amp;$A174,Gantt!$B:$B,0),1),"")</f>
        <v/>
      </c>
      <c r="AD174" s="66" t="str">
        <f t="array" ref="AD174">IFERROR(INDEX(Gantt!$C:$C, MATCH(AG$5&amp;"-"&amp;$A174,Gantt!$B:$B,0),1),"")</f>
        <v/>
      </c>
      <c r="AE174" s="67" t="str">
        <f t="array" ref="AE174">IFERROR(INDEX(Gantt!$D:$D, MATCH(AG$5&amp;"-"&amp;$A174,Gantt!$B:$B,0),1),"")</f>
        <v/>
      </c>
      <c r="AF174" s="47"/>
      <c r="AG174" s="68" t="str">
        <f t="array" ref="AG174">IFERROR(INDEX(Gantt!$H:$H, MATCH(AG$5&amp;"-"&amp;$A174,Gantt!$B:$B,0),1),"")</f>
        <v/>
      </c>
      <c r="AH174" s="66" t="str">
        <f t="array" ref="AH174">IFERROR(INDEX(Gantt!$C:$C, MATCH(AK$5&amp;"-"&amp;$A174,Gantt!$B:$B,0),1),"")</f>
        <v/>
      </c>
      <c r="AI174" s="67" t="str">
        <f t="array" ref="AI174">IFERROR(INDEX(Gantt!$D:$D, MATCH(AK$5&amp;"-"&amp;$A174,Gantt!$B:$B,0),1),"")</f>
        <v/>
      </c>
      <c r="AJ174" s="47"/>
      <c r="AK174" s="68" t="str">
        <f t="array" ref="AK174">IFERROR(INDEX(Gantt!$H:$H, MATCH(AK$5&amp;"-"&amp;$A174,Gantt!$B:$B,0),1),"")</f>
        <v/>
      </c>
    </row>
    <row r="175" spans="1:37" ht="22.5" customHeight="1" x14ac:dyDescent="0.15">
      <c r="A175" s="46">
        <f t="shared" si="0"/>
        <v>43</v>
      </c>
      <c r="B175" s="66" t="str">
        <f t="array" ref="B175">IFERROR(INDEX(Gantt!$C:$C, MATCH(E$5&amp;"-"&amp;$A175,Gantt!$B:$B,0),1),"")</f>
        <v/>
      </c>
      <c r="C175" s="67" t="str">
        <f t="array" ref="C175">IFERROR(INDEX(Gantt!$D:$D, MATCH(E$5&amp;"-"&amp;$A175,Gantt!$B:$B,0),1),"")</f>
        <v/>
      </c>
      <c r="D175" s="47"/>
      <c r="E175" s="69" t="str">
        <f>IFERROR(INDEX(Gantt!$L:$L, MATCH(E$5&amp;"-"&amp;$A175,Gantt!$B:$B,0),1),"")</f>
        <v/>
      </c>
      <c r="F175" s="66" t="str">
        <f t="array" ref="F175">IFERROR(INDEX(Gantt!$C:$C, MATCH(I$5&amp;"-"&amp;$A175,Gantt!$B:$B,0),1),"")</f>
        <v/>
      </c>
      <c r="G175" s="67" t="str">
        <f t="array" ref="G175">IFERROR(INDEX(Gantt!$D:$D, MATCH(I$5&amp;"-"&amp;$A175,Gantt!$B:$B,0),1),"")</f>
        <v/>
      </c>
      <c r="H175" s="47"/>
      <c r="I175" s="69" t="str">
        <f>IFERROR(INDEX(Gantt!$L:$L, MATCH(I$5&amp;"-"&amp;$A175,Gantt!$B:$B,0),1),"")</f>
        <v/>
      </c>
      <c r="J175" s="66" t="str">
        <f t="array" ref="J175">IFERROR(INDEX(Gantt!$C:$C, MATCH(M$5&amp;"-"&amp;$A175,Gantt!$B:$B,0),1),"")</f>
        <v/>
      </c>
      <c r="K175" s="67" t="str">
        <f t="array" ref="K175">IFERROR(INDEX(Gantt!$D:$D, MATCH(M$5&amp;"-"&amp;$A175,Gantt!$B:$B,0),1),"")</f>
        <v/>
      </c>
      <c r="L175" s="47"/>
      <c r="M175" s="69" t="str">
        <f>IFERROR(INDEX(Gantt!$L:$L, MATCH(M$5&amp;"-"&amp;$A175,Gantt!$B:$B,0),1),"")</f>
        <v/>
      </c>
      <c r="N175" s="66" t="str">
        <f t="array" ref="N175">IFERROR(INDEX(Gantt!$C:$C, MATCH(Q$5&amp;"-"&amp;$A175,Gantt!$B:$B,0),1),"")</f>
        <v/>
      </c>
      <c r="O175" s="67" t="str">
        <f t="array" ref="O175">IFERROR(INDEX(Gantt!$D:$D, MATCH(Q$5&amp;"-"&amp;$A175,Gantt!$B:$B,0),1),"")</f>
        <v/>
      </c>
      <c r="P175" s="47"/>
      <c r="Q175" s="69" t="str">
        <f>IFERROR(INDEX(Gantt!$L:$L, MATCH(Q$5&amp;"-"&amp;$A175,Gantt!$B:$B,0),1),"")</f>
        <v/>
      </c>
      <c r="R175" s="66" t="str">
        <f t="array" ref="R175">IFERROR(INDEX(Gantt!$C:$C, MATCH(U$5&amp;"-"&amp;$A175,Gantt!$B:$B,0),1),"")</f>
        <v/>
      </c>
      <c r="S175" s="67" t="str">
        <f t="array" ref="S175">IFERROR(INDEX(Gantt!$D:$D, MATCH(U$5&amp;"-"&amp;$A175,Gantt!$B:$B,0),1),"")</f>
        <v/>
      </c>
      <c r="T175" s="47"/>
      <c r="U175" s="69" t="str">
        <f>IFERROR(INDEX(Gantt!$L:$L, MATCH(U$5&amp;"-"&amp;$A175,Gantt!$B:$B,0),1),"")</f>
        <v/>
      </c>
      <c r="V175" s="66" t="str">
        <f t="array" ref="V175">IFERROR(INDEX(Gantt!$C:$C, MATCH(Y$5&amp;"-"&amp;$A175,Gantt!$B:$B,0),1),"")</f>
        <v/>
      </c>
      <c r="W175" s="67" t="str">
        <f t="array" ref="W175">IFERROR(INDEX(Gantt!$D:$D, MATCH(Y$5&amp;"-"&amp;$A175,Gantt!$B:$B,0),1),"")</f>
        <v/>
      </c>
      <c r="X175" s="47"/>
      <c r="Y175" s="69" t="str">
        <f>IFERROR(INDEX(Gantt!$L:$L, MATCH(Y$5&amp;"-"&amp;$A175,Gantt!$B:$B,0),1),"")</f>
        <v/>
      </c>
      <c r="Z175" s="66" t="str">
        <f t="array" ref="Z175">IFERROR(INDEX(Gantt!$C:$C, MATCH(AC$5&amp;"-"&amp;$A175,Gantt!$B:$B,0),1),"")</f>
        <v/>
      </c>
      <c r="AA175" s="67" t="str">
        <f t="array" ref="AA175">IFERROR(INDEX(Gantt!$D:$D, MATCH(AC$5&amp;"-"&amp;$A175,Gantt!$B:$B,0),1),"")</f>
        <v/>
      </c>
      <c r="AB175" s="47"/>
      <c r="AC175" s="69" t="str">
        <f>IFERROR(INDEX(Gantt!$L:$L, MATCH(AC$5&amp;"-"&amp;$A175,Gantt!$B:$B,0),1),"")</f>
        <v/>
      </c>
      <c r="AD175" s="66" t="str">
        <f t="array" ref="AD175">IFERROR(INDEX(Gantt!$C:$C, MATCH(AG$5&amp;"-"&amp;$A175,Gantt!$B:$B,0),1),"")</f>
        <v/>
      </c>
      <c r="AE175" s="67" t="str">
        <f t="array" ref="AE175">IFERROR(INDEX(Gantt!$D:$D, MATCH(AG$5&amp;"-"&amp;$A175,Gantt!$B:$B,0),1),"")</f>
        <v/>
      </c>
      <c r="AF175" s="47"/>
      <c r="AG175" s="69" t="str">
        <f>IFERROR(INDEX(Gantt!$L:$L, MATCH(AG$5&amp;"-"&amp;$A175,Gantt!$B:$B,0),1),"")</f>
        <v/>
      </c>
      <c r="AH175" s="66" t="str">
        <f t="array" ref="AH175">IFERROR(INDEX(Gantt!$C:$C, MATCH(AK$5&amp;"-"&amp;$A175,Gantt!$B:$B,0),1),"")</f>
        <v/>
      </c>
      <c r="AI175" s="67" t="str">
        <f t="array" ref="AI175">IFERROR(INDEX(Gantt!$D:$D, MATCH(AK$5&amp;"-"&amp;$A175,Gantt!$B:$B,0),1),"")</f>
        <v/>
      </c>
      <c r="AJ175" s="47"/>
      <c r="AK175" s="69" t="str">
        <f>IFERROR(INDEX(Gantt!$L:$L, MATCH(AK$5&amp;"-"&amp;$A175,Gantt!$B:$B,0),1),"")</f>
        <v/>
      </c>
    </row>
    <row r="176" spans="1:37" ht="22.5" customHeight="1" x14ac:dyDescent="0.15">
      <c r="A176" s="46">
        <f t="shared" si="0"/>
        <v>43</v>
      </c>
      <c r="B176" s="66" t="str">
        <f t="array" ref="B176">IFERROR(INDEX(Gantt!$C:$C, MATCH(E$5&amp;"-"&amp;$A176,Gantt!$B:$B,0),1),"")</f>
        <v/>
      </c>
      <c r="C176" s="67" t="str">
        <f t="array" ref="C176">IFERROR(INDEX(Gantt!$D:$D, MATCH(E$5&amp;"-"&amp;$A176,Gantt!$B:$B,0),1),"")</f>
        <v/>
      </c>
      <c r="D176" s="47"/>
      <c r="E176" s="70" t="str">
        <f>IFERROR("Start Date: "&amp;TEXT(INDEX(Gantt!$I:$I, MATCH(E$5&amp;"-"&amp;$A176,Gantt!$B:$B,0),1),IF(DateFmt="EU","dd/mm/yyyy","mm/dd/yyyy")),"")</f>
        <v/>
      </c>
      <c r="F176" s="66" t="str">
        <f t="array" ref="F176">IFERROR(INDEX(Gantt!$C:$C, MATCH(I$5&amp;"-"&amp;$A176,Gantt!$B:$B,0),1),"")</f>
        <v/>
      </c>
      <c r="G176" s="67" t="str">
        <f t="array" ref="G176">IFERROR(INDEX(Gantt!$D:$D, MATCH(I$5&amp;"-"&amp;$A176,Gantt!$B:$B,0),1),"")</f>
        <v/>
      </c>
      <c r="H176" s="47"/>
      <c r="I176" s="70" t="str">
        <f>IFERROR("Start Date: "&amp;TEXT(INDEX(Gantt!$I:$I, MATCH(I$5&amp;"-"&amp;$A176,Gantt!$B:$B,0),1),IF(DateFmt="EU","dd/mm/yyyy","mm/dd/yyyy")),"")</f>
        <v/>
      </c>
      <c r="J176" s="66" t="str">
        <f t="array" ref="J176">IFERROR(INDEX(Gantt!$C:$C, MATCH(M$5&amp;"-"&amp;$A176,Gantt!$B:$B,0),1),"")</f>
        <v/>
      </c>
      <c r="K176" s="67" t="str">
        <f t="array" ref="K176">IFERROR(INDEX(Gantt!$D:$D, MATCH(M$5&amp;"-"&amp;$A176,Gantt!$B:$B,0),1),"")</f>
        <v/>
      </c>
      <c r="L176" s="47"/>
      <c r="M176" s="70" t="str">
        <f>IFERROR("Start Date: "&amp;TEXT(INDEX(Gantt!$I:$I, MATCH(M$5&amp;"-"&amp;$A176,Gantt!$B:$B,0),1),IF(DateFmt="EU","dd/mm/yyyy","mm/dd/yyyy")),"")</f>
        <v/>
      </c>
      <c r="N176" s="66" t="str">
        <f t="array" ref="N176">IFERROR(INDEX(Gantt!$C:$C, MATCH(Q$5&amp;"-"&amp;$A176,Gantt!$B:$B,0),1),"")</f>
        <v/>
      </c>
      <c r="O176" s="67" t="str">
        <f t="array" ref="O176">IFERROR(INDEX(Gantt!$D:$D, MATCH(Q$5&amp;"-"&amp;$A176,Gantt!$B:$B,0),1),"")</f>
        <v/>
      </c>
      <c r="P176" s="47"/>
      <c r="Q176" s="70" t="str">
        <f>IFERROR("Start Date: "&amp;TEXT(INDEX(Gantt!$I:$I, MATCH(Q$5&amp;"-"&amp;$A176,Gantt!$B:$B,0),1),IF(DateFmt="EU","dd/mm/yyyy","mm/dd/yyyy")),"")</f>
        <v/>
      </c>
      <c r="R176" s="66" t="str">
        <f t="array" ref="R176">IFERROR(INDEX(Gantt!$C:$C, MATCH(U$5&amp;"-"&amp;$A176,Gantt!$B:$B,0),1),"")</f>
        <v/>
      </c>
      <c r="S176" s="67" t="str">
        <f t="array" ref="S176">IFERROR(INDEX(Gantt!$D:$D, MATCH(U$5&amp;"-"&amp;$A176,Gantt!$B:$B,0),1),"")</f>
        <v/>
      </c>
      <c r="T176" s="47"/>
      <c r="U176" s="70" t="str">
        <f>IFERROR("Start Date: "&amp;TEXT(INDEX(Gantt!$I:$I, MATCH(U$5&amp;"-"&amp;$A176,Gantt!$B:$B,0),1),IF(DateFmt="EU","dd/mm/yyyy","mm/dd/yyyy")),"")</f>
        <v/>
      </c>
      <c r="V176" s="66" t="str">
        <f t="array" ref="V176">IFERROR(INDEX(Gantt!$C:$C, MATCH(Y$5&amp;"-"&amp;$A176,Gantt!$B:$B,0),1),"")</f>
        <v/>
      </c>
      <c r="W176" s="67" t="str">
        <f t="array" ref="W176">IFERROR(INDEX(Gantt!$D:$D, MATCH(Y$5&amp;"-"&amp;$A176,Gantt!$B:$B,0),1),"")</f>
        <v/>
      </c>
      <c r="X176" s="47"/>
      <c r="Y176" s="70" t="str">
        <f>IFERROR("Start Date: "&amp;TEXT(INDEX(Gantt!$I:$I, MATCH(Y$5&amp;"-"&amp;$A176,Gantt!$B:$B,0),1),IF(DateFmt="EU","dd/mm/yyyy","mm/dd/yyyy")),"")</f>
        <v/>
      </c>
      <c r="Z176" s="66" t="str">
        <f t="array" ref="Z176">IFERROR(INDEX(Gantt!$C:$C, MATCH(AC$5&amp;"-"&amp;$A176,Gantt!$B:$B,0),1),"")</f>
        <v/>
      </c>
      <c r="AA176" s="67" t="str">
        <f t="array" ref="AA176">IFERROR(INDEX(Gantt!$D:$D, MATCH(AC$5&amp;"-"&amp;$A176,Gantt!$B:$B,0),1),"")</f>
        <v/>
      </c>
      <c r="AB176" s="47"/>
      <c r="AC176" s="70" t="str">
        <f>IFERROR("Start Date: "&amp;TEXT(INDEX(Gantt!$I:$I, MATCH(AC$5&amp;"-"&amp;$A176,Gantt!$B:$B,0),1),IF(DateFmt="EU","dd/mm/yyyy","mm/dd/yyyy")),"")</f>
        <v/>
      </c>
      <c r="AD176" s="66" t="str">
        <f t="array" ref="AD176">IFERROR(INDEX(Gantt!$C:$C, MATCH(AG$5&amp;"-"&amp;$A176,Gantt!$B:$B,0),1),"")</f>
        <v/>
      </c>
      <c r="AE176" s="67" t="str">
        <f t="array" ref="AE176">IFERROR(INDEX(Gantt!$D:$D, MATCH(AG$5&amp;"-"&amp;$A176,Gantt!$B:$B,0),1),"")</f>
        <v/>
      </c>
      <c r="AF176" s="47"/>
      <c r="AG176" s="70" t="str">
        <f>IFERROR("Start Date: "&amp;TEXT(INDEX(Gantt!$I:$I, MATCH(AG$5&amp;"-"&amp;$A176,Gantt!$B:$B,0),1),IF(DateFmt="EU","dd/mm/yyyy","mm/dd/yyyy")),"")</f>
        <v/>
      </c>
      <c r="AH176" s="66" t="str">
        <f t="array" ref="AH176">IFERROR(INDEX(Gantt!$C:$C, MATCH(AK$5&amp;"-"&amp;$A176,Gantt!$B:$B,0),1),"")</f>
        <v/>
      </c>
      <c r="AI176" s="67" t="str">
        <f t="array" ref="AI176">IFERROR(INDEX(Gantt!$D:$D, MATCH(AK$5&amp;"-"&amp;$A176,Gantt!$B:$B,0),1),"")</f>
        <v/>
      </c>
      <c r="AJ176" s="47"/>
      <c r="AK176" s="70" t="str">
        <f>IFERROR("Start Date: "&amp;TEXT(INDEX(Gantt!$I:$I, MATCH(AK$5&amp;"-"&amp;$A176,Gantt!$B:$B,0),1),IF(DateFmt="EU","dd/mm/yyyy","mm/dd/yyyy")),"")</f>
        <v/>
      </c>
    </row>
    <row r="177" spans="1:37" ht="22.5" customHeight="1" x14ac:dyDescent="0.15">
      <c r="A177" s="46">
        <f t="shared" si="0"/>
        <v>43</v>
      </c>
      <c r="B177" s="66" t="str">
        <f t="array" ref="B177">IFERROR(INDEX(Gantt!$C:$C, MATCH(E$5&amp;"-"&amp;$A177,Gantt!$B:$B,0),1),"")</f>
        <v/>
      </c>
      <c r="C177" s="67" t="str">
        <f t="array" ref="C177">IFERROR(INDEX(Gantt!$D:$D, MATCH(E$5&amp;"-"&amp;$A177,Gantt!$B:$B,0),1),"")</f>
        <v/>
      </c>
      <c r="D177" s="47"/>
      <c r="E177" s="71" t="str">
        <f>IFERROR("End Date: "&amp;TEXT(INDEX(Gantt!$J:$J, MATCH(E$5&amp;"-"&amp;$A177,Gantt!$B:$B,0),1),IF(DateFmt="EU","dd/mm/yyyy","mm/dd/yyyy")),"")</f>
        <v/>
      </c>
      <c r="F177" s="66" t="str">
        <f t="array" ref="F177">IFERROR(INDEX(Gantt!$C:$C, MATCH(I$5&amp;"-"&amp;$A177,Gantt!$B:$B,0),1),"")</f>
        <v/>
      </c>
      <c r="G177" s="67" t="str">
        <f t="array" ref="G177">IFERROR(INDEX(Gantt!$D:$D, MATCH(I$5&amp;"-"&amp;$A177,Gantt!$B:$B,0),1),"")</f>
        <v/>
      </c>
      <c r="H177" s="47"/>
      <c r="I177" s="71" t="str">
        <f>IFERROR("End Date: "&amp;TEXT(INDEX(Gantt!$J:$J, MATCH(I$5&amp;"-"&amp;$A177,Gantt!$B:$B,0),1),IF(DateFmt="EU","dd/mm/yyyy","mm/dd/yyyy")),"")</f>
        <v/>
      </c>
      <c r="J177" s="66" t="str">
        <f t="array" ref="J177">IFERROR(INDEX(Gantt!$C:$C, MATCH(M$5&amp;"-"&amp;$A177,Gantt!$B:$B,0),1),"")</f>
        <v/>
      </c>
      <c r="K177" s="67" t="str">
        <f t="array" ref="K177">IFERROR(INDEX(Gantt!$D:$D, MATCH(M$5&amp;"-"&amp;$A177,Gantt!$B:$B,0),1),"")</f>
        <v/>
      </c>
      <c r="L177" s="47"/>
      <c r="M177" s="71" t="str">
        <f>IFERROR("End Date: "&amp;TEXT(INDEX(Gantt!$J:$J, MATCH(M$5&amp;"-"&amp;$A177,Gantt!$B:$B,0),1),IF(DateFmt="EU","dd/mm/yyyy","mm/dd/yyyy")),"")</f>
        <v/>
      </c>
      <c r="N177" s="66" t="str">
        <f t="array" ref="N177">IFERROR(INDEX(Gantt!$C:$C, MATCH(Q$5&amp;"-"&amp;$A177,Gantt!$B:$B,0),1),"")</f>
        <v/>
      </c>
      <c r="O177" s="67" t="str">
        <f t="array" ref="O177">IFERROR(INDEX(Gantt!$D:$D, MATCH(Q$5&amp;"-"&amp;$A177,Gantt!$B:$B,0),1),"")</f>
        <v/>
      </c>
      <c r="P177" s="47"/>
      <c r="Q177" s="71" t="str">
        <f>IFERROR("End Date: "&amp;TEXT(INDEX(Gantt!$J:$J, MATCH(Q$5&amp;"-"&amp;$A177,Gantt!$B:$B,0),1),IF(DateFmt="EU","dd/mm/yyyy","mm/dd/yyyy")),"")</f>
        <v/>
      </c>
      <c r="R177" s="66" t="str">
        <f t="array" ref="R177">IFERROR(INDEX(Gantt!$C:$C, MATCH(U$5&amp;"-"&amp;$A177,Gantt!$B:$B,0),1),"")</f>
        <v/>
      </c>
      <c r="S177" s="67" t="str">
        <f t="array" ref="S177">IFERROR(INDEX(Gantt!$D:$D, MATCH(U$5&amp;"-"&amp;$A177,Gantt!$B:$B,0),1),"")</f>
        <v/>
      </c>
      <c r="T177" s="47"/>
      <c r="U177" s="71" t="str">
        <f>IFERROR("End Date: "&amp;TEXT(INDEX(Gantt!$J:$J, MATCH(U$5&amp;"-"&amp;$A177,Gantt!$B:$B,0),1),IF(DateFmt="EU","dd/mm/yyyy","mm/dd/yyyy")),"")</f>
        <v/>
      </c>
      <c r="V177" s="66" t="str">
        <f t="array" ref="V177">IFERROR(INDEX(Gantt!$C:$C, MATCH(Y$5&amp;"-"&amp;$A177,Gantt!$B:$B,0),1),"")</f>
        <v/>
      </c>
      <c r="W177" s="67" t="str">
        <f t="array" ref="W177">IFERROR(INDEX(Gantt!$D:$D, MATCH(Y$5&amp;"-"&amp;$A177,Gantt!$B:$B,0),1),"")</f>
        <v/>
      </c>
      <c r="X177" s="47"/>
      <c r="Y177" s="71" t="str">
        <f>IFERROR("End Date: "&amp;TEXT(INDEX(Gantt!$J:$J, MATCH(Y$5&amp;"-"&amp;$A177,Gantt!$B:$B,0),1),IF(DateFmt="EU","dd/mm/yyyy","mm/dd/yyyy")),"")</f>
        <v/>
      </c>
      <c r="Z177" s="66" t="str">
        <f t="array" ref="Z177">IFERROR(INDEX(Gantt!$C:$C, MATCH(AC$5&amp;"-"&amp;$A177,Gantt!$B:$B,0),1),"")</f>
        <v/>
      </c>
      <c r="AA177" s="67" t="str">
        <f t="array" ref="AA177">IFERROR(INDEX(Gantt!$D:$D, MATCH(AC$5&amp;"-"&amp;$A177,Gantt!$B:$B,0),1),"")</f>
        <v/>
      </c>
      <c r="AB177" s="47"/>
      <c r="AC177" s="71" t="str">
        <f>IFERROR("End Date: "&amp;TEXT(INDEX(Gantt!$J:$J, MATCH(AC$5&amp;"-"&amp;$A177,Gantt!$B:$B,0),1),IF(DateFmt="EU","dd/mm/yyyy","mm/dd/yyyy")),"")</f>
        <v/>
      </c>
      <c r="AD177" s="66" t="str">
        <f t="array" ref="AD177">IFERROR(INDEX(Gantt!$C:$C, MATCH(AG$5&amp;"-"&amp;$A177,Gantt!$B:$B,0),1),"")</f>
        <v/>
      </c>
      <c r="AE177" s="67" t="str">
        <f t="array" ref="AE177">IFERROR(INDEX(Gantt!$D:$D, MATCH(AG$5&amp;"-"&amp;$A177,Gantt!$B:$B,0),1),"")</f>
        <v/>
      </c>
      <c r="AF177" s="47"/>
      <c r="AG177" s="71" t="str">
        <f>IFERROR("End Date: "&amp;TEXT(INDEX(Gantt!$J:$J, MATCH(AG$5&amp;"-"&amp;$A177,Gantt!$B:$B,0),1),IF(DateFmt="EU","dd/mm/yyyy","mm/dd/yyyy")),"")</f>
        <v/>
      </c>
      <c r="AH177" s="66" t="str">
        <f t="array" ref="AH177">IFERROR(INDEX(Gantt!$C:$C, MATCH(AK$5&amp;"-"&amp;$A177,Gantt!$B:$B,0),1),"")</f>
        <v/>
      </c>
      <c r="AI177" s="67" t="str">
        <f t="array" ref="AI177">IFERROR(INDEX(Gantt!$D:$D, MATCH(AK$5&amp;"-"&amp;$A177,Gantt!$B:$B,0),1),"")</f>
        <v/>
      </c>
      <c r="AJ177" s="47"/>
      <c r="AK177" s="71" t="str">
        <f>IFERROR("End Date: "&amp;TEXT(INDEX(Gantt!$J:$J, MATCH(AK$5&amp;"-"&amp;$A177,Gantt!$B:$B,0),1),IF(DateFmt="EU","dd/mm/yyyy","mm/dd/yyyy")),"")</f>
        <v/>
      </c>
    </row>
    <row r="178" spans="1:37" ht="22.5" customHeight="1" x14ac:dyDescent="0.15">
      <c r="A178" s="65">
        <f t="shared" si="0"/>
        <v>44</v>
      </c>
      <c r="B178" s="66" t="str">
        <f t="array" ref="B178">IFERROR(INDEX(Gantt!$C:$C, MATCH(E$5&amp;"-"&amp;$A178,Gantt!$B:$B,0),1),"")</f>
        <v/>
      </c>
      <c r="C178" s="67" t="str">
        <f t="array" ref="C178">IFERROR(INDEX(Gantt!$D:$D, MATCH(E$5&amp;"-"&amp;$A178,Gantt!$B:$B,0),1),"")</f>
        <v/>
      </c>
      <c r="D178" s="47"/>
      <c r="E178" s="68" t="str">
        <f t="array" ref="E178">IFERROR(INDEX(Gantt!$H:$H, MATCH(E$5&amp;"-"&amp;$A178,Gantt!$B:$B,0),1),"")</f>
        <v/>
      </c>
      <c r="F178" s="66" t="str">
        <f t="array" ref="F178">IFERROR(INDEX(Gantt!$C:$C, MATCH(I$5&amp;"-"&amp;$A178,Gantt!$B:$B,0),1),"")</f>
        <v/>
      </c>
      <c r="G178" s="67" t="str">
        <f t="array" ref="G178">IFERROR(INDEX(Gantt!$D:$D, MATCH(I$5&amp;"-"&amp;$A178,Gantt!$B:$B,0),1),"")</f>
        <v/>
      </c>
      <c r="H178" s="47"/>
      <c r="I178" s="68" t="str">
        <f t="array" ref="I178">IFERROR(INDEX(Gantt!$H:$H, MATCH(I$5&amp;"-"&amp;$A178,Gantt!$B:$B,0),1),"")</f>
        <v/>
      </c>
      <c r="J178" s="66" t="str">
        <f t="array" ref="J178">IFERROR(INDEX(Gantt!$C:$C, MATCH(M$5&amp;"-"&amp;$A178,Gantt!$B:$B,0),1),"")</f>
        <v/>
      </c>
      <c r="K178" s="67" t="str">
        <f t="array" ref="K178">IFERROR(INDEX(Gantt!$D:$D, MATCH(M$5&amp;"-"&amp;$A178,Gantt!$B:$B,0),1),"")</f>
        <v/>
      </c>
      <c r="L178" s="47"/>
      <c r="M178" s="68" t="str">
        <f t="array" ref="M178">IFERROR(INDEX(Gantt!$H:$H, MATCH(M$5&amp;"-"&amp;$A178,Gantt!$B:$B,0),1),"")</f>
        <v/>
      </c>
      <c r="N178" s="66" t="str">
        <f t="array" ref="N178">IFERROR(INDEX(Gantt!$C:$C, MATCH(Q$5&amp;"-"&amp;$A178,Gantt!$B:$B,0),1),"")</f>
        <v/>
      </c>
      <c r="O178" s="67" t="str">
        <f t="array" ref="O178">IFERROR(INDEX(Gantt!$D:$D, MATCH(Q$5&amp;"-"&amp;$A178,Gantt!$B:$B,0),1),"")</f>
        <v/>
      </c>
      <c r="P178" s="47"/>
      <c r="Q178" s="68" t="str">
        <f t="array" ref="Q178">IFERROR(INDEX(Gantt!$H:$H, MATCH(Q$5&amp;"-"&amp;$A178,Gantt!$B:$B,0),1),"")</f>
        <v/>
      </c>
      <c r="R178" s="66" t="str">
        <f t="array" ref="R178">IFERROR(INDEX(Gantt!$C:$C, MATCH(U$5&amp;"-"&amp;$A178,Gantt!$B:$B,0),1),"")</f>
        <v/>
      </c>
      <c r="S178" s="67" t="str">
        <f t="array" ref="S178">IFERROR(INDEX(Gantt!$D:$D, MATCH(U$5&amp;"-"&amp;$A178,Gantt!$B:$B,0),1),"")</f>
        <v/>
      </c>
      <c r="T178" s="47"/>
      <c r="U178" s="68" t="str">
        <f t="array" ref="U178">IFERROR(INDEX(Gantt!$H:$H, MATCH(U$5&amp;"-"&amp;$A178,Gantt!$B:$B,0),1),"")</f>
        <v/>
      </c>
      <c r="V178" s="66" t="str">
        <f t="array" ref="V178">IFERROR(INDEX(Gantt!$C:$C, MATCH(Y$5&amp;"-"&amp;$A178,Gantt!$B:$B,0),1),"")</f>
        <v/>
      </c>
      <c r="W178" s="67" t="str">
        <f t="array" ref="W178">IFERROR(INDEX(Gantt!$D:$D, MATCH(Y$5&amp;"-"&amp;$A178,Gantt!$B:$B,0),1),"")</f>
        <v/>
      </c>
      <c r="X178" s="47"/>
      <c r="Y178" s="68" t="str">
        <f t="array" ref="Y178">IFERROR(INDEX(Gantt!$H:$H, MATCH(Y$5&amp;"-"&amp;$A178,Gantt!$B:$B,0),1),"")</f>
        <v/>
      </c>
      <c r="Z178" s="66" t="str">
        <f t="array" ref="Z178">IFERROR(INDEX(Gantt!$C:$C, MATCH(AC$5&amp;"-"&amp;$A178,Gantt!$B:$B,0),1),"")</f>
        <v/>
      </c>
      <c r="AA178" s="67" t="str">
        <f t="array" ref="AA178">IFERROR(INDEX(Gantt!$D:$D, MATCH(AC$5&amp;"-"&amp;$A178,Gantt!$B:$B,0),1),"")</f>
        <v/>
      </c>
      <c r="AB178" s="47"/>
      <c r="AC178" s="68" t="str">
        <f t="array" ref="AC178">IFERROR(INDEX(Gantt!$H:$H, MATCH(AC$5&amp;"-"&amp;$A178,Gantt!$B:$B,0),1),"")</f>
        <v/>
      </c>
      <c r="AD178" s="66" t="str">
        <f t="array" ref="AD178">IFERROR(INDEX(Gantt!$C:$C, MATCH(AG$5&amp;"-"&amp;$A178,Gantt!$B:$B,0),1),"")</f>
        <v/>
      </c>
      <c r="AE178" s="67" t="str">
        <f t="array" ref="AE178">IFERROR(INDEX(Gantt!$D:$D, MATCH(AG$5&amp;"-"&amp;$A178,Gantt!$B:$B,0),1),"")</f>
        <v/>
      </c>
      <c r="AF178" s="47"/>
      <c r="AG178" s="68" t="str">
        <f t="array" ref="AG178">IFERROR(INDEX(Gantt!$H:$H, MATCH(AG$5&amp;"-"&amp;$A178,Gantt!$B:$B,0),1),"")</f>
        <v/>
      </c>
      <c r="AH178" s="66" t="str">
        <f t="array" ref="AH178">IFERROR(INDEX(Gantt!$C:$C, MATCH(AK$5&amp;"-"&amp;$A178,Gantt!$B:$B,0),1),"")</f>
        <v/>
      </c>
      <c r="AI178" s="67" t="str">
        <f t="array" ref="AI178">IFERROR(INDEX(Gantt!$D:$D, MATCH(AK$5&amp;"-"&amp;$A178,Gantt!$B:$B,0),1),"")</f>
        <v/>
      </c>
      <c r="AJ178" s="47"/>
      <c r="AK178" s="68" t="str">
        <f t="array" ref="AK178">IFERROR(INDEX(Gantt!$H:$H, MATCH(AK$5&amp;"-"&amp;$A178,Gantt!$B:$B,0),1),"")</f>
        <v/>
      </c>
    </row>
    <row r="179" spans="1:37" ht="22.5" customHeight="1" x14ac:dyDescent="0.15">
      <c r="A179" s="46">
        <f t="shared" si="0"/>
        <v>44</v>
      </c>
      <c r="B179" s="66" t="str">
        <f t="array" ref="B179">IFERROR(INDEX(Gantt!$C:$C, MATCH(E$5&amp;"-"&amp;$A179,Gantt!$B:$B,0),1),"")</f>
        <v/>
      </c>
      <c r="C179" s="67" t="str">
        <f t="array" ref="C179">IFERROR(INDEX(Gantt!$D:$D, MATCH(E$5&amp;"-"&amp;$A179,Gantt!$B:$B,0),1),"")</f>
        <v/>
      </c>
      <c r="D179" s="47"/>
      <c r="E179" s="69" t="str">
        <f>IFERROR(INDEX(Gantt!$L:$L, MATCH(E$5&amp;"-"&amp;$A179,Gantt!$B:$B,0),1),"")</f>
        <v/>
      </c>
      <c r="F179" s="66" t="str">
        <f t="array" ref="F179">IFERROR(INDEX(Gantt!$C:$C, MATCH(I$5&amp;"-"&amp;$A179,Gantt!$B:$B,0),1),"")</f>
        <v/>
      </c>
      <c r="G179" s="67" t="str">
        <f t="array" ref="G179">IFERROR(INDEX(Gantt!$D:$D, MATCH(I$5&amp;"-"&amp;$A179,Gantt!$B:$B,0),1),"")</f>
        <v/>
      </c>
      <c r="H179" s="47"/>
      <c r="I179" s="69" t="str">
        <f>IFERROR(INDEX(Gantt!$L:$L, MATCH(I$5&amp;"-"&amp;$A179,Gantt!$B:$B,0),1),"")</f>
        <v/>
      </c>
      <c r="J179" s="66" t="str">
        <f t="array" ref="J179">IFERROR(INDEX(Gantt!$C:$C, MATCH(M$5&amp;"-"&amp;$A179,Gantt!$B:$B,0),1),"")</f>
        <v/>
      </c>
      <c r="K179" s="67" t="str">
        <f t="array" ref="K179">IFERROR(INDEX(Gantt!$D:$D, MATCH(M$5&amp;"-"&amp;$A179,Gantt!$B:$B,0),1),"")</f>
        <v/>
      </c>
      <c r="L179" s="47"/>
      <c r="M179" s="69" t="str">
        <f>IFERROR(INDEX(Gantt!$L:$L, MATCH(M$5&amp;"-"&amp;$A179,Gantt!$B:$B,0),1),"")</f>
        <v/>
      </c>
      <c r="N179" s="66" t="str">
        <f t="array" ref="N179">IFERROR(INDEX(Gantt!$C:$C, MATCH(Q$5&amp;"-"&amp;$A179,Gantt!$B:$B,0),1),"")</f>
        <v/>
      </c>
      <c r="O179" s="67" t="str">
        <f t="array" ref="O179">IFERROR(INDEX(Gantt!$D:$D, MATCH(Q$5&amp;"-"&amp;$A179,Gantt!$B:$B,0),1),"")</f>
        <v/>
      </c>
      <c r="P179" s="47"/>
      <c r="Q179" s="69" t="str">
        <f>IFERROR(INDEX(Gantt!$L:$L, MATCH(Q$5&amp;"-"&amp;$A179,Gantt!$B:$B,0),1),"")</f>
        <v/>
      </c>
      <c r="R179" s="66" t="str">
        <f t="array" ref="R179">IFERROR(INDEX(Gantt!$C:$C, MATCH(U$5&amp;"-"&amp;$A179,Gantt!$B:$B,0),1),"")</f>
        <v/>
      </c>
      <c r="S179" s="67" t="str">
        <f t="array" ref="S179">IFERROR(INDEX(Gantt!$D:$D, MATCH(U$5&amp;"-"&amp;$A179,Gantt!$B:$B,0),1),"")</f>
        <v/>
      </c>
      <c r="T179" s="47"/>
      <c r="U179" s="69" t="str">
        <f>IFERROR(INDEX(Gantt!$L:$L, MATCH(U$5&amp;"-"&amp;$A179,Gantt!$B:$B,0),1),"")</f>
        <v/>
      </c>
      <c r="V179" s="66" t="str">
        <f t="array" ref="V179">IFERROR(INDEX(Gantt!$C:$C, MATCH(Y$5&amp;"-"&amp;$A179,Gantt!$B:$B,0),1),"")</f>
        <v/>
      </c>
      <c r="W179" s="67" t="str">
        <f t="array" ref="W179">IFERROR(INDEX(Gantt!$D:$D, MATCH(Y$5&amp;"-"&amp;$A179,Gantt!$B:$B,0),1),"")</f>
        <v/>
      </c>
      <c r="X179" s="47"/>
      <c r="Y179" s="69" t="str">
        <f>IFERROR(INDEX(Gantt!$L:$L, MATCH(Y$5&amp;"-"&amp;$A179,Gantt!$B:$B,0),1),"")</f>
        <v/>
      </c>
      <c r="Z179" s="66" t="str">
        <f t="array" ref="Z179">IFERROR(INDEX(Gantt!$C:$C, MATCH(AC$5&amp;"-"&amp;$A179,Gantt!$B:$B,0),1),"")</f>
        <v/>
      </c>
      <c r="AA179" s="67" t="str">
        <f t="array" ref="AA179">IFERROR(INDEX(Gantt!$D:$D, MATCH(AC$5&amp;"-"&amp;$A179,Gantt!$B:$B,0),1),"")</f>
        <v/>
      </c>
      <c r="AB179" s="47"/>
      <c r="AC179" s="69" t="str">
        <f>IFERROR(INDEX(Gantt!$L:$L, MATCH(AC$5&amp;"-"&amp;$A179,Gantt!$B:$B,0),1),"")</f>
        <v/>
      </c>
      <c r="AD179" s="66" t="str">
        <f t="array" ref="AD179">IFERROR(INDEX(Gantt!$C:$C, MATCH(AG$5&amp;"-"&amp;$A179,Gantt!$B:$B,0),1),"")</f>
        <v/>
      </c>
      <c r="AE179" s="67" t="str">
        <f t="array" ref="AE179">IFERROR(INDEX(Gantt!$D:$D, MATCH(AG$5&amp;"-"&amp;$A179,Gantt!$B:$B,0),1),"")</f>
        <v/>
      </c>
      <c r="AF179" s="47"/>
      <c r="AG179" s="69" t="str">
        <f>IFERROR(INDEX(Gantt!$L:$L, MATCH(AG$5&amp;"-"&amp;$A179,Gantt!$B:$B,0),1),"")</f>
        <v/>
      </c>
      <c r="AH179" s="66" t="str">
        <f t="array" ref="AH179">IFERROR(INDEX(Gantt!$C:$C, MATCH(AK$5&amp;"-"&amp;$A179,Gantt!$B:$B,0),1),"")</f>
        <v/>
      </c>
      <c r="AI179" s="67" t="str">
        <f t="array" ref="AI179">IFERROR(INDEX(Gantt!$D:$D, MATCH(AK$5&amp;"-"&amp;$A179,Gantt!$B:$B,0),1),"")</f>
        <v/>
      </c>
      <c r="AJ179" s="47"/>
      <c r="AK179" s="69" t="str">
        <f>IFERROR(INDEX(Gantt!$L:$L, MATCH(AK$5&amp;"-"&amp;$A179,Gantt!$B:$B,0),1),"")</f>
        <v/>
      </c>
    </row>
    <row r="180" spans="1:37" ht="22.5" customHeight="1" x14ac:dyDescent="0.15">
      <c r="A180" s="46">
        <f t="shared" si="0"/>
        <v>44</v>
      </c>
      <c r="B180" s="66" t="str">
        <f t="array" ref="B180">IFERROR(INDEX(Gantt!$C:$C, MATCH(E$5&amp;"-"&amp;$A180,Gantt!$B:$B,0),1),"")</f>
        <v/>
      </c>
      <c r="C180" s="67" t="str">
        <f t="array" ref="C180">IFERROR(INDEX(Gantt!$D:$D, MATCH(E$5&amp;"-"&amp;$A180,Gantt!$B:$B,0),1),"")</f>
        <v/>
      </c>
      <c r="D180" s="47"/>
      <c r="E180" s="70" t="str">
        <f>IFERROR("Start Date: "&amp;TEXT(INDEX(Gantt!$I:$I, MATCH(E$5&amp;"-"&amp;$A180,Gantt!$B:$B,0),1),IF(DateFmt="EU","dd/mm/yyyy","mm/dd/yyyy")),"")</f>
        <v/>
      </c>
      <c r="F180" s="66" t="str">
        <f t="array" ref="F180">IFERROR(INDEX(Gantt!$C:$C, MATCH(I$5&amp;"-"&amp;$A180,Gantt!$B:$B,0),1),"")</f>
        <v/>
      </c>
      <c r="G180" s="67" t="str">
        <f t="array" ref="G180">IFERROR(INDEX(Gantt!$D:$D, MATCH(I$5&amp;"-"&amp;$A180,Gantt!$B:$B,0),1),"")</f>
        <v/>
      </c>
      <c r="H180" s="47"/>
      <c r="I180" s="70" t="str">
        <f>IFERROR("Start Date: "&amp;TEXT(INDEX(Gantt!$I:$I, MATCH(I$5&amp;"-"&amp;$A180,Gantt!$B:$B,0),1),IF(DateFmt="EU","dd/mm/yyyy","mm/dd/yyyy")),"")</f>
        <v/>
      </c>
      <c r="J180" s="66" t="str">
        <f t="array" ref="J180">IFERROR(INDEX(Gantt!$C:$C, MATCH(M$5&amp;"-"&amp;$A180,Gantt!$B:$B,0),1),"")</f>
        <v/>
      </c>
      <c r="K180" s="67" t="str">
        <f t="array" ref="K180">IFERROR(INDEX(Gantt!$D:$D, MATCH(M$5&amp;"-"&amp;$A180,Gantt!$B:$B,0),1),"")</f>
        <v/>
      </c>
      <c r="L180" s="47"/>
      <c r="M180" s="70" t="str">
        <f>IFERROR("Start Date: "&amp;TEXT(INDEX(Gantt!$I:$I, MATCH(M$5&amp;"-"&amp;$A180,Gantt!$B:$B,0),1),IF(DateFmt="EU","dd/mm/yyyy","mm/dd/yyyy")),"")</f>
        <v/>
      </c>
      <c r="N180" s="66" t="str">
        <f t="array" ref="N180">IFERROR(INDEX(Gantt!$C:$C, MATCH(Q$5&amp;"-"&amp;$A180,Gantt!$B:$B,0),1),"")</f>
        <v/>
      </c>
      <c r="O180" s="67" t="str">
        <f t="array" ref="O180">IFERROR(INDEX(Gantt!$D:$D, MATCH(Q$5&amp;"-"&amp;$A180,Gantt!$B:$B,0),1),"")</f>
        <v/>
      </c>
      <c r="P180" s="47"/>
      <c r="Q180" s="70" t="str">
        <f>IFERROR("Start Date: "&amp;TEXT(INDEX(Gantt!$I:$I, MATCH(Q$5&amp;"-"&amp;$A180,Gantt!$B:$B,0),1),IF(DateFmt="EU","dd/mm/yyyy","mm/dd/yyyy")),"")</f>
        <v/>
      </c>
      <c r="R180" s="66" t="str">
        <f t="array" ref="R180">IFERROR(INDEX(Gantt!$C:$C, MATCH(U$5&amp;"-"&amp;$A180,Gantt!$B:$B,0),1),"")</f>
        <v/>
      </c>
      <c r="S180" s="67" t="str">
        <f t="array" ref="S180">IFERROR(INDEX(Gantt!$D:$D, MATCH(U$5&amp;"-"&amp;$A180,Gantt!$B:$B,0),1),"")</f>
        <v/>
      </c>
      <c r="T180" s="47"/>
      <c r="U180" s="70" t="str">
        <f>IFERROR("Start Date: "&amp;TEXT(INDEX(Gantt!$I:$I, MATCH(U$5&amp;"-"&amp;$A180,Gantt!$B:$B,0),1),IF(DateFmt="EU","dd/mm/yyyy","mm/dd/yyyy")),"")</f>
        <v/>
      </c>
      <c r="V180" s="66" t="str">
        <f t="array" ref="V180">IFERROR(INDEX(Gantt!$C:$C, MATCH(Y$5&amp;"-"&amp;$A180,Gantt!$B:$B,0),1),"")</f>
        <v/>
      </c>
      <c r="W180" s="67" t="str">
        <f t="array" ref="W180">IFERROR(INDEX(Gantt!$D:$D, MATCH(Y$5&amp;"-"&amp;$A180,Gantt!$B:$B,0),1),"")</f>
        <v/>
      </c>
      <c r="X180" s="47"/>
      <c r="Y180" s="70" t="str">
        <f>IFERROR("Start Date: "&amp;TEXT(INDEX(Gantt!$I:$I, MATCH(Y$5&amp;"-"&amp;$A180,Gantt!$B:$B,0),1),IF(DateFmt="EU","dd/mm/yyyy","mm/dd/yyyy")),"")</f>
        <v/>
      </c>
      <c r="Z180" s="66" t="str">
        <f t="array" ref="Z180">IFERROR(INDEX(Gantt!$C:$C, MATCH(AC$5&amp;"-"&amp;$A180,Gantt!$B:$B,0),1),"")</f>
        <v/>
      </c>
      <c r="AA180" s="67" t="str">
        <f t="array" ref="AA180">IFERROR(INDEX(Gantt!$D:$D, MATCH(AC$5&amp;"-"&amp;$A180,Gantt!$B:$B,0),1),"")</f>
        <v/>
      </c>
      <c r="AB180" s="47"/>
      <c r="AC180" s="70" t="str">
        <f>IFERROR("Start Date: "&amp;TEXT(INDEX(Gantt!$I:$I, MATCH(AC$5&amp;"-"&amp;$A180,Gantt!$B:$B,0),1),IF(DateFmt="EU","dd/mm/yyyy","mm/dd/yyyy")),"")</f>
        <v/>
      </c>
      <c r="AD180" s="66" t="str">
        <f t="array" ref="AD180">IFERROR(INDEX(Gantt!$C:$C, MATCH(AG$5&amp;"-"&amp;$A180,Gantt!$B:$B,0),1),"")</f>
        <v/>
      </c>
      <c r="AE180" s="67" t="str">
        <f t="array" ref="AE180">IFERROR(INDEX(Gantt!$D:$D, MATCH(AG$5&amp;"-"&amp;$A180,Gantt!$B:$B,0),1),"")</f>
        <v/>
      </c>
      <c r="AF180" s="47"/>
      <c r="AG180" s="70" t="str">
        <f>IFERROR("Start Date: "&amp;TEXT(INDEX(Gantt!$I:$I, MATCH(AG$5&amp;"-"&amp;$A180,Gantt!$B:$B,0),1),IF(DateFmt="EU","dd/mm/yyyy","mm/dd/yyyy")),"")</f>
        <v/>
      </c>
      <c r="AH180" s="66" t="str">
        <f t="array" ref="AH180">IFERROR(INDEX(Gantt!$C:$C, MATCH(AK$5&amp;"-"&amp;$A180,Gantt!$B:$B,0),1),"")</f>
        <v/>
      </c>
      <c r="AI180" s="67" t="str">
        <f t="array" ref="AI180">IFERROR(INDEX(Gantt!$D:$D, MATCH(AK$5&amp;"-"&amp;$A180,Gantt!$B:$B,0),1),"")</f>
        <v/>
      </c>
      <c r="AJ180" s="47"/>
      <c r="AK180" s="70" t="str">
        <f>IFERROR("Start Date: "&amp;TEXT(INDEX(Gantt!$I:$I, MATCH(AK$5&amp;"-"&amp;$A180,Gantt!$B:$B,0),1),IF(DateFmt="EU","dd/mm/yyyy","mm/dd/yyyy")),"")</f>
        <v/>
      </c>
    </row>
    <row r="181" spans="1:37" ht="22.5" customHeight="1" x14ac:dyDescent="0.15">
      <c r="A181" s="46">
        <f t="shared" si="0"/>
        <v>44</v>
      </c>
      <c r="B181" s="66" t="str">
        <f t="array" ref="B181">IFERROR(INDEX(Gantt!$C:$C, MATCH(E$5&amp;"-"&amp;$A181,Gantt!$B:$B,0),1),"")</f>
        <v/>
      </c>
      <c r="C181" s="67" t="str">
        <f t="array" ref="C181">IFERROR(INDEX(Gantt!$D:$D, MATCH(E$5&amp;"-"&amp;$A181,Gantt!$B:$B,0),1),"")</f>
        <v/>
      </c>
      <c r="D181" s="47"/>
      <c r="E181" s="71" t="str">
        <f>IFERROR("End Date: "&amp;TEXT(INDEX(Gantt!$J:$J, MATCH(E$5&amp;"-"&amp;$A181,Gantt!$B:$B,0),1),IF(DateFmt="EU","dd/mm/yyyy","mm/dd/yyyy")),"")</f>
        <v/>
      </c>
      <c r="F181" s="66" t="str">
        <f t="array" ref="F181">IFERROR(INDEX(Gantt!$C:$C, MATCH(I$5&amp;"-"&amp;$A181,Gantt!$B:$B,0),1),"")</f>
        <v/>
      </c>
      <c r="G181" s="67" t="str">
        <f t="array" ref="G181">IFERROR(INDEX(Gantt!$D:$D, MATCH(I$5&amp;"-"&amp;$A181,Gantt!$B:$B,0),1),"")</f>
        <v/>
      </c>
      <c r="H181" s="47"/>
      <c r="I181" s="71" t="str">
        <f>IFERROR("End Date: "&amp;TEXT(INDEX(Gantt!$J:$J, MATCH(I$5&amp;"-"&amp;$A181,Gantt!$B:$B,0),1),IF(DateFmt="EU","dd/mm/yyyy","mm/dd/yyyy")),"")</f>
        <v/>
      </c>
      <c r="J181" s="66" t="str">
        <f t="array" ref="J181">IFERROR(INDEX(Gantt!$C:$C, MATCH(M$5&amp;"-"&amp;$A181,Gantt!$B:$B,0),1),"")</f>
        <v/>
      </c>
      <c r="K181" s="67" t="str">
        <f t="array" ref="K181">IFERROR(INDEX(Gantt!$D:$D, MATCH(M$5&amp;"-"&amp;$A181,Gantt!$B:$B,0),1),"")</f>
        <v/>
      </c>
      <c r="L181" s="47"/>
      <c r="M181" s="71" t="str">
        <f>IFERROR("End Date: "&amp;TEXT(INDEX(Gantt!$J:$J, MATCH(M$5&amp;"-"&amp;$A181,Gantt!$B:$B,0),1),IF(DateFmt="EU","dd/mm/yyyy","mm/dd/yyyy")),"")</f>
        <v/>
      </c>
      <c r="N181" s="66" t="str">
        <f t="array" ref="N181">IFERROR(INDEX(Gantt!$C:$C, MATCH(Q$5&amp;"-"&amp;$A181,Gantt!$B:$B,0),1),"")</f>
        <v/>
      </c>
      <c r="O181" s="67" t="str">
        <f t="array" ref="O181">IFERROR(INDEX(Gantt!$D:$D, MATCH(Q$5&amp;"-"&amp;$A181,Gantt!$B:$B,0),1),"")</f>
        <v/>
      </c>
      <c r="P181" s="47"/>
      <c r="Q181" s="71" t="str">
        <f>IFERROR("End Date: "&amp;TEXT(INDEX(Gantt!$J:$J, MATCH(Q$5&amp;"-"&amp;$A181,Gantt!$B:$B,0),1),IF(DateFmt="EU","dd/mm/yyyy","mm/dd/yyyy")),"")</f>
        <v/>
      </c>
      <c r="R181" s="66" t="str">
        <f t="array" ref="R181">IFERROR(INDEX(Gantt!$C:$C, MATCH(U$5&amp;"-"&amp;$A181,Gantt!$B:$B,0),1),"")</f>
        <v/>
      </c>
      <c r="S181" s="67" t="str">
        <f t="array" ref="S181">IFERROR(INDEX(Gantt!$D:$D, MATCH(U$5&amp;"-"&amp;$A181,Gantt!$B:$B,0),1),"")</f>
        <v/>
      </c>
      <c r="T181" s="47"/>
      <c r="U181" s="71" t="str">
        <f>IFERROR("End Date: "&amp;TEXT(INDEX(Gantt!$J:$J, MATCH(U$5&amp;"-"&amp;$A181,Gantt!$B:$B,0),1),IF(DateFmt="EU","dd/mm/yyyy","mm/dd/yyyy")),"")</f>
        <v/>
      </c>
      <c r="V181" s="66" t="str">
        <f t="array" ref="V181">IFERROR(INDEX(Gantt!$C:$C, MATCH(Y$5&amp;"-"&amp;$A181,Gantt!$B:$B,0),1),"")</f>
        <v/>
      </c>
      <c r="W181" s="67" t="str">
        <f t="array" ref="W181">IFERROR(INDEX(Gantt!$D:$D, MATCH(Y$5&amp;"-"&amp;$A181,Gantt!$B:$B,0),1),"")</f>
        <v/>
      </c>
      <c r="X181" s="47"/>
      <c r="Y181" s="71" t="str">
        <f>IFERROR("End Date: "&amp;TEXT(INDEX(Gantt!$J:$J, MATCH(Y$5&amp;"-"&amp;$A181,Gantt!$B:$B,0),1),IF(DateFmt="EU","dd/mm/yyyy","mm/dd/yyyy")),"")</f>
        <v/>
      </c>
      <c r="Z181" s="66" t="str">
        <f t="array" ref="Z181">IFERROR(INDEX(Gantt!$C:$C, MATCH(AC$5&amp;"-"&amp;$A181,Gantt!$B:$B,0),1),"")</f>
        <v/>
      </c>
      <c r="AA181" s="67" t="str">
        <f t="array" ref="AA181">IFERROR(INDEX(Gantt!$D:$D, MATCH(AC$5&amp;"-"&amp;$A181,Gantt!$B:$B,0),1),"")</f>
        <v/>
      </c>
      <c r="AB181" s="47"/>
      <c r="AC181" s="71" t="str">
        <f>IFERROR("End Date: "&amp;TEXT(INDEX(Gantt!$J:$J, MATCH(AC$5&amp;"-"&amp;$A181,Gantt!$B:$B,0),1),IF(DateFmt="EU","dd/mm/yyyy","mm/dd/yyyy")),"")</f>
        <v/>
      </c>
      <c r="AD181" s="66" t="str">
        <f t="array" ref="AD181">IFERROR(INDEX(Gantt!$C:$C, MATCH(AG$5&amp;"-"&amp;$A181,Gantt!$B:$B,0),1),"")</f>
        <v/>
      </c>
      <c r="AE181" s="67" t="str">
        <f t="array" ref="AE181">IFERROR(INDEX(Gantt!$D:$D, MATCH(AG$5&amp;"-"&amp;$A181,Gantt!$B:$B,0),1),"")</f>
        <v/>
      </c>
      <c r="AF181" s="47"/>
      <c r="AG181" s="71" t="str">
        <f>IFERROR("End Date: "&amp;TEXT(INDEX(Gantt!$J:$J, MATCH(AG$5&amp;"-"&amp;$A181,Gantt!$B:$B,0),1),IF(DateFmt="EU","dd/mm/yyyy","mm/dd/yyyy")),"")</f>
        <v/>
      </c>
      <c r="AH181" s="66" t="str">
        <f t="array" ref="AH181">IFERROR(INDEX(Gantt!$C:$C, MATCH(AK$5&amp;"-"&amp;$A181,Gantt!$B:$B,0),1),"")</f>
        <v/>
      </c>
      <c r="AI181" s="67" t="str">
        <f t="array" ref="AI181">IFERROR(INDEX(Gantt!$D:$D, MATCH(AK$5&amp;"-"&amp;$A181,Gantt!$B:$B,0),1),"")</f>
        <v/>
      </c>
      <c r="AJ181" s="47"/>
      <c r="AK181" s="71" t="str">
        <f>IFERROR("End Date: "&amp;TEXT(INDEX(Gantt!$J:$J, MATCH(AK$5&amp;"-"&amp;$A181,Gantt!$B:$B,0),1),IF(DateFmt="EU","dd/mm/yyyy","mm/dd/yyyy")),"")</f>
        <v/>
      </c>
    </row>
    <row r="182" spans="1:37" ht="22.5" customHeight="1" x14ac:dyDescent="0.15">
      <c r="A182" s="65">
        <f t="shared" si="0"/>
        <v>45</v>
      </c>
      <c r="B182" s="66" t="str">
        <f t="array" ref="B182">IFERROR(INDEX(Gantt!$C:$C, MATCH(E$5&amp;"-"&amp;$A182,Gantt!$B:$B,0),1),"")</f>
        <v/>
      </c>
      <c r="C182" s="67" t="str">
        <f t="array" ref="C182">IFERROR(INDEX(Gantt!$D:$D, MATCH(E$5&amp;"-"&amp;$A182,Gantt!$B:$B,0),1),"")</f>
        <v/>
      </c>
      <c r="D182" s="47"/>
      <c r="E182" s="68" t="str">
        <f t="array" ref="E182">IFERROR(INDEX(Gantt!$H:$H, MATCH(E$5&amp;"-"&amp;$A182,Gantt!$B:$B,0),1),"")</f>
        <v/>
      </c>
      <c r="F182" s="66" t="str">
        <f t="array" ref="F182">IFERROR(INDEX(Gantt!$C:$C, MATCH(I$5&amp;"-"&amp;$A182,Gantt!$B:$B,0),1),"")</f>
        <v/>
      </c>
      <c r="G182" s="67" t="str">
        <f t="array" ref="G182">IFERROR(INDEX(Gantt!$D:$D, MATCH(I$5&amp;"-"&amp;$A182,Gantt!$B:$B,0),1),"")</f>
        <v/>
      </c>
      <c r="H182" s="47"/>
      <c r="I182" s="68" t="str">
        <f t="array" ref="I182">IFERROR(INDEX(Gantt!$H:$H, MATCH(I$5&amp;"-"&amp;$A182,Gantt!$B:$B,0),1),"")</f>
        <v/>
      </c>
      <c r="J182" s="66" t="str">
        <f t="array" ref="J182">IFERROR(INDEX(Gantt!$C:$C, MATCH(M$5&amp;"-"&amp;$A182,Gantt!$B:$B,0),1),"")</f>
        <v/>
      </c>
      <c r="K182" s="67" t="str">
        <f t="array" ref="K182">IFERROR(INDEX(Gantt!$D:$D, MATCH(M$5&amp;"-"&amp;$A182,Gantt!$B:$B,0),1),"")</f>
        <v/>
      </c>
      <c r="L182" s="47"/>
      <c r="M182" s="68" t="str">
        <f t="array" ref="M182">IFERROR(INDEX(Gantt!$H:$H, MATCH(M$5&amp;"-"&amp;$A182,Gantt!$B:$B,0),1),"")</f>
        <v/>
      </c>
      <c r="N182" s="66" t="str">
        <f t="array" ref="N182">IFERROR(INDEX(Gantt!$C:$C, MATCH(Q$5&amp;"-"&amp;$A182,Gantt!$B:$B,0),1),"")</f>
        <v/>
      </c>
      <c r="O182" s="67" t="str">
        <f t="array" ref="O182">IFERROR(INDEX(Gantt!$D:$D, MATCH(Q$5&amp;"-"&amp;$A182,Gantt!$B:$B,0),1),"")</f>
        <v/>
      </c>
      <c r="P182" s="47"/>
      <c r="Q182" s="68" t="str">
        <f t="array" ref="Q182">IFERROR(INDEX(Gantt!$H:$H, MATCH(Q$5&amp;"-"&amp;$A182,Gantt!$B:$B,0),1),"")</f>
        <v/>
      </c>
      <c r="R182" s="66" t="str">
        <f t="array" ref="R182">IFERROR(INDEX(Gantt!$C:$C, MATCH(U$5&amp;"-"&amp;$A182,Gantt!$B:$B,0),1),"")</f>
        <v/>
      </c>
      <c r="S182" s="67" t="str">
        <f t="array" ref="S182">IFERROR(INDEX(Gantt!$D:$D, MATCH(U$5&amp;"-"&amp;$A182,Gantt!$B:$B,0),1),"")</f>
        <v/>
      </c>
      <c r="T182" s="47"/>
      <c r="U182" s="68" t="str">
        <f t="array" ref="U182">IFERROR(INDEX(Gantt!$H:$H, MATCH(U$5&amp;"-"&amp;$A182,Gantt!$B:$B,0),1),"")</f>
        <v/>
      </c>
      <c r="V182" s="66" t="str">
        <f t="array" ref="V182">IFERROR(INDEX(Gantt!$C:$C, MATCH(Y$5&amp;"-"&amp;$A182,Gantt!$B:$B,0),1),"")</f>
        <v/>
      </c>
      <c r="W182" s="67" t="str">
        <f t="array" ref="W182">IFERROR(INDEX(Gantt!$D:$D, MATCH(Y$5&amp;"-"&amp;$A182,Gantt!$B:$B,0),1),"")</f>
        <v/>
      </c>
      <c r="X182" s="47"/>
      <c r="Y182" s="68" t="str">
        <f t="array" ref="Y182">IFERROR(INDEX(Gantt!$H:$H, MATCH(Y$5&amp;"-"&amp;$A182,Gantt!$B:$B,0),1),"")</f>
        <v/>
      </c>
      <c r="Z182" s="66" t="str">
        <f t="array" ref="Z182">IFERROR(INDEX(Gantt!$C:$C, MATCH(AC$5&amp;"-"&amp;$A182,Gantt!$B:$B,0),1),"")</f>
        <v/>
      </c>
      <c r="AA182" s="67" t="str">
        <f t="array" ref="AA182">IFERROR(INDEX(Gantt!$D:$D, MATCH(AC$5&amp;"-"&amp;$A182,Gantt!$B:$B,0),1),"")</f>
        <v/>
      </c>
      <c r="AB182" s="47"/>
      <c r="AC182" s="68" t="str">
        <f t="array" ref="AC182">IFERROR(INDEX(Gantt!$H:$H, MATCH(AC$5&amp;"-"&amp;$A182,Gantt!$B:$B,0),1),"")</f>
        <v/>
      </c>
      <c r="AD182" s="66" t="str">
        <f t="array" ref="AD182">IFERROR(INDEX(Gantt!$C:$C, MATCH(AG$5&amp;"-"&amp;$A182,Gantt!$B:$B,0),1),"")</f>
        <v/>
      </c>
      <c r="AE182" s="67" t="str">
        <f t="array" ref="AE182">IFERROR(INDEX(Gantt!$D:$D, MATCH(AG$5&amp;"-"&amp;$A182,Gantt!$B:$B,0),1),"")</f>
        <v/>
      </c>
      <c r="AF182" s="47"/>
      <c r="AG182" s="68" t="str">
        <f t="array" ref="AG182">IFERROR(INDEX(Gantt!$H:$H, MATCH(AG$5&amp;"-"&amp;$A182,Gantt!$B:$B,0),1),"")</f>
        <v/>
      </c>
      <c r="AH182" s="66" t="str">
        <f t="array" ref="AH182">IFERROR(INDEX(Gantt!$C:$C, MATCH(AK$5&amp;"-"&amp;$A182,Gantt!$B:$B,0),1),"")</f>
        <v/>
      </c>
      <c r="AI182" s="67" t="str">
        <f t="array" ref="AI182">IFERROR(INDEX(Gantt!$D:$D, MATCH(AK$5&amp;"-"&amp;$A182,Gantt!$B:$B,0),1),"")</f>
        <v/>
      </c>
      <c r="AJ182" s="47"/>
      <c r="AK182" s="68" t="str">
        <f t="array" ref="AK182">IFERROR(INDEX(Gantt!$H:$H, MATCH(AK$5&amp;"-"&amp;$A182,Gantt!$B:$B,0),1),"")</f>
        <v/>
      </c>
    </row>
    <row r="183" spans="1:37" ht="22.5" customHeight="1" x14ac:dyDescent="0.15">
      <c r="A183" s="46">
        <f t="shared" si="0"/>
        <v>45</v>
      </c>
      <c r="B183" s="66" t="str">
        <f t="array" ref="B183">IFERROR(INDEX(Gantt!$C:$C, MATCH(E$5&amp;"-"&amp;$A183,Gantt!$B:$B,0),1),"")</f>
        <v/>
      </c>
      <c r="C183" s="67" t="str">
        <f t="array" ref="C183">IFERROR(INDEX(Gantt!$D:$D, MATCH(E$5&amp;"-"&amp;$A183,Gantt!$B:$B,0),1),"")</f>
        <v/>
      </c>
      <c r="D183" s="47"/>
      <c r="E183" s="69" t="str">
        <f>IFERROR(INDEX(Gantt!$L:$L, MATCH(E$5&amp;"-"&amp;$A183,Gantt!$B:$B,0),1),"")</f>
        <v/>
      </c>
      <c r="F183" s="66" t="str">
        <f t="array" ref="F183">IFERROR(INDEX(Gantt!$C:$C, MATCH(I$5&amp;"-"&amp;$A183,Gantt!$B:$B,0),1),"")</f>
        <v/>
      </c>
      <c r="G183" s="67" t="str">
        <f t="array" ref="G183">IFERROR(INDEX(Gantt!$D:$D, MATCH(I$5&amp;"-"&amp;$A183,Gantt!$B:$B,0),1),"")</f>
        <v/>
      </c>
      <c r="H183" s="47"/>
      <c r="I183" s="69" t="str">
        <f>IFERROR(INDEX(Gantt!$L:$L, MATCH(I$5&amp;"-"&amp;$A183,Gantt!$B:$B,0),1),"")</f>
        <v/>
      </c>
      <c r="J183" s="66" t="str">
        <f t="array" ref="J183">IFERROR(INDEX(Gantt!$C:$C, MATCH(M$5&amp;"-"&amp;$A183,Gantt!$B:$B,0),1),"")</f>
        <v/>
      </c>
      <c r="K183" s="67" t="str">
        <f t="array" ref="K183">IFERROR(INDEX(Gantt!$D:$D, MATCH(M$5&amp;"-"&amp;$A183,Gantt!$B:$B,0),1),"")</f>
        <v/>
      </c>
      <c r="L183" s="47"/>
      <c r="M183" s="69" t="str">
        <f>IFERROR(INDEX(Gantt!$L:$L, MATCH(M$5&amp;"-"&amp;$A183,Gantt!$B:$B,0),1),"")</f>
        <v/>
      </c>
      <c r="N183" s="66" t="str">
        <f t="array" ref="N183">IFERROR(INDEX(Gantt!$C:$C, MATCH(Q$5&amp;"-"&amp;$A183,Gantt!$B:$B,0),1),"")</f>
        <v/>
      </c>
      <c r="O183" s="67" t="str">
        <f t="array" ref="O183">IFERROR(INDEX(Gantt!$D:$D, MATCH(Q$5&amp;"-"&amp;$A183,Gantt!$B:$B,0),1),"")</f>
        <v/>
      </c>
      <c r="P183" s="47"/>
      <c r="Q183" s="69" t="str">
        <f>IFERROR(INDEX(Gantt!$L:$L, MATCH(Q$5&amp;"-"&amp;$A183,Gantt!$B:$B,0),1),"")</f>
        <v/>
      </c>
      <c r="R183" s="66" t="str">
        <f t="array" ref="R183">IFERROR(INDEX(Gantt!$C:$C, MATCH(U$5&amp;"-"&amp;$A183,Gantt!$B:$B,0),1),"")</f>
        <v/>
      </c>
      <c r="S183" s="67" t="str">
        <f t="array" ref="S183">IFERROR(INDEX(Gantt!$D:$D, MATCH(U$5&amp;"-"&amp;$A183,Gantt!$B:$B,0),1),"")</f>
        <v/>
      </c>
      <c r="T183" s="47"/>
      <c r="U183" s="69" t="str">
        <f>IFERROR(INDEX(Gantt!$L:$L, MATCH(U$5&amp;"-"&amp;$A183,Gantt!$B:$B,0),1),"")</f>
        <v/>
      </c>
      <c r="V183" s="66" t="str">
        <f t="array" ref="V183">IFERROR(INDEX(Gantt!$C:$C, MATCH(Y$5&amp;"-"&amp;$A183,Gantt!$B:$B,0),1),"")</f>
        <v/>
      </c>
      <c r="W183" s="67" t="str">
        <f t="array" ref="W183">IFERROR(INDEX(Gantt!$D:$D, MATCH(Y$5&amp;"-"&amp;$A183,Gantt!$B:$B,0),1),"")</f>
        <v/>
      </c>
      <c r="X183" s="47"/>
      <c r="Y183" s="69" t="str">
        <f>IFERROR(INDEX(Gantt!$L:$L, MATCH(Y$5&amp;"-"&amp;$A183,Gantt!$B:$B,0),1),"")</f>
        <v/>
      </c>
      <c r="Z183" s="66" t="str">
        <f t="array" ref="Z183">IFERROR(INDEX(Gantt!$C:$C, MATCH(AC$5&amp;"-"&amp;$A183,Gantt!$B:$B,0),1),"")</f>
        <v/>
      </c>
      <c r="AA183" s="67" t="str">
        <f t="array" ref="AA183">IFERROR(INDEX(Gantt!$D:$D, MATCH(AC$5&amp;"-"&amp;$A183,Gantt!$B:$B,0),1),"")</f>
        <v/>
      </c>
      <c r="AB183" s="47"/>
      <c r="AC183" s="69" t="str">
        <f>IFERROR(INDEX(Gantt!$L:$L, MATCH(AC$5&amp;"-"&amp;$A183,Gantt!$B:$B,0),1),"")</f>
        <v/>
      </c>
      <c r="AD183" s="66" t="str">
        <f t="array" ref="AD183">IFERROR(INDEX(Gantt!$C:$C, MATCH(AG$5&amp;"-"&amp;$A183,Gantt!$B:$B,0),1),"")</f>
        <v/>
      </c>
      <c r="AE183" s="67" t="str">
        <f t="array" ref="AE183">IFERROR(INDEX(Gantt!$D:$D, MATCH(AG$5&amp;"-"&amp;$A183,Gantt!$B:$B,0),1),"")</f>
        <v/>
      </c>
      <c r="AF183" s="47"/>
      <c r="AG183" s="69" t="str">
        <f>IFERROR(INDEX(Gantt!$L:$L, MATCH(AG$5&amp;"-"&amp;$A183,Gantt!$B:$B,0),1),"")</f>
        <v/>
      </c>
      <c r="AH183" s="66" t="str">
        <f t="array" ref="AH183">IFERROR(INDEX(Gantt!$C:$C, MATCH(AK$5&amp;"-"&amp;$A183,Gantt!$B:$B,0),1),"")</f>
        <v/>
      </c>
      <c r="AI183" s="67" t="str">
        <f t="array" ref="AI183">IFERROR(INDEX(Gantt!$D:$D, MATCH(AK$5&amp;"-"&amp;$A183,Gantt!$B:$B,0),1),"")</f>
        <v/>
      </c>
      <c r="AJ183" s="47"/>
      <c r="AK183" s="69" t="str">
        <f>IFERROR(INDEX(Gantt!$L:$L, MATCH(AK$5&amp;"-"&amp;$A183,Gantt!$B:$B,0),1),"")</f>
        <v/>
      </c>
    </row>
    <row r="184" spans="1:37" ht="22.5" customHeight="1" x14ac:dyDescent="0.15">
      <c r="A184" s="46">
        <f t="shared" si="0"/>
        <v>45</v>
      </c>
      <c r="B184" s="66" t="str">
        <f t="array" ref="B184">IFERROR(INDEX(Gantt!$C:$C, MATCH(E$5&amp;"-"&amp;$A184,Gantt!$B:$B,0),1),"")</f>
        <v/>
      </c>
      <c r="C184" s="67" t="str">
        <f t="array" ref="C184">IFERROR(INDEX(Gantt!$D:$D, MATCH(E$5&amp;"-"&amp;$A184,Gantt!$B:$B,0),1),"")</f>
        <v/>
      </c>
      <c r="D184" s="47"/>
      <c r="E184" s="70" t="str">
        <f>IFERROR("Start Date: "&amp;TEXT(INDEX(Gantt!$I:$I, MATCH(E$5&amp;"-"&amp;$A184,Gantt!$B:$B,0),1),IF(DateFmt="EU","dd/mm/yyyy","mm/dd/yyyy")),"")</f>
        <v/>
      </c>
      <c r="F184" s="66" t="str">
        <f t="array" ref="F184">IFERROR(INDEX(Gantt!$C:$C, MATCH(I$5&amp;"-"&amp;$A184,Gantt!$B:$B,0),1),"")</f>
        <v/>
      </c>
      <c r="G184" s="67" t="str">
        <f t="array" ref="G184">IFERROR(INDEX(Gantt!$D:$D, MATCH(I$5&amp;"-"&amp;$A184,Gantt!$B:$B,0),1),"")</f>
        <v/>
      </c>
      <c r="H184" s="47"/>
      <c r="I184" s="70" t="str">
        <f>IFERROR("Start Date: "&amp;TEXT(INDEX(Gantt!$I:$I, MATCH(I$5&amp;"-"&amp;$A184,Gantt!$B:$B,0),1),IF(DateFmt="EU","dd/mm/yyyy","mm/dd/yyyy")),"")</f>
        <v/>
      </c>
      <c r="J184" s="66" t="str">
        <f t="array" ref="J184">IFERROR(INDEX(Gantt!$C:$C, MATCH(M$5&amp;"-"&amp;$A184,Gantt!$B:$B,0),1),"")</f>
        <v/>
      </c>
      <c r="K184" s="67" t="str">
        <f t="array" ref="K184">IFERROR(INDEX(Gantt!$D:$D, MATCH(M$5&amp;"-"&amp;$A184,Gantt!$B:$B,0),1),"")</f>
        <v/>
      </c>
      <c r="L184" s="47"/>
      <c r="M184" s="70" t="str">
        <f>IFERROR("Start Date: "&amp;TEXT(INDEX(Gantt!$I:$I, MATCH(M$5&amp;"-"&amp;$A184,Gantt!$B:$B,0),1),IF(DateFmt="EU","dd/mm/yyyy","mm/dd/yyyy")),"")</f>
        <v/>
      </c>
      <c r="N184" s="66" t="str">
        <f t="array" ref="N184">IFERROR(INDEX(Gantt!$C:$C, MATCH(Q$5&amp;"-"&amp;$A184,Gantt!$B:$B,0),1),"")</f>
        <v/>
      </c>
      <c r="O184" s="67" t="str">
        <f t="array" ref="O184">IFERROR(INDEX(Gantt!$D:$D, MATCH(Q$5&amp;"-"&amp;$A184,Gantt!$B:$B,0),1),"")</f>
        <v/>
      </c>
      <c r="P184" s="47"/>
      <c r="Q184" s="70" t="str">
        <f>IFERROR("Start Date: "&amp;TEXT(INDEX(Gantt!$I:$I, MATCH(Q$5&amp;"-"&amp;$A184,Gantt!$B:$B,0),1),IF(DateFmt="EU","dd/mm/yyyy","mm/dd/yyyy")),"")</f>
        <v/>
      </c>
      <c r="R184" s="66" t="str">
        <f t="array" ref="R184">IFERROR(INDEX(Gantt!$C:$C, MATCH(U$5&amp;"-"&amp;$A184,Gantt!$B:$B,0),1),"")</f>
        <v/>
      </c>
      <c r="S184" s="67" t="str">
        <f t="array" ref="S184">IFERROR(INDEX(Gantt!$D:$D, MATCH(U$5&amp;"-"&amp;$A184,Gantt!$B:$B,0),1),"")</f>
        <v/>
      </c>
      <c r="T184" s="47"/>
      <c r="U184" s="70" t="str">
        <f>IFERROR("Start Date: "&amp;TEXT(INDEX(Gantt!$I:$I, MATCH(U$5&amp;"-"&amp;$A184,Gantt!$B:$B,0),1),IF(DateFmt="EU","dd/mm/yyyy","mm/dd/yyyy")),"")</f>
        <v/>
      </c>
      <c r="V184" s="66" t="str">
        <f t="array" ref="V184">IFERROR(INDEX(Gantt!$C:$C, MATCH(Y$5&amp;"-"&amp;$A184,Gantt!$B:$B,0),1),"")</f>
        <v/>
      </c>
      <c r="W184" s="67" t="str">
        <f t="array" ref="W184">IFERROR(INDEX(Gantt!$D:$D, MATCH(Y$5&amp;"-"&amp;$A184,Gantt!$B:$B,0),1),"")</f>
        <v/>
      </c>
      <c r="X184" s="47"/>
      <c r="Y184" s="70" t="str">
        <f>IFERROR("Start Date: "&amp;TEXT(INDEX(Gantt!$I:$I, MATCH(Y$5&amp;"-"&amp;$A184,Gantt!$B:$B,0),1),IF(DateFmt="EU","dd/mm/yyyy","mm/dd/yyyy")),"")</f>
        <v/>
      </c>
      <c r="Z184" s="66" t="str">
        <f t="array" ref="Z184">IFERROR(INDEX(Gantt!$C:$C, MATCH(AC$5&amp;"-"&amp;$A184,Gantt!$B:$B,0),1),"")</f>
        <v/>
      </c>
      <c r="AA184" s="67" t="str">
        <f t="array" ref="AA184">IFERROR(INDEX(Gantt!$D:$D, MATCH(AC$5&amp;"-"&amp;$A184,Gantt!$B:$B,0),1),"")</f>
        <v/>
      </c>
      <c r="AB184" s="47"/>
      <c r="AC184" s="70" t="str">
        <f>IFERROR("Start Date: "&amp;TEXT(INDEX(Gantt!$I:$I, MATCH(AC$5&amp;"-"&amp;$A184,Gantt!$B:$B,0),1),IF(DateFmt="EU","dd/mm/yyyy","mm/dd/yyyy")),"")</f>
        <v/>
      </c>
      <c r="AD184" s="66" t="str">
        <f t="array" ref="AD184">IFERROR(INDEX(Gantt!$C:$C, MATCH(AG$5&amp;"-"&amp;$A184,Gantt!$B:$B,0),1),"")</f>
        <v/>
      </c>
      <c r="AE184" s="67" t="str">
        <f t="array" ref="AE184">IFERROR(INDEX(Gantt!$D:$D, MATCH(AG$5&amp;"-"&amp;$A184,Gantt!$B:$B,0),1),"")</f>
        <v/>
      </c>
      <c r="AF184" s="47"/>
      <c r="AG184" s="70" t="str">
        <f>IFERROR("Start Date: "&amp;TEXT(INDEX(Gantt!$I:$I, MATCH(AG$5&amp;"-"&amp;$A184,Gantt!$B:$B,0),1),IF(DateFmt="EU","dd/mm/yyyy","mm/dd/yyyy")),"")</f>
        <v/>
      </c>
      <c r="AH184" s="66" t="str">
        <f t="array" ref="AH184">IFERROR(INDEX(Gantt!$C:$C, MATCH(AK$5&amp;"-"&amp;$A184,Gantt!$B:$B,0),1),"")</f>
        <v/>
      </c>
      <c r="AI184" s="67" t="str">
        <f t="array" ref="AI184">IFERROR(INDEX(Gantt!$D:$D, MATCH(AK$5&amp;"-"&amp;$A184,Gantt!$B:$B,0),1),"")</f>
        <v/>
      </c>
      <c r="AJ184" s="47"/>
      <c r="AK184" s="70" t="str">
        <f>IFERROR("Start Date: "&amp;TEXT(INDEX(Gantt!$I:$I, MATCH(AK$5&amp;"-"&amp;$A184,Gantt!$B:$B,0),1),IF(DateFmt="EU","dd/mm/yyyy","mm/dd/yyyy")),"")</f>
        <v/>
      </c>
    </row>
    <row r="185" spans="1:37" ht="22.5" customHeight="1" x14ac:dyDescent="0.15">
      <c r="A185" s="46">
        <f t="shared" si="0"/>
        <v>45</v>
      </c>
      <c r="B185" s="66" t="str">
        <f t="array" ref="B185">IFERROR(INDEX(Gantt!$C:$C, MATCH(E$5&amp;"-"&amp;$A185,Gantt!$B:$B,0),1),"")</f>
        <v/>
      </c>
      <c r="C185" s="67" t="str">
        <f t="array" ref="C185">IFERROR(INDEX(Gantt!$D:$D, MATCH(E$5&amp;"-"&amp;$A185,Gantt!$B:$B,0),1),"")</f>
        <v/>
      </c>
      <c r="D185" s="47"/>
      <c r="E185" s="71" t="str">
        <f>IFERROR("End Date: "&amp;TEXT(INDEX(Gantt!$J:$J, MATCH(E$5&amp;"-"&amp;$A185,Gantt!$B:$B,0),1),IF(DateFmt="EU","dd/mm/yyyy","mm/dd/yyyy")),"")</f>
        <v/>
      </c>
      <c r="F185" s="66" t="str">
        <f t="array" ref="F185">IFERROR(INDEX(Gantt!$C:$C, MATCH(I$5&amp;"-"&amp;$A185,Gantt!$B:$B,0),1),"")</f>
        <v/>
      </c>
      <c r="G185" s="67" t="str">
        <f t="array" ref="G185">IFERROR(INDEX(Gantt!$D:$D, MATCH(I$5&amp;"-"&amp;$A185,Gantt!$B:$B,0),1),"")</f>
        <v/>
      </c>
      <c r="H185" s="47"/>
      <c r="I185" s="71" t="str">
        <f>IFERROR("End Date: "&amp;TEXT(INDEX(Gantt!$J:$J, MATCH(I$5&amp;"-"&amp;$A185,Gantt!$B:$B,0),1),IF(DateFmt="EU","dd/mm/yyyy","mm/dd/yyyy")),"")</f>
        <v/>
      </c>
      <c r="J185" s="66" t="str">
        <f t="array" ref="J185">IFERROR(INDEX(Gantt!$C:$C, MATCH(M$5&amp;"-"&amp;$A185,Gantt!$B:$B,0),1),"")</f>
        <v/>
      </c>
      <c r="K185" s="67" t="str">
        <f t="array" ref="K185">IFERROR(INDEX(Gantt!$D:$D, MATCH(M$5&amp;"-"&amp;$A185,Gantt!$B:$B,0),1),"")</f>
        <v/>
      </c>
      <c r="L185" s="47"/>
      <c r="M185" s="71" t="str">
        <f>IFERROR("End Date: "&amp;TEXT(INDEX(Gantt!$J:$J, MATCH(M$5&amp;"-"&amp;$A185,Gantt!$B:$B,0),1),IF(DateFmt="EU","dd/mm/yyyy","mm/dd/yyyy")),"")</f>
        <v/>
      </c>
      <c r="N185" s="66" t="str">
        <f t="array" ref="N185">IFERROR(INDEX(Gantt!$C:$C, MATCH(Q$5&amp;"-"&amp;$A185,Gantt!$B:$B,0),1),"")</f>
        <v/>
      </c>
      <c r="O185" s="67" t="str">
        <f t="array" ref="O185">IFERROR(INDEX(Gantt!$D:$D, MATCH(Q$5&amp;"-"&amp;$A185,Gantt!$B:$B,0),1),"")</f>
        <v/>
      </c>
      <c r="P185" s="47"/>
      <c r="Q185" s="71" t="str">
        <f>IFERROR("End Date: "&amp;TEXT(INDEX(Gantt!$J:$J, MATCH(Q$5&amp;"-"&amp;$A185,Gantt!$B:$B,0),1),IF(DateFmt="EU","dd/mm/yyyy","mm/dd/yyyy")),"")</f>
        <v/>
      </c>
      <c r="R185" s="66" t="str">
        <f t="array" ref="R185">IFERROR(INDEX(Gantt!$C:$C, MATCH(U$5&amp;"-"&amp;$A185,Gantt!$B:$B,0),1),"")</f>
        <v/>
      </c>
      <c r="S185" s="67" t="str">
        <f t="array" ref="S185">IFERROR(INDEX(Gantt!$D:$D, MATCH(U$5&amp;"-"&amp;$A185,Gantt!$B:$B,0),1),"")</f>
        <v/>
      </c>
      <c r="T185" s="47"/>
      <c r="U185" s="71" t="str">
        <f>IFERROR("End Date: "&amp;TEXT(INDEX(Gantt!$J:$J, MATCH(U$5&amp;"-"&amp;$A185,Gantt!$B:$B,0),1),IF(DateFmt="EU","dd/mm/yyyy","mm/dd/yyyy")),"")</f>
        <v/>
      </c>
      <c r="V185" s="66" t="str">
        <f t="array" ref="V185">IFERROR(INDEX(Gantt!$C:$C, MATCH(Y$5&amp;"-"&amp;$A185,Gantt!$B:$B,0),1),"")</f>
        <v/>
      </c>
      <c r="W185" s="67" t="str">
        <f t="array" ref="W185">IFERROR(INDEX(Gantt!$D:$D, MATCH(Y$5&amp;"-"&amp;$A185,Gantt!$B:$B,0),1),"")</f>
        <v/>
      </c>
      <c r="X185" s="47"/>
      <c r="Y185" s="71" t="str">
        <f>IFERROR("End Date: "&amp;TEXT(INDEX(Gantt!$J:$J, MATCH(Y$5&amp;"-"&amp;$A185,Gantt!$B:$B,0),1),IF(DateFmt="EU","dd/mm/yyyy","mm/dd/yyyy")),"")</f>
        <v/>
      </c>
      <c r="Z185" s="66" t="str">
        <f t="array" ref="Z185">IFERROR(INDEX(Gantt!$C:$C, MATCH(AC$5&amp;"-"&amp;$A185,Gantt!$B:$B,0),1),"")</f>
        <v/>
      </c>
      <c r="AA185" s="67" t="str">
        <f t="array" ref="AA185">IFERROR(INDEX(Gantt!$D:$D, MATCH(AC$5&amp;"-"&amp;$A185,Gantt!$B:$B,0),1),"")</f>
        <v/>
      </c>
      <c r="AB185" s="47"/>
      <c r="AC185" s="71" t="str">
        <f>IFERROR("End Date: "&amp;TEXT(INDEX(Gantt!$J:$J, MATCH(AC$5&amp;"-"&amp;$A185,Gantt!$B:$B,0),1),IF(DateFmt="EU","dd/mm/yyyy","mm/dd/yyyy")),"")</f>
        <v/>
      </c>
      <c r="AD185" s="66" t="str">
        <f t="array" ref="AD185">IFERROR(INDEX(Gantt!$C:$C, MATCH(AG$5&amp;"-"&amp;$A185,Gantt!$B:$B,0),1),"")</f>
        <v/>
      </c>
      <c r="AE185" s="67" t="str">
        <f t="array" ref="AE185">IFERROR(INDEX(Gantt!$D:$D, MATCH(AG$5&amp;"-"&amp;$A185,Gantt!$B:$B,0),1),"")</f>
        <v/>
      </c>
      <c r="AF185" s="47"/>
      <c r="AG185" s="71" t="str">
        <f>IFERROR("End Date: "&amp;TEXT(INDEX(Gantt!$J:$J, MATCH(AG$5&amp;"-"&amp;$A185,Gantt!$B:$B,0),1),IF(DateFmt="EU","dd/mm/yyyy","mm/dd/yyyy")),"")</f>
        <v/>
      </c>
      <c r="AH185" s="66" t="str">
        <f t="array" ref="AH185">IFERROR(INDEX(Gantt!$C:$C, MATCH(AK$5&amp;"-"&amp;$A185,Gantt!$B:$B,0),1),"")</f>
        <v/>
      </c>
      <c r="AI185" s="67" t="str">
        <f t="array" ref="AI185">IFERROR(INDEX(Gantt!$D:$D, MATCH(AK$5&amp;"-"&amp;$A185,Gantt!$B:$B,0),1),"")</f>
        <v/>
      </c>
      <c r="AJ185" s="47"/>
      <c r="AK185" s="71" t="str">
        <f>IFERROR("End Date: "&amp;TEXT(INDEX(Gantt!$J:$J, MATCH(AK$5&amp;"-"&amp;$A185,Gantt!$B:$B,0),1),IF(DateFmt="EU","dd/mm/yyyy","mm/dd/yyyy")),"")</f>
        <v/>
      </c>
    </row>
    <row r="186" spans="1:37" ht="22.5" customHeight="1" x14ac:dyDescent="0.15">
      <c r="A186" s="65">
        <f t="shared" si="0"/>
        <v>46</v>
      </c>
      <c r="B186" s="66" t="str">
        <f t="array" ref="B186">IFERROR(INDEX(Gantt!$C:$C, MATCH(E$5&amp;"-"&amp;$A186,Gantt!$B:$B,0),1),"")</f>
        <v/>
      </c>
      <c r="C186" s="67" t="str">
        <f t="array" ref="C186">IFERROR(INDEX(Gantt!$D:$D, MATCH(E$5&amp;"-"&amp;$A186,Gantt!$B:$B,0),1),"")</f>
        <v/>
      </c>
      <c r="D186" s="47"/>
      <c r="E186" s="68" t="str">
        <f t="array" ref="E186">IFERROR(INDEX(Gantt!$H:$H, MATCH(E$5&amp;"-"&amp;$A186,Gantt!$B:$B,0),1),"")</f>
        <v/>
      </c>
      <c r="F186" s="66" t="str">
        <f t="array" ref="F186">IFERROR(INDEX(Gantt!$C:$C, MATCH(I$5&amp;"-"&amp;$A186,Gantt!$B:$B,0),1),"")</f>
        <v/>
      </c>
      <c r="G186" s="67" t="str">
        <f t="array" ref="G186">IFERROR(INDEX(Gantt!$D:$D, MATCH(I$5&amp;"-"&amp;$A186,Gantt!$B:$B,0),1),"")</f>
        <v/>
      </c>
      <c r="H186" s="47"/>
      <c r="I186" s="68" t="str">
        <f t="array" ref="I186">IFERROR(INDEX(Gantt!$H:$H, MATCH(I$5&amp;"-"&amp;$A186,Gantt!$B:$B,0),1),"")</f>
        <v/>
      </c>
      <c r="J186" s="66" t="str">
        <f t="array" ref="J186">IFERROR(INDEX(Gantt!$C:$C, MATCH(M$5&amp;"-"&amp;$A186,Gantt!$B:$B,0),1),"")</f>
        <v/>
      </c>
      <c r="K186" s="67" t="str">
        <f t="array" ref="K186">IFERROR(INDEX(Gantt!$D:$D, MATCH(M$5&amp;"-"&amp;$A186,Gantt!$B:$B,0),1),"")</f>
        <v/>
      </c>
      <c r="L186" s="47"/>
      <c r="M186" s="68" t="str">
        <f t="array" ref="M186">IFERROR(INDEX(Gantt!$H:$H, MATCH(M$5&amp;"-"&amp;$A186,Gantt!$B:$B,0),1),"")</f>
        <v/>
      </c>
      <c r="N186" s="66" t="str">
        <f t="array" ref="N186">IFERROR(INDEX(Gantt!$C:$C, MATCH(Q$5&amp;"-"&amp;$A186,Gantt!$B:$B,0),1),"")</f>
        <v/>
      </c>
      <c r="O186" s="67" t="str">
        <f t="array" ref="O186">IFERROR(INDEX(Gantt!$D:$D, MATCH(Q$5&amp;"-"&amp;$A186,Gantt!$B:$B,0),1),"")</f>
        <v/>
      </c>
      <c r="P186" s="47"/>
      <c r="Q186" s="68" t="str">
        <f t="array" ref="Q186">IFERROR(INDEX(Gantt!$H:$H, MATCH(Q$5&amp;"-"&amp;$A186,Gantt!$B:$B,0),1),"")</f>
        <v/>
      </c>
      <c r="R186" s="66" t="str">
        <f t="array" ref="R186">IFERROR(INDEX(Gantt!$C:$C, MATCH(U$5&amp;"-"&amp;$A186,Gantt!$B:$B,0),1),"")</f>
        <v/>
      </c>
      <c r="S186" s="67" t="str">
        <f t="array" ref="S186">IFERROR(INDEX(Gantt!$D:$D, MATCH(U$5&amp;"-"&amp;$A186,Gantt!$B:$B,0),1),"")</f>
        <v/>
      </c>
      <c r="T186" s="47"/>
      <c r="U186" s="68" t="str">
        <f t="array" ref="U186">IFERROR(INDEX(Gantt!$H:$H, MATCH(U$5&amp;"-"&amp;$A186,Gantt!$B:$B,0),1),"")</f>
        <v/>
      </c>
      <c r="V186" s="66" t="str">
        <f t="array" ref="V186">IFERROR(INDEX(Gantt!$C:$C, MATCH(Y$5&amp;"-"&amp;$A186,Gantt!$B:$B,0),1),"")</f>
        <v/>
      </c>
      <c r="W186" s="67" t="str">
        <f t="array" ref="W186">IFERROR(INDEX(Gantt!$D:$D, MATCH(Y$5&amp;"-"&amp;$A186,Gantt!$B:$B,0),1),"")</f>
        <v/>
      </c>
      <c r="X186" s="47"/>
      <c r="Y186" s="68" t="str">
        <f t="array" ref="Y186">IFERROR(INDEX(Gantt!$H:$H, MATCH(Y$5&amp;"-"&amp;$A186,Gantt!$B:$B,0),1),"")</f>
        <v/>
      </c>
      <c r="Z186" s="66" t="str">
        <f t="array" ref="Z186">IFERROR(INDEX(Gantt!$C:$C, MATCH(AC$5&amp;"-"&amp;$A186,Gantt!$B:$B,0),1),"")</f>
        <v/>
      </c>
      <c r="AA186" s="67" t="str">
        <f t="array" ref="AA186">IFERROR(INDEX(Gantt!$D:$D, MATCH(AC$5&amp;"-"&amp;$A186,Gantt!$B:$B,0),1),"")</f>
        <v/>
      </c>
      <c r="AB186" s="47"/>
      <c r="AC186" s="68" t="str">
        <f t="array" ref="AC186">IFERROR(INDEX(Gantt!$H:$H, MATCH(AC$5&amp;"-"&amp;$A186,Gantt!$B:$B,0),1),"")</f>
        <v/>
      </c>
      <c r="AD186" s="66" t="str">
        <f t="array" ref="AD186">IFERROR(INDEX(Gantt!$C:$C, MATCH(AG$5&amp;"-"&amp;$A186,Gantt!$B:$B,0),1),"")</f>
        <v/>
      </c>
      <c r="AE186" s="67" t="str">
        <f t="array" ref="AE186">IFERROR(INDEX(Gantt!$D:$D, MATCH(AG$5&amp;"-"&amp;$A186,Gantt!$B:$B,0),1),"")</f>
        <v/>
      </c>
      <c r="AF186" s="47"/>
      <c r="AG186" s="68" t="str">
        <f t="array" ref="AG186">IFERROR(INDEX(Gantt!$H:$H, MATCH(AG$5&amp;"-"&amp;$A186,Gantt!$B:$B,0),1),"")</f>
        <v/>
      </c>
      <c r="AH186" s="66" t="str">
        <f t="array" ref="AH186">IFERROR(INDEX(Gantt!$C:$C, MATCH(AK$5&amp;"-"&amp;$A186,Gantt!$B:$B,0),1),"")</f>
        <v/>
      </c>
      <c r="AI186" s="67" t="str">
        <f t="array" ref="AI186">IFERROR(INDEX(Gantt!$D:$D, MATCH(AK$5&amp;"-"&amp;$A186,Gantt!$B:$B,0),1),"")</f>
        <v/>
      </c>
      <c r="AJ186" s="47"/>
      <c r="AK186" s="68" t="str">
        <f t="array" ref="AK186">IFERROR(INDEX(Gantt!$H:$H, MATCH(AK$5&amp;"-"&amp;$A186,Gantt!$B:$B,0),1),"")</f>
        <v/>
      </c>
    </row>
    <row r="187" spans="1:37" ht="22.5" customHeight="1" x14ac:dyDescent="0.15">
      <c r="A187" s="46">
        <f t="shared" si="0"/>
        <v>46</v>
      </c>
      <c r="B187" s="66" t="str">
        <f t="array" ref="B187">IFERROR(INDEX(Gantt!$C:$C, MATCH(E$5&amp;"-"&amp;$A187,Gantt!$B:$B,0),1),"")</f>
        <v/>
      </c>
      <c r="C187" s="67" t="str">
        <f t="array" ref="C187">IFERROR(INDEX(Gantt!$D:$D, MATCH(E$5&amp;"-"&amp;$A187,Gantt!$B:$B,0),1),"")</f>
        <v/>
      </c>
      <c r="D187" s="47"/>
      <c r="E187" s="69" t="str">
        <f>IFERROR(INDEX(Gantt!$L:$L, MATCH(E$5&amp;"-"&amp;$A187,Gantt!$B:$B,0),1),"")</f>
        <v/>
      </c>
      <c r="F187" s="66" t="str">
        <f t="array" ref="F187">IFERROR(INDEX(Gantt!$C:$C, MATCH(I$5&amp;"-"&amp;$A187,Gantt!$B:$B,0),1),"")</f>
        <v/>
      </c>
      <c r="G187" s="67" t="str">
        <f t="array" ref="G187">IFERROR(INDEX(Gantt!$D:$D, MATCH(I$5&amp;"-"&amp;$A187,Gantt!$B:$B,0),1),"")</f>
        <v/>
      </c>
      <c r="H187" s="47"/>
      <c r="I187" s="69" t="str">
        <f>IFERROR(INDEX(Gantt!$L:$L, MATCH(I$5&amp;"-"&amp;$A187,Gantt!$B:$B,0),1),"")</f>
        <v/>
      </c>
      <c r="J187" s="66" t="str">
        <f t="array" ref="J187">IFERROR(INDEX(Gantt!$C:$C, MATCH(M$5&amp;"-"&amp;$A187,Gantt!$B:$B,0),1),"")</f>
        <v/>
      </c>
      <c r="K187" s="67" t="str">
        <f t="array" ref="K187">IFERROR(INDEX(Gantt!$D:$D, MATCH(M$5&amp;"-"&amp;$A187,Gantt!$B:$B,0),1),"")</f>
        <v/>
      </c>
      <c r="L187" s="47"/>
      <c r="M187" s="69" t="str">
        <f>IFERROR(INDEX(Gantt!$L:$L, MATCH(M$5&amp;"-"&amp;$A187,Gantt!$B:$B,0),1),"")</f>
        <v/>
      </c>
      <c r="N187" s="66" t="str">
        <f t="array" ref="N187">IFERROR(INDEX(Gantt!$C:$C, MATCH(Q$5&amp;"-"&amp;$A187,Gantt!$B:$B,0),1),"")</f>
        <v/>
      </c>
      <c r="O187" s="67" t="str">
        <f t="array" ref="O187">IFERROR(INDEX(Gantt!$D:$D, MATCH(Q$5&amp;"-"&amp;$A187,Gantt!$B:$B,0),1),"")</f>
        <v/>
      </c>
      <c r="P187" s="47"/>
      <c r="Q187" s="69" t="str">
        <f>IFERROR(INDEX(Gantt!$L:$L, MATCH(Q$5&amp;"-"&amp;$A187,Gantt!$B:$B,0),1),"")</f>
        <v/>
      </c>
      <c r="R187" s="66" t="str">
        <f t="array" ref="R187">IFERROR(INDEX(Gantt!$C:$C, MATCH(U$5&amp;"-"&amp;$A187,Gantt!$B:$B,0),1),"")</f>
        <v/>
      </c>
      <c r="S187" s="67" t="str">
        <f t="array" ref="S187">IFERROR(INDEX(Gantt!$D:$D, MATCH(U$5&amp;"-"&amp;$A187,Gantt!$B:$B,0),1),"")</f>
        <v/>
      </c>
      <c r="T187" s="47"/>
      <c r="U187" s="69" t="str">
        <f>IFERROR(INDEX(Gantt!$L:$L, MATCH(U$5&amp;"-"&amp;$A187,Gantt!$B:$B,0),1),"")</f>
        <v/>
      </c>
      <c r="V187" s="66" t="str">
        <f t="array" ref="V187">IFERROR(INDEX(Gantt!$C:$C, MATCH(Y$5&amp;"-"&amp;$A187,Gantt!$B:$B,0),1),"")</f>
        <v/>
      </c>
      <c r="W187" s="67" t="str">
        <f t="array" ref="W187">IFERROR(INDEX(Gantt!$D:$D, MATCH(Y$5&amp;"-"&amp;$A187,Gantt!$B:$B,0),1),"")</f>
        <v/>
      </c>
      <c r="X187" s="47"/>
      <c r="Y187" s="69" t="str">
        <f>IFERROR(INDEX(Gantt!$L:$L, MATCH(Y$5&amp;"-"&amp;$A187,Gantt!$B:$B,0),1),"")</f>
        <v/>
      </c>
      <c r="Z187" s="66" t="str">
        <f t="array" ref="Z187">IFERROR(INDEX(Gantt!$C:$C, MATCH(AC$5&amp;"-"&amp;$A187,Gantt!$B:$B,0),1),"")</f>
        <v/>
      </c>
      <c r="AA187" s="67" t="str">
        <f t="array" ref="AA187">IFERROR(INDEX(Gantt!$D:$D, MATCH(AC$5&amp;"-"&amp;$A187,Gantt!$B:$B,0),1),"")</f>
        <v/>
      </c>
      <c r="AB187" s="47"/>
      <c r="AC187" s="69" t="str">
        <f>IFERROR(INDEX(Gantt!$L:$L, MATCH(AC$5&amp;"-"&amp;$A187,Gantt!$B:$B,0),1),"")</f>
        <v/>
      </c>
      <c r="AD187" s="66" t="str">
        <f t="array" ref="AD187">IFERROR(INDEX(Gantt!$C:$C, MATCH(AG$5&amp;"-"&amp;$A187,Gantt!$B:$B,0),1),"")</f>
        <v/>
      </c>
      <c r="AE187" s="67" t="str">
        <f t="array" ref="AE187">IFERROR(INDEX(Gantt!$D:$D, MATCH(AG$5&amp;"-"&amp;$A187,Gantt!$B:$B,0),1),"")</f>
        <v/>
      </c>
      <c r="AF187" s="47"/>
      <c r="AG187" s="69" t="str">
        <f>IFERROR(INDEX(Gantt!$L:$L, MATCH(AG$5&amp;"-"&amp;$A187,Gantt!$B:$B,0),1),"")</f>
        <v/>
      </c>
      <c r="AH187" s="66" t="str">
        <f t="array" ref="AH187">IFERROR(INDEX(Gantt!$C:$C, MATCH(AK$5&amp;"-"&amp;$A187,Gantt!$B:$B,0),1),"")</f>
        <v/>
      </c>
      <c r="AI187" s="67" t="str">
        <f t="array" ref="AI187">IFERROR(INDEX(Gantt!$D:$D, MATCH(AK$5&amp;"-"&amp;$A187,Gantt!$B:$B,0),1),"")</f>
        <v/>
      </c>
      <c r="AJ187" s="47"/>
      <c r="AK187" s="69" t="str">
        <f>IFERROR(INDEX(Gantt!$L:$L, MATCH(AK$5&amp;"-"&amp;$A187,Gantt!$B:$B,0),1),"")</f>
        <v/>
      </c>
    </row>
    <row r="188" spans="1:37" ht="22.5" customHeight="1" x14ac:dyDescent="0.15">
      <c r="A188" s="46">
        <f t="shared" si="0"/>
        <v>46</v>
      </c>
      <c r="B188" s="66" t="str">
        <f t="array" ref="B188">IFERROR(INDEX(Gantt!$C:$C, MATCH(E$5&amp;"-"&amp;$A188,Gantt!$B:$B,0),1),"")</f>
        <v/>
      </c>
      <c r="C188" s="67" t="str">
        <f t="array" ref="C188">IFERROR(INDEX(Gantt!$D:$D, MATCH(E$5&amp;"-"&amp;$A188,Gantt!$B:$B,0),1),"")</f>
        <v/>
      </c>
      <c r="D188" s="47"/>
      <c r="E188" s="70" t="str">
        <f>IFERROR("Start Date: "&amp;TEXT(INDEX(Gantt!$I:$I, MATCH(E$5&amp;"-"&amp;$A188,Gantt!$B:$B,0),1),IF(DateFmt="EU","dd/mm/yyyy","mm/dd/yyyy")),"")</f>
        <v/>
      </c>
      <c r="F188" s="66" t="str">
        <f t="array" ref="F188">IFERROR(INDEX(Gantt!$C:$C, MATCH(I$5&amp;"-"&amp;$A188,Gantt!$B:$B,0),1),"")</f>
        <v/>
      </c>
      <c r="G188" s="67" t="str">
        <f t="array" ref="G188">IFERROR(INDEX(Gantt!$D:$D, MATCH(I$5&amp;"-"&amp;$A188,Gantt!$B:$B,0),1),"")</f>
        <v/>
      </c>
      <c r="H188" s="47"/>
      <c r="I188" s="70" t="str">
        <f>IFERROR("Start Date: "&amp;TEXT(INDEX(Gantt!$I:$I, MATCH(I$5&amp;"-"&amp;$A188,Gantt!$B:$B,0),1),IF(DateFmt="EU","dd/mm/yyyy","mm/dd/yyyy")),"")</f>
        <v/>
      </c>
      <c r="J188" s="66" t="str">
        <f t="array" ref="J188">IFERROR(INDEX(Gantt!$C:$C, MATCH(M$5&amp;"-"&amp;$A188,Gantt!$B:$B,0),1),"")</f>
        <v/>
      </c>
      <c r="K188" s="67" t="str">
        <f t="array" ref="K188">IFERROR(INDEX(Gantt!$D:$D, MATCH(M$5&amp;"-"&amp;$A188,Gantt!$B:$B,0),1),"")</f>
        <v/>
      </c>
      <c r="L188" s="47"/>
      <c r="M188" s="70" t="str">
        <f>IFERROR("Start Date: "&amp;TEXT(INDEX(Gantt!$I:$I, MATCH(M$5&amp;"-"&amp;$A188,Gantt!$B:$B,0),1),IF(DateFmt="EU","dd/mm/yyyy","mm/dd/yyyy")),"")</f>
        <v/>
      </c>
      <c r="N188" s="66" t="str">
        <f t="array" ref="N188">IFERROR(INDEX(Gantt!$C:$C, MATCH(Q$5&amp;"-"&amp;$A188,Gantt!$B:$B,0),1),"")</f>
        <v/>
      </c>
      <c r="O188" s="67" t="str">
        <f t="array" ref="O188">IFERROR(INDEX(Gantt!$D:$D, MATCH(Q$5&amp;"-"&amp;$A188,Gantt!$B:$B,0),1),"")</f>
        <v/>
      </c>
      <c r="P188" s="47"/>
      <c r="Q188" s="70" t="str">
        <f>IFERROR("Start Date: "&amp;TEXT(INDEX(Gantt!$I:$I, MATCH(Q$5&amp;"-"&amp;$A188,Gantt!$B:$B,0),1),IF(DateFmt="EU","dd/mm/yyyy","mm/dd/yyyy")),"")</f>
        <v/>
      </c>
      <c r="R188" s="66" t="str">
        <f t="array" ref="R188">IFERROR(INDEX(Gantt!$C:$C, MATCH(U$5&amp;"-"&amp;$A188,Gantt!$B:$B,0),1),"")</f>
        <v/>
      </c>
      <c r="S188" s="67" t="str">
        <f t="array" ref="S188">IFERROR(INDEX(Gantt!$D:$D, MATCH(U$5&amp;"-"&amp;$A188,Gantt!$B:$B,0),1),"")</f>
        <v/>
      </c>
      <c r="T188" s="47"/>
      <c r="U188" s="70" t="str">
        <f>IFERROR("Start Date: "&amp;TEXT(INDEX(Gantt!$I:$I, MATCH(U$5&amp;"-"&amp;$A188,Gantt!$B:$B,0),1),IF(DateFmt="EU","dd/mm/yyyy","mm/dd/yyyy")),"")</f>
        <v/>
      </c>
      <c r="V188" s="66" t="str">
        <f t="array" ref="V188">IFERROR(INDEX(Gantt!$C:$C, MATCH(Y$5&amp;"-"&amp;$A188,Gantt!$B:$B,0),1),"")</f>
        <v/>
      </c>
      <c r="W188" s="67" t="str">
        <f t="array" ref="W188">IFERROR(INDEX(Gantt!$D:$D, MATCH(Y$5&amp;"-"&amp;$A188,Gantt!$B:$B,0),1),"")</f>
        <v/>
      </c>
      <c r="X188" s="47"/>
      <c r="Y188" s="70" t="str">
        <f>IFERROR("Start Date: "&amp;TEXT(INDEX(Gantt!$I:$I, MATCH(Y$5&amp;"-"&amp;$A188,Gantt!$B:$B,0),1),IF(DateFmt="EU","dd/mm/yyyy","mm/dd/yyyy")),"")</f>
        <v/>
      </c>
      <c r="Z188" s="66" t="str">
        <f t="array" ref="Z188">IFERROR(INDEX(Gantt!$C:$C, MATCH(AC$5&amp;"-"&amp;$A188,Gantt!$B:$B,0),1),"")</f>
        <v/>
      </c>
      <c r="AA188" s="67" t="str">
        <f t="array" ref="AA188">IFERROR(INDEX(Gantt!$D:$D, MATCH(AC$5&amp;"-"&amp;$A188,Gantt!$B:$B,0),1),"")</f>
        <v/>
      </c>
      <c r="AB188" s="47"/>
      <c r="AC188" s="70" t="str">
        <f>IFERROR("Start Date: "&amp;TEXT(INDEX(Gantt!$I:$I, MATCH(AC$5&amp;"-"&amp;$A188,Gantt!$B:$B,0),1),IF(DateFmt="EU","dd/mm/yyyy","mm/dd/yyyy")),"")</f>
        <v/>
      </c>
      <c r="AD188" s="66" t="str">
        <f t="array" ref="AD188">IFERROR(INDEX(Gantt!$C:$C, MATCH(AG$5&amp;"-"&amp;$A188,Gantt!$B:$B,0),1),"")</f>
        <v/>
      </c>
      <c r="AE188" s="67" t="str">
        <f t="array" ref="AE188">IFERROR(INDEX(Gantt!$D:$D, MATCH(AG$5&amp;"-"&amp;$A188,Gantt!$B:$B,0),1),"")</f>
        <v/>
      </c>
      <c r="AF188" s="47"/>
      <c r="AG188" s="70" t="str">
        <f>IFERROR("Start Date: "&amp;TEXT(INDEX(Gantt!$I:$I, MATCH(AG$5&amp;"-"&amp;$A188,Gantt!$B:$B,0),1),IF(DateFmt="EU","dd/mm/yyyy","mm/dd/yyyy")),"")</f>
        <v/>
      </c>
      <c r="AH188" s="66" t="str">
        <f t="array" ref="AH188">IFERROR(INDEX(Gantt!$C:$C, MATCH(AK$5&amp;"-"&amp;$A188,Gantt!$B:$B,0),1),"")</f>
        <v/>
      </c>
      <c r="AI188" s="67" t="str">
        <f t="array" ref="AI188">IFERROR(INDEX(Gantt!$D:$D, MATCH(AK$5&amp;"-"&amp;$A188,Gantt!$B:$B,0),1),"")</f>
        <v/>
      </c>
      <c r="AJ188" s="47"/>
      <c r="AK188" s="70" t="str">
        <f>IFERROR("Start Date: "&amp;TEXT(INDEX(Gantt!$I:$I, MATCH(AK$5&amp;"-"&amp;$A188,Gantt!$B:$B,0),1),IF(DateFmt="EU","dd/mm/yyyy","mm/dd/yyyy")),"")</f>
        <v/>
      </c>
    </row>
    <row r="189" spans="1:37" ht="22.5" customHeight="1" x14ac:dyDescent="0.15">
      <c r="A189" s="46">
        <f t="shared" si="0"/>
        <v>46</v>
      </c>
      <c r="B189" s="66" t="str">
        <f t="array" ref="B189">IFERROR(INDEX(Gantt!$C:$C, MATCH(E$5&amp;"-"&amp;$A189,Gantt!$B:$B,0),1),"")</f>
        <v/>
      </c>
      <c r="C189" s="67" t="str">
        <f t="array" ref="C189">IFERROR(INDEX(Gantt!$D:$D, MATCH(E$5&amp;"-"&amp;$A189,Gantt!$B:$B,0),1),"")</f>
        <v/>
      </c>
      <c r="D189" s="47"/>
      <c r="E189" s="71" t="str">
        <f>IFERROR("End Date: "&amp;TEXT(INDEX(Gantt!$J:$J, MATCH(E$5&amp;"-"&amp;$A189,Gantt!$B:$B,0),1),IF(DateFmt="EU","dd/mm/yyyy","mm/dd/yyyy")),"")</f>
        <v/>
      </c>
      <c r="F189" s="66" t="str">
        <f t="array" ref="F189">IFERROR(INDEX(Gantt!$C:$C, MATCH(I$5&amp;"-"&amp;$A189,Gantt!$B:$B,0),1),"")</f>
        <v/>
      </c>
      <c r="G189" s="67" t="str">
        <f t="array" ref="G189">IFERROR(INDEX(Gantt!$D:$D, MATCH(I$5&amp;"-"&amp;$A189,Gantt!$B:$B,0),1),"")</f>
        <v/>
      </c>
      <c r="H189" s="47"/>
      <c r="I189" s="71" t="str">
        <f>IFERROR("End Date: "&amp;TEXT(INDEX(Gantt!$J:$J, MATCH(I$5&amp;"-"&amp;$A189,Gantt!$B:$B,0),1),IF(DateFmt="EU","dd/mm/yyyy","mm/dd/yyyy")),"")</f>
        <v/>
      </c>
      <c r="J189" s="66" t="str">
        <f t="array" ref="J189">IFERROR(INDEX(Gantt!$C:$C, MATCH(M$5&amp;"-"&amp;$A189,Gantt!$B:$B,0),1),"")</f>
        <v/>
      </c>
      <c r="K189" s="67" t="str">
        <f t="array" ref="K189">IFERROR(INDEX(Gantt!$D:$D, MATCH(M$5&amp;"-"&amp;$A189,Gantt!$B:$B,0),1),"")</f>
        <v/>
      </c>
      <c r="L189" s="47"/>
      <c r="M189" s="71" t="str">
        <f>IFERROR("End Date: "&amp;TEXT(INDEX(Gantt!$J:$J, MATCH(M$5&amp;"-"&amp;$A189,Gantt!$B:$B,0),1),IF(DateFmt="EU","dd/mm/yyyy","mm/dd/yyyy")),"")</f>
        <v/>
      </c>
      <c r="N189" s="66" t="str">
        <f t="array" ref="N189">IFERROR(INDEX(Gantt!$C:$C, MATCH(Q$5&amp;"-"&amp;$A189,Gantt!$B:$B,0),1),"")</f>
        <v/>
      </c>
      <c r="O189" s="67" t="str">
        <f t="array" ref="O189">IFERROR(INDEX(Gantt!$D:$D, MATCH(Q$5&amp;"-"&amp;$A189,Gantt!$B:$B,0),1),"")</f>
        <v/>
      </c>
      <c r="P189" s="47"/>
      <c r="Q189" s="71" t="str">
        <f>IFERROR("End Date: "&amp;TEXT(INDEX(Gantt!$J:$J, MATCH(Q$5&amp;"-"&amp;$A189,Gantt!$B:$B,0),1),IF(DateFmt="EU","dd/mm/yyyy","mm/dd/yyyy")),"")</f>
        <v/>
      </c>
      <c r="R189" s="66" t="str">
        <f t="array" ref="R189">IFERROR(INDEX(Gantt!$C:$C, MATCH(U$5&amp;"-"&amp;$A189,Gantt!$B:$B,0),1),"")</f>
        <v/>
      </c>
      <c r="S189" s="67" t="str">
        <f t="array" ref="S189">IFERROR(INDEX(Gantt!$D:$D, MATCH(U$5&amp;"-"&amp;$A189,Gantt!$B:$B,0),1),"")</f>
        <v/>
      </c>
      <c r="T189" s="47"/>
      <c r="U189" s="71" t="str">
        <f>IFERROR("End Date: "&amp;TEXT(INDEX(Gantt!$J:$J, MATCH(U$5&amp;"-"&amp;$A189,Gantt!$B:$B,0),1),IF(DateFmt="EU","dd/mm/yyyy","mm/dd/yyyy")),"")</f>
        <v/>
      </c>
      <c r="V189" s="66" t="str">
        <f t="array" ref="V189">IFERROR(INDEX(Gantt!$C:$C, MATCH(Y$5&amp;"-"&amp;$A189,Gantt!$B:$B,0),1),"")</f>
        <v/>
      </c>
      <c r="W189" s="67" t="str">
        <f t="array" ref="W189">IFERROR(INDEX(Gantt!$D:$D, MATCH(Y$5&amp;"-"&amp;$A189,Gantt!$B:$B,0),1),"")</f>
        <v/>
      </c>
      <c r="X189" s="47"/>
      <c r="Y189" s="71" t="str">
        <f>IFERROR("End Date: "&amp;TEXT(INDEX(Gantt!$J:$J, MATCH(Y$5&amp;"-"&amp;$A189,Gantt!$B:$B,0),1),IF(DateFmt="EU","dd/mm/yyyy","mm/dd/yyyy")),"")</f>
        <v/>
      </c>
      <c r="Z189" s="66" t="str">
        <f t="array" ref="Z189">IFERROR(INDEX(Gantt!$C:$C, MATCH(AC$5&amp;"-"&amp;$A189,Gantt!$B:$B,0),1),"")</f>
        <v/>
      </c>
      <c r="AA189" s="67" t="str">
        <f t="array" ref="AA189">IFERROR(INDEX(Gantt!$D:$D, MATCH(AC$5&amp;"-"&amp;$A189,Gantt!$B:$B,0),1),"")</f>
        <v/>
      </c>
      <c r="AB189" s="47"/>
      <c r="AC189" s="71" t="str">
        <f>IFERROR("End Date: "&amp;TEXT(INDEX(Gantt!$J:$J, MATCH(AC$5&amp;"-"&amp;$A189,Gantt!$B:$B,0),1),IF(DateFmt="EU","dd/mm/yyyy","mm/dd/yyyy")),"")</f>
        <v/>
      </c>
      <c r="AD189" s="66" t="str">
        <f t="array" ref="AD189">IFERROR(INDEX(Gantt!$C:$C, MATCH(AG$5&amp;"-"&amp;$A189,Gantt!$B:$B,0),1),"")</f>
        <v/>
      </c>
      <c r="AE189" s="67" t="str">
        <f t="array" ref="AE189">IFERROR(INDEX(Gantt!$D:$D, MATCH(AG$5&amp;"-"&amp;$A189,Gantt!$B:$B,0),1),"")</f>
        <v/>
      </c>
      <c r="AF189" s="47"/>
      <c r="AG189" s="71" t="str">
        <f>IFERROR("End Date: "&amp;TEXT(INDEX(Gantt!$J:$J, MATCH(AG$5&amp;"-"&amp;$A189,Gantt!$B:$B,0),1),IF(DateFmt="EU","dd/mm/yyyy","mm/dd/yyyy")),"")</f>
        <v/>
      </c>
      <c r="AH189" s="66" t="str">
        <f t="array" ref="AH189">IFERROR(INDEX(Gantt!$C:$C, MATCH(AK$5&amp;"-"&amp;$A189,Gantt!$B:$B,0),1),"")</f>
        <v/>
      </c>
      <c r="AI189" s="67" t="str">
        <f t="array" ref="AI189">IFERROR(INDEX(Gantt!$D:$D, MATCH(AK$5&amp;"-"&amp;$A189,Gantt!$B:$B,0),1),"")</f>
        <v/>
      </c>
      <c r="AJ189" s="47"/>
      <c r="AK189" s="71" t="str">
        <f>IFERROR("End Date: "&amp;TEXT(INDEX(Gantt!$J:$J, MATCH(AK$5&amp;"-"&amp;$A189,Gantt!$B:$B,0),1),IF(DateFmt="EU","dd/mm/yyyy","mm/dd/yyyy")),"")</f>
        <v/>
      </c>
    </row>
    <row r="190" spans="1:37" ht="22.5" customHeight="1" x14ac:dyDescent="0.15">
      <c r="A190" s="65">
        <f t="shared" si="0"/>
        <v>47</v>
      </c>
      <c r="B190" s="66" t="str">
        <f t="array" ref="B190">IFERROR(INDEX(Gantt!$C:$C, MATCH(E$5&amp;"-"&amp;$A190,Gantt!$B:$B,0),1),"")</f>
        <v/>
      </c>
      <c r="C190" s="67" t="str">
        <f t="array" ref="C190">IFERROR(INDEX(Gantt!$D:$D, MATCH(E$5&amp;"-"&amp;$A190,Gantt!$B:$B,0),1),"")</f>
        <v/>
      </c>
      <c r="D190" s="47"/>
      <c r="E190" s="68" t="str">
        <f t="array" ref="E190">IFERROR(INDEX(Gantt!$H:$H, MATCH(E$5&amp;"-"&amp;$A190,Gantt!$B:$B,0),1),"")</f>
        <v/>
      </c>
      <c r="F190" s="66" t="str">
        <f t="array" ref="F190">IFERROR(INDEX(Gantt!$C:$C, MATCH(I$5&amp;"-"&amp;$A190,Gantt!$B:$B,0),1),"")</f>
        <v/>
      </c>
      <c r="G190" s="67" t="str">
        <f t="array" ref="G190">IFERROR(INDEX(Gantt!$D:$D, MATCH(I$5&amp;"-"&amp;$A190,Gantt!$B:$B,0),1),"")</f>
        <v/>
      </c>
      <c r="H190" s="47"/>
      <c r="I190" s="68" t="str">
        <f t="array" ref="I190">IFERROR(INDEX(Gantt!$H:$H, MATCH(I$5&amp;"-"&amp;$A190,Gantt!$B:$B,0),1),"")</f>
        <v/>
      </c>
      <c r="J190" s="66" t="str">
        <f t="array" ref="J190">IFERROR(INDEX(Gantt!$C:$C, MATCH(M$5&amp;"-"&amp;$A190,Gantt!$B:$B,0),1),"")</f>
        <v/>
      </c>
      <c r="K190" s="67" t="str">
        <f t="array" ref="K190">IFERROR(INDEX(Gantt!$D:$D, MATCH(M$5&amp;"-"&amp;$A190,Gantt!$B:$B,0),1),"")</f>
        <v/>
      </c>
      <c r="L190" s="47"/>
      <c r="M190" s="68" t="str">
        <f t="array" ref="M190">IFERROR(INDEX(Gantt!$H:$H, MATCH(M$5&amp;"-"&amp;$A190,Gantt!$B:$B,0),1),"")</f>
        <v/>
      </c>
      <c r="N190" s="66" t="str">
        <f t="array" ref="N190">IFERROR(INDEX(Gantt!$C:$C, MATCH(Q$5&amp;"-"&amp;$A190,Gantt!$B:$B,0),1),"")</f>
        <v/>
      </c>
      <c r="O190" s="67" t="str">
        <f t="array" ref="O190">IFERROR(INDEX(Gantt!$D:$D, MATCH(Q$5&amp;"-"&amp;$A190,Gantt!$B:$B,0),1),"")</f>
        <v/>
      </c>
      <c r="P190" s="47"/>
      <c r="Q190" s="68" t="str">
        <f t="array" ref="Q190">IFERROR(INDEX(Gantt!$H:$H, MATCH(Q$5&amp;"-"&amp;$A190,Gantt!$B:$B,0),1),"")</f>
        <v/>
      </c>
      <c r="R190" s="66" t="str">
        <f t="array" ref="R190">IFERROR(INDEX(Gantt!$C:$C, MATCH(U$5&amp;"-"&amp;$A190,Gantt!$B:$B,0),1),"")</f>
        <v/>
      </c>
      <c r="S190" s="67" t="str">
        <f t="array" ref="S190">IFERROR(INDEX(Gantt!$D:$D, MATCH(U$5&amp;"-"&amp;$A190,Gantt!$B:$B,0),1),"")</f>
        <v/>
      </c>
      <c r="T190" s="47"/>
      <c r="U190" s="68" t="str">
        <f t="array" ref="U190">IFERROR(INDEX(Gantt!$H:$H, MATCH(U$5&amp;"-"&amp;$A190,Gantt!$B:$B,0),1),"")</f>
        <v/>
      </c>
      <c r="V190" s="66" t="str">
        <f t="array" ref="V190">IFERROR(INDEX(Gantt!$C:$C, MATCH(Y$5&amp;"-"&amp;$A190,Gantt!$B:$B,0),1),"")</f>
        <v/>
      </c>
      <c r="W190" s="67" t="str">
        <f t="array" ref="W190">IFERROR(INDEX(Gantt!$D:$D, MATCH(Y$5&amp;"-"&amp;$A190,Gantt!$B:$B,0),1),"")</f>
        <v/>
      </c>
      <c r="X190" s="47"/>
      <c r="Y190" s="68" t="str">
        <f t="array" ref="Y190">IFERROR(INDEX(Gantt!$H:$H, MATCH(Y$5&amp;"-"&amp;$A190,Gantt!$B:$B,0),1),"")</f>
        <v/>
      </c>
      <c r="Z190" s="66" t="str">
        <f t="array" ref="Z190">IFERROR(INDEX(Gantt!$C:$C, MATCH(AC$5&amp;"-"&amp;$A190,Gantt!$B:$B,0),1),"")</f>
        <v/>
      </c>
      <c r="AA190" s="67" t="str">
        <f t="array" ref="AA190">IFERROR(INDEX(Gantt!$D:$D, MATCH(AC$5&amp;"-"&amp;$A190,Gantt!$B:$B,0),1),"")</f>
        <v/>
      </c>
      <c r="AB190" s="47"/>
      <c r="AC190" s="68" t="str">
        <f t="array" ref="AC190">IFERROR(INDEX(Gantt!$H:$H, MATCH(AC$5&amp;"-"&amp;$A190,Gantt!$B:$B,0),1),"")</f>
        <v/>
      </c>
      <c r="AD190" s="66" t="str">
        <f t="array" ref="AD190">IFERROR(INDEX(Gantt!$C:$C, MATCH(AG$5&amp;"-"&amp;$A190,Gantt!$B:$B,0),1),"")</f>
        <v/>
      </c>
      <c r="AE190" s="67" t="str">
        <f t="array" ref="AE190">IFERROR(INDEX(Gantt!$D:$D, MATCH(AG$5&amp;"-"&amp;$A190,Gantt!$B:$B,0),1),"")</f>
        <v/>
      </c>
      <c r="AF190" s="47"/>
      <c r="AG190" s="68" t="str">
        <f t="array" ref="AG190">IFERROR(INDEX(Gantt!$H:$H, MATCH(AG$5&amp;"-"&amp;$A190,Gantt!$B:$B,0),1),"")</f>
        <v/>
      </c>
      <c r="AH190" s="66" t="str">
        <f t="array" ref="AH190">IFERROR(INDEX(Gantt!$C:$C, MATCH(AK$5&amp;"-"&amp;$A190,Gantt!$B:$B,0),1),"")</f>
        <v/>
      </c>
      <c r="AI190" s="67" t="str">
        <f t="array" ref="AI190">IFERROR(INDEX(Gantt!$D:$D, MATCH(AK$5&amp;"-"&amp;$A190,Gantt!$B:$B,0),1),"")</f>
        <v/>
      </c>
      <c r="AJ190" s="47"/>
      <c r="AK190" s="68" t="str">
        <f t="array" ref="AK190">IFERROR(INDEX(Gantt!$H:$H, MATCH(AK$5&amp;"-"&amp;$A190,Gantt!$B:$B,0),1),"")</f>
        <v/>
      </c>
    </row>
    <row r="191" spans="1:37" ht="22.5" customHeight="1" x14ac:dyDescent="0.15">
      <c r="A191" s="46">
        <f t="shared" si="0"/>
        <v>47</v>
      </c>
      <c r="B191" s="66" t="str">
        <f t="array" ref="B191">IFERROR(INDEX(Gantt!$C:$C, MATCH(E$5&amp;"-"&amp;$A191,Gantt!$B:$B,0),1),"")</f>
        <v/>
      </c>
      <c r="C191" s="67" t="str">
        <f t="array" ref="C191">IFERROR(INDEX(Gantt!$D:$D, MATCH(E$5&amp;"-"&amp;$A191,Gantt!$B:$B,0),1),"")</f>
        <v/>
      </c>
      <c r="D191" s="47"/>
      <c r="E191" s="69" t="str">
        <f>IFERROR(INDEX(Gantt!$L:$L, MATCH(E$5&amp;"-"&amp;$A191,Gantt!$B:$B,0),1),"")</f>
        <v/>
      </c>
      <c r="F191" s="66" t="str">
        <f t="array" ref="F191">IFERROR(INDEX(Gantt!$C:$C, MATCH(I$5&amp;"-"&amp;$A191,Gantt!$B:$B,0),1),"")</f>
        <v/>
      </c>
      <c r="G191" s="67" t="str">
        <f t="array" ref="G191">IFERROR(INDEX(Gantt!$D:$D, MATCH(I$5&amp;"-"&amp;$A191,Gantt!$B:$B,0),1),"")</f>
        <v/>
      </c>
      <c r="H191" s="47"/>
      <c r="I191" s="69" t="str">
        <f>IFERROR(INDEX(Gantt!$L:$L, MATCH(I$5&amp;"-"&amp;$A191,Gantt!$B:$B,0),1),"")</f>
        <v/>
      </c>
      <c r="J191" s="66" t="str">
        <f t="array" ref="J191">IFERROR(INDEX(Gantt!$C:$C, MATCH(M$5&amp;"-"&amp;$A191,Gantt!$B:$B,0),1),"")</f>
        <v/>
      </c>
      <c r="K191" s="67" t="str">
        <f t="array" ref="K191">IFERROR(INDEX(Gantt!$D:$D, MATCH(M$5&amp;"-"&amp;$A191,Gantt!$B:$B,0),1),"")</f>
        <v/>
      </c>
      <c r="L191" s="47"/>
      <c r="M191" s="69" t="str">
        <f>IFERROR(INDEX(Gantt!$L:$L, MATCH(M$5&amp;"-"&amp;$A191,Gantt!$B:$B,0),1),"")</f>
        <v/>
      </c>
      <c r="N191" s="66" t="str">
        <f t="array" ref="N191">IFERROR(INDEX(Gantt!$C:$C, MATCH(Q$5&amp;"-"&amp;$A191,Gantt!$B:$B,0),1),"")</f>
        <v/>
      </c>
      <c r="O191" s="67" t="str">
        <f t="array" ref="O191">IFERROR(INDEX(Gantt!$D:$D, MATCH(Q$5&amp;"-"&amp;$A191,Gantt!$B:$B,0),1),"")</f>
        <v/>
      </c>
      <c r="P191" s="47"/>
      <c r="Q191" s="69" t="str">
        <f>IFERROR(INDEX(Gantt!$L:$L, MATCH(Q$5&amp;"-"&amp;$A191,Gantt!$B:$B,0),1),"")</f>
        <v/>
      </c>
      <c r="R191" s="66" t="str">
        <f t="array" ref="R191">IFERROR(INDEX(Gantt!$C:$C, MATCH(U$5&amp;"-"&amp;$A191,Gantt!$B:$B,0),1),"")</f>
        <v/>
      </c>
      <c r="S191" s="67" t="str">
        <f t="array" ref="S191">IFERROR(INDEX(Gantt!$D:$D, MATCH(U$5&amp;"-"&amp;$A191,Gantt!$B:$B,0),1),"")</f>
        <v/>
      </c>
      <c r="T191" s="47"/>
      <c r="U191" s="69" t="str">
        <f>IFERROR(INDEX(Gantt!$L:$L, MATCH(U$5&amp;"-"&amp;$A191,Gantt!$B:$B,0),1),"")</f>
        <v/>
      </c>
      <c r="V191" s="66" t="str">
        <f t="array" ref="V191">IFERROR(INDEX(Gantt!$C:$C, MATCH(Y$5&amp;"-"&amp;$A191,Gantt!$B:$B,0),1),"")</f>
        <v/>
      </c>
      <c r="W191" s="67" t="str">
        <f t="array" ref="W191">IFERROR(INDEX(Gantt!$D:$D, MATCH(Y$5&amp;"-"&amp;$A191,Gantt!$B:$B,0),1),"")</f>
        <v/>
      </c>
      <c r="X191" s="47"/>
      <c r="Y191" s="69" t="str">
        <f>IFERROR(INDEX(Gantt!$L:$L, MATCH(Y$5&amp;"-"&amp;$A191,Gantt!$B:$B,0),1),"")</f>
        <v/>
      </c>
      <c r="Z191" s="66" t="str">
        <f t="array" ref="Z191">IFERROR(INDEX(Gantt!$C:$C, MATCH(AC$5&amp;"-"&amp;$A191,Gantt!$B:$B,0),1),"")</f>
        <v/>
      </c>
      <c r="AA191" s="67" t="str">
        <f t="array" ref="AA191">IFERROR(INDEX(Gantt!$D:$D, MATCH(AC$5&amp;"-"&amp;$A191,Gantt!$B:$B,0),1),"")</f>
        <v/>
      </c>
      <c r="AB191" s="47"/>
      <c r="AC191" s="69" t="str">
        <f>IFERROR(INDEX(Gantt!$L:$L, MATCH(AC$5&amp;"-"&amp;$A191,Gantt!$B:$B,0),1),"")</f>
        <v/>
      </c>
      <c r="AD191" s="66" t="str">
        <f t="array" ref="AD191">IFERROR(INDEX(Gantt!$C:$C, MATCH(AG$5&amp;"-"&amp;$A191,Gantt!$B:$B,0),1),"")</f>
        <v/>
      </c>
      <c r="AE191" s="67" t="str">
        <f t="array" ref="AE191">IFERROR(INDEX(Gantt!$D:$D, MATCH(AG$5&amp;"-"&amp;$A191,Gantt!$B:$B,0),1),"")</f>
        <v/>
      </c>
      <c r="AF191" s="47"/>
      <c r="AG191" s="69" t="str">
        <f>IFERROR(INDEX(Gantt!$L:$L, MATCH(AG$5&amp;"-"&amp;$A191,Gantt!$B:$B,0),1),"")</f>
        <v/>
      </c>
      <c r="AH191" s="66" t="str">
        <f t="array" ref="AH191">IFERROR(INDEX(Gantt!$C:$C, MATCH(AK$5&amp;"-"&amp;$A191,Gantt!$B:$B,0),1),"")</f>
        <v/>
      </c>
      <c r="AI191" s="67" t="str">
        <f t="array" ref="AI191">IFERROR(INDEX(Gantt!$D:$D, MATCH(AK$5&amp;"-"&amp;$A191,Gantt!$B:$B,0),1),"")</f>
        <v/>
      </c>
      <c r="AJ191" s="47"/>
      <c r="AK191" s="69" t="str">
        <f>IFERROR(INDEX(Gantt!$L:$L, MATCH(AK$5&amp;"-"&amp;$A191,Gantt!$B:$B,0),1),"")</f>
        <v/>
      </c>
    </row>
    <row r="192" spans="1:37" ht="22.5" customHeight="1" x14ac:dyDescent="0.15">
      <c r="A192" s="46">
        <f t="shared" si="0"/>
        <v>47</v>
      </c>
      <c r="B192" s="66" t="str">
        <f t="array" ref="B192">IFERROR(INDEX(Gantt!$C:$C, MATCH(E$5&amp;"-"&amp;$A192,Gantt!$B:$B,0),1),"")</f>
        <v/>
      </c>
      <c r="C192" s="67" t="str">
        <f t="array" ref="C192">IFERROR(INDEX(Gantt!$D:$D, MATCH(E$5&amp;"-"&amp;$A192,Gantt!$B:$B,0),1),"")</f>
        <v/>
      </c>
      <c r="D192" s="47"/>
      <c r="E192" s="70" t="str">
        <f>IFERROR("Start Date: "&amp;TEXT(INDEX(Gantt!$I:$I, MATCH(E$5&amp;"-"&amp;$A192,Gantt!$B:$B,0),1),IF(DateFmt="EU","dd/mm/yyyy","mm/dd/yyyy")),"")</f>
        <v/>
      </c>
      <c r="F192" s="66" t="str">
        <f t="array" ref="F192">IFERROR(INDEX(Gantt!$C:$C, MATCH(I$5&amp;"-"&amp;$A192,Gantt!$B:$B,0),1),"")</f>
        <v/>
      </c>
      <c r="G192" s="67" t="str">
        <f t="array" ref="G192">IFERROR(INDEX(Gantt!$D:$D, MATCH(I$5&amp;"-"&amp;$A192,Gantt!$B:$B,0),1),"")</f>
        <v/>
      </c>
      <c r="H192" s="47"/>
      <c r="I192" s="70" t="str">
        <f>IFERROR("Start Date: "&amp;TEXT(INDEX(Gantt!$I:$I, MATCH(I$5&amp;"-"&amp;$A192,Gantt!$B:$B,0),1),IF(DateFmt="EU","dd/mm/yyyy","mm/dd/yyyy")),"")</f>
        <v/>
      </c>
      <c r="J192" s="66" t="str">
        <f t="array" ref="J192">IFERROR(INDEX(Gantt!$C:$C, MATCH(M$5&amp;"-"&amp;$A192,Gantt!$B:$B,0),1),"")</f>
        <v/>
      </c>
      <c r="K192" s="67" t="str">
        <f t="array" ref="K192">IFERROR(INDEX(Gantt!$D:$D, MATCH(M$5&amp;"-"&amp;$A192,Gantt!$B:$B,0),1),"")</f>
        <v/>
      </c>
      <c r="L192" s="47"/>
      <c r="M192" s="70" t="str">
        <f>IFERROR("Start Date: "&amp;TEXT(INDEX(Gantt!$I:$I, MATCH(M$5&amp;"-"&amp;$A192,Gantt!$B:$B,0),1),IF(DateFmt="EU","dd/mm/yyyy","mm/dd/yyyy")),"")</f>
        <v/>
      </c>
      <c r="N192" s="66" t="str">
        <f t="array" ref="N192">IFERROR(INDEX(Gantt!$C:$C, MATCH(Q$5&amp;"-"&amp;$A192,Gantt!$B:$B,0),1),"")</f>
        <v/>
      </c>
      <c r="O192" s="67" t="str">
        <f t="array" ref="O192">IFERROR(INDEX(Gantt!$D:$D, MATCH(Q$5&amp;"-"&amp;$A192,Gantt!$B:$B,0),1),"")</f>
        <v/>
      </c>
      <c r="P192" s="47"/>
      <c r="Q192" s="70" t="str">
        <f>IFERROR("Start Date: "&amp;TEXT(INDEX(Gantt!$I:$I, MATCH(Q$5&amp;"-"&amp;$A192,Gantt!$B:$B,0),1),IF(DateFmt="EU","dd/mm/yyyy","mm/dd/yyyy")),"")</f>
        <v/>
      </c>
      <c r="R192" s="66" t="str">
        <f t="array" ref="R192">IFERROR(INDEX(Gantt!$C:$C, MATCH(U$5&amp;"-"&amp;$A192,Gantt!$B:$B,0),1),"")</f>
        <v/>
      </c>
      <c r="S192" s="67" t="str">
        <f t="array" ref="S192">IFERROR(INDEX(Gantt!$D:$D, MATCH(U$5&amp;"-"&amp;$A192,Gantt!$B:$B,0),1),"")</f>
        <v/>
      </c>
      <c r="T192" s="47"/>
      <c r="U192" s="70" t="str">
        <f>IFERROR("Start Date: "&amp;TEXT(INDEX(Gantt!$I:$I, MATCH(U$5&amp;"-"&amp;$A192,Gantt!$B:$B,0),1),IF(DateFmt="EU","dd/mm/yyyy","mm/dd/yyyy")),"")</f>
        <v/>
      </c>
      <c r="V192" s="66" t="str">
        <f t="array" ref="V192">IFERROR(INDEX(Gantt!$C:$C, MATCH(Y$5&amp;"-"&amp;$A192,Gantt!$B:$B,0),1),"")</f>
        <v/>
      </c>
      <c r="W192" s="67" t="str">
        <f t="array" ref="W192">IFERROR(INDEX(Gantt!$D:$D, MATCH(Y$5&amp;"-"&amp;$A192,Gantt!$B:$B,0),1),"")</f>
        <v/>
      </c>
      <c r="X192" s="47"/>
      <c r="Y192" s="70" t="str">
        <f>IFERROR("Start Date: "&amp;TEXT(INDEX(Gantt!$I:$I, MATCH(Y$5&amp;"-"&amp;$A192,Gantt!$B:$B,0),1),IF(DateFmt="EU","dd/mm/yyyy","mm/dd/yyyy")),"")</f>
        <v/>
      </c>
      <c r="Z192" s="66" t="str">
        <f t="array" ref="Z192">IFERROR(INDEX(Gantt!$C:$C, MATCH(AC$5&amp;"-"&amp;$A192,Gantt!$B:$B,0),1),"")</f>
        <v/>
      </c>
      <c r="AA192" s="67" t="str">
        <f t="array" ref="AA192">IFERROR(INDEX(Gantt!$D:$D, MATCH(AC$5&amp;"-"&amp;$A192,Gantt!$B:$B,0),1),"")</f>
        <v/>
      </c>
      <c r="AB192" s="47"/>
      <c r="AC192" s="70" t="str">
        <f>IFERROR("Start Date: "&amp;TEXT(INDEX(Gantt!$I:$I, MATCH(AC$5&amp;"-"&amp;$A192,Gantt!$B:$B,0),1),IF(DateFmt="EU","dd/mm/yyyy","mm/dd/yyyy")),"")</f>
        <v/>
      </c>
      <c r="AD192" s="66" t="str">
        <f t="array" ref="AD192">IFERROR(INDEX(Gantt!$C:$C, MATCH(AG$5&amp;"-"&amp;$A192,Gantt!$B:$B,0),1),"")</f>
        <v/>
      </c>
      <c r="AE192" s="67" t="str">
        <f t="array" ref="AE192">IFERROR(INDEX(Gantt!$D:$D, MATCH(AG$5&amp;"-"&amp;$A192,Gantt!$B:$B,0),1),"")</f>
        <v/>
      </c>
      <c r="AF192" s="47"/>
      <c r="AG192" s="70" t="str">
        <f>IFERROR("Start Date: "&amp;TEXT(INDEX(Gantt!$I:$I, MATCH(AG$5&amp;"-"&amp;$A192,Gantt!$B:$B,0),1),IF(DateFmt="EU","dd/mm/yyyy","mm/dd/yyyy")),"")</f>
        <v/>
      </c>
      <c r="AH192" s="66" t="str">
        <f t="array" ref="AH192">IFERROR(INDEX(Gantt!$C:$C, MATCH(AK$5&amp;"-"&amp;$A192,Gantt!$B:$B,0),1),"")</f>
        <v/>
      </c>
      <c r="AI192" s="67" t="str">
        <f t="array" ref="AI192">IFERROR(INDEX(Gantt!$D:$D, MATCH(AK$5&amp;"-"&amp;$A192,Gantt!$B:$B,0),1),"")</f>
        <v/>
      </c>
      <c r="AJ192" s="47"/>
      <c r="AK192" s="70" t="str">
        <f>IFERROR("Start Date: "&amp;TEXT(INDEX(Gantt!$I:$I, MATCH(AK$5&amp;"-"&amp;$A192,Gantt!$B:$B,0),1),IF(DateFmt="EU","dd/mm/yyyy","mm/dd/yyyy")),"")</f>
        <v/>
      </c>
    </row>
    <row r="193" spans="1:37" ht="22.5" customHeight="1" x14ac:dyDescent="0.15">
      <c r="A193" s="46">
        <f t="shared" si="0"/>
        <v>47</v>
      </c>
      <c r="B193" s="66" t="str">
        <f t="array" ref="B193">IFERROR(INDEX(Gantt!$C:$C, MATCH(E$5&amp;"-"&amp;$A193,Gantt!$B:$B,0),1),"")</f>
        <v/>
      </c>
      <c r="C193" s="67" t="str">
        <f t="array" ref="C193">IFERROR(INDEX(Gantt!$D:$D, MATCH(E$5&amp;"-"&amp;$A193,Gantt!$B:$B,0),1),"")</f>
        <v/>
      </c>
      <c r="D193" s="47"/>
      <c r="E193" s="71" t="str">
        <f>IFERROR("End Date: "&amp;TEXT(INDEX(Gantt!$J:$J, MATCH(E$5&amp;"-"&amp;$A193,Gantt!$B:$B,0),1),IF(DateFmt="EU","dd/mm/yyyy","mm/dd/yyyy")),"")</f>
        <v/>
      </c>
      <c r="F193" s="66" t="str">
        <f t="array" ref="F193">IFERROR(INDEX(Gantt!$C:$C, MATCH(I$5&amp;"-"&amp;$A193,Gantt!$B:$B,0),1),"")</f>
        <v/>
      </c>
      <c r="G193" s="67" t="str">
        <f t="array" ref="G193">IFERROR(INDEX(Gantt!$D:$D, MATCH(I$5&amp;"-"&amp;$A193,Gantt!$B:$B,0),1),"")</f>
        <v/>
      </c>
      <c r="H193" s="47"/>
      <c r="I193" s="71" t="str">
        <f>IFERROR("End Date: "&amp;TEXT(INDEX(Gantt!$J:$J, MATCH(I$5&amp;"-"&amp;$A193,Gantt!$B:$B,0),1),IF(DateFmt="EU","dd/mm/yyyy","mm/dd/yyyy")),"")</f>
        <v/>
      </c>
      <c r="J193" s="66" t="str">
        <f t="array" ref="J193">IFERROR(INDEX(Gantt!$C:$C, MATCH(M$5&amp;"-"&amp;$A193,Gantt!$B:$B,0),1),"")</f>
        <v/>
      </c>
      <c r="K193" s="67" t="str">
        <f t="array" ref="K193">IFERROR(INDEX(Gantt!$D:$D, MATCH(M$5&amp;"-"&amp;$A193,Gantt!$B:$B,0),1),"")</f>
        <v/>
      </c>
      <c r="L193" s="47"/>
      <c r="M193" s="71" t="str">
        <f>IFERROR("End Date: "&amp;TEXT(INDEX(Gantt!$J:$J, MATCH(M$5&amp;"-"&amp;$A193,Gantt!$B:$B,0),1),IF(DateFmt="EU","dd/mm/yyyy","mm/dd/yyyy")),"")</f>
        <v/>
      </c>
      <c r="N193" s="66" t="str">
        <f t="array" ref="N193">IFERROR(INDEX(Gantt!$C:$C, MATCH(Q$5&amp;"-"&amp;$A193,Gantt!$B:$B,0),1),"")</f>
        <v/>
      </c>
      <c r="O193" s="67" t="str">
        <f t="array" ref="O193">IFERROR(INDEX(Gantt!$D:$D, MATCH(Q$5&amp;"-"&amp;$A193,Gantt!$B:$B,0),1),"")</f>
        <v/>
      </c>
      <c r="P193" s="47"/>
      <c r="Q193" s="71" t="str">
        <f>IFERROR("End Date: "&amp;TEXT(INDEX(Gantt!$J:$J, MATCH(Q$5&amp;"-"&amp;$A193,Gantt!$B:$B,0),1),IF(DateFmt="EU","dd/mm/yyyy","mm/dd/yyyy")),"")</f>
        <v/>
      </c>
      <c r="R193" s="66" t="str">
        <f t="array" ref="R193">IFERROR(INDEX(Gantt!$C:$C, MATCH(U$5&amp;"-"&amp;$A193,Gantt!$B:$B,0),1),"")</f>
        <v/>
      </c>
      <c r="S193" s="67" t="str">
        <f t="array" ref="S193">IFERROR(INDEX(Gantt!$D:$D, MATCH(U$5&amp;"-"&amp;$A193,Gantt!$B:$B,0),1),"")</f>
        <v/>
      </c>
      <c r="T193" s="47"/>
      <c r="U193" s="71" t="str">
        <f>IFERROR("End Date: "&amp;TEXT(INDEX(Gantt!$J:$J, MATCH(U$5&amp;"-"&amp;$A193,Gantt!$B:$B,0),1),IF(DateFmt="EU","dd/mm/yyyy","mm/dd/yyyy")),"")</f>
        <v/>
      </c>
      <c r="V193" s="66" t="str">
        <f t="array" ref="V193">IFERROR(INDEX(Gantt!$C:$C, MATCH(Y$5&amp;"-"&amp;$A193,Gantt!$B:$B,0),1),"")</f>
        <v/>
      </c>
      <c r="W193" s="67" t="str">
        <f t="array" ref="W193">IFERROR(INDEX(Gantt!$D:$D, MATCH(Y$5&amp;"-"&amp;$A193,Gantt!$B:$B,0),1),"")</f>
        <v/>
      </c>
      <c r="X193" s="47"/>
      <c r="Y193" s="71" t="str">
        <f>IFERROR("End Date: "&amp;TEXT(INDEX(Gantt!$J:$J, MATCH(Y$5&amp;"-"&amp;$A193,Gantt!$B:$B,0),1),IF(DateFmt="EU","dd/mm/yyyy","mm/dd/yyyy")),"")</f>
        <v/>
      </c>
      <c r="Z193" s="66" t="str">
        <f t="array" ref="Z193">IFERROR(INDEX(Gantt!$C:$C, MATCH(AC$5&amp;"-"&amp;$A193,Gantt!$B:$B,0),1),"")</f>
        <v/>
      </c>
      <c r="AA193" s="67" t="str">
        <f t="array" ref="AA193">IFERROR(INDEX(Gantt!$D:$D, MATCH(AC$5&amp;"-"&amp;$A193,Gantt!$B:$B,0),1),"")</f>
        <v/>
      </c>
      <c r="AB193" s="47"/>
      <c r="AC193" s="71" t="str">
        <f>IFERROR("End Date: "&amp;TEXT(INDEX(Gantt!$J:$J, MATCH(AC$5&amp;"-"&amp;$A193,Gantt!$B:$B,0),1),IF(DateFmt="EU","dd/mm/yyyy","mm/dd/yyyy")),"")</f>
        <v/>
      </c>
      <c r="AD193" s="66" t="str">
        <f t="array" ref="AD193">IFERROR(INDEX(Gantt!$C:$C, MATCH(AG$5&amp;"-"&amp;$A193,Gantt!$B:$B,0),1),"")</f>
        <v/>
      </c>
      <c r="AE193" s="67" t="str">
        <f t="array" ref="AE193">IFERROR(INDEX(Gantt!$D:$D, MATCH(AG$5&amp;"-"&amp;$A193,Gantt!$B:$B,0),1),"")</f>
        <v/>
      </c>
      <c r="AF193" s="47"/>
      <c r="AG193" s="71" t="str">
        <f>IFERROR("End Date: "&amp;TEXT(INDEX(Gantt!$J:$J, MATCH(AG$5&amp;"-"&amp;$A193,Gantt!$B:$B,0),1),IF(DateFmt="EU","dd/mm/yyyy","mm/dd/yyyy")),"")</f>
        <v/>
      </c>
      <c r="AH193" s="66" t="str">
        <f t="array" ref="AH193">IFERROR(INDEX(Gantt!$C:$C, MATCH(AK$5&amp;"-"&amp;$A193,Gantt!$B:$B,0),1),"")</f>
        <v/>
      </c>
      <c r="AI193" s="67" t="str">
        <f t="array" ref="AI193">IFERROR(INDEX(Gantt!$D:$D, MATCH(AK$5&amp;"-"&amp;$A193,Gantt!$B:$B,0),1),"")</f>
        <v/>
      </c>
      <c r="AJ193" s="47"/>
      <c r="AK193" s="71" t="str">
        <f>IFERROR("End Date: "&amp;TEXT(INDEX(Gantt!$J:$J, MATCH(AK$5&amp;"-"&amp;$A193,Gantt!$B:$B,0),1),IF(DateFmt="EU","dd/mm/yyyy","mm/dd/yyyy")),"")</f>
        <v/>
      </c>
    </row>
    <row r="194" spans="1:37" ht="22.5" customHeight="1" x14ac:dyDescent="0.15">
      <c r="A194" s="65">
        <f t="shared" si="0"/>
        <v>48</v>
      </c>
      <c r="B194" s="66" t="str">
        <f t="array" ref="B194">IFERROR(INDEX(Gantt!$C:$C, MATCH(E$5&amp;"-"&amp;$A194,Gantt!$B:$B,0),1),"")</f>
        <v/>
      </c>
      <c r="C194" s="67" t="str">
        <f t="array" ref="C194">IFERROR(INDEX(Gantt!$D:$D, MATCH(E$5&amp;"-"&amp;$A194,Gantt!$B:$B,0),1),"")</f>
        <v/>
      </c>
      <c r="D194" s="47"/>
      <c r="E194" s="68" t="str">
        <f t="array" ref="E194">IFERROR(INDEX(Gantt!$H:$H, MATCH(E$5&amp;"-"&amp;$A194,Gantt!$B:$B,0),1),"")</f>
        <v/>
      </c>
      <c r="F194" s="66" t="str">
        <f t="array" ref="F194">IFERROR(INDEX(Gantt!$C:$C, MATCH(I$5&amp;"-"&amp;$A194,Gantt!$B:$B,0),1),"")</f>
        <v/>
      </c>
      <c r="G194" s="67" t="str">
        <f t="array" ref="G194">IFERROR(INDEX(Gantt!$D:$D, MATCH(I$5&amp;"-"&amp;$A194,Gantt!$B:$B,0),1),"")</f>
        <v/>
      </c>
      <c r="H194" s="47"/>
      <c r="I194" s="68" t="str">
        <f t="array" ref="I194">IFERROR(INDEX(Gantt!$H:$H, MATCH(I$5&amp;"-"&amp;$A194,Gantt!$B:$B,0),1),"")</f>
        <v/>
      </c>
      <c r="J194" s="66" t="str">
        <f t="array" ref="J194">IFERROR(INDEX(Gantt!$C:$C, MATCH(M$5&amp;"-"&amp;$A194,Gantt!$B:$B,0),1),"")</f>
        <v/>
      </c>
      <c r="K194" s="67" t="str">
        <f t="array" ref="K194">IFERROR(INDEX(Gantt!$D:$D, MATCH(M$5&amp;"-"&amp;$A194,Gantt!$B:$B,0),1),"")</f>
        <v/>
      </c>
      <c r="L194" s="47"/>
      <c r="M194" s="68" t="str">
        <f t="array" ref="M194">IFERROR(INDEX(Gantt!$H:$H, MATCH(M$5&amp;"-"&amp;$A194,Gantt!$B:$B,0),1),"")</f>
        <v/>
      </c>
      <c r="N194" s="66" t="str">
        <f t="array" ref="N194">IFERROR(INDEX(Gantt!$C:$C, MATCH(Q$5&amp;"-"&amp;$A194,Gantt!$B:$B,0),1),"")</f>
        <v/>
      </c>
      <c r="O194" s="67" t="str">
        <f t="array" ref="O194">IFERROR(INDEX(Gantt!$D:$D, MATCH(Q$5&amp;"-"&amp;$A194,Gantt!$B:$B,0),1),"")</f>
        <v/>
      </c>
      <c r="P194" s="47"/>
      <c r="Q194" s="68" t="str">
        <f t="array" ref="Q194">IFERROR(INDEX(Gantt!$H:$H, MATCH(Q$5&amp;"-"&amp;$A194,Gantt!$B:$B,0),1),"")</f>
        <v/>
      </c>
      <c r="R194" s="66" t="str">
        <f t="array" ref="R194">IFERROR(INDEX(Gantt!$C:$C, MATCH(U$5&amp;"-"&amp;$A194,Gantt!$B:$B,0),1),"")</f>
        <v/>
      </c>
      <c r="S194" s="67" t="str">
        <f t="array" ref="S194">IFERROR(INDEX(Gantt!$D:$D, MATCH(U$5&amp;"-"&amp;$A194,Gantt!$B:$B,0),1),"")</f>
        <v/>
      </c>
      <c r="T194" s="47"/>
      <c r="U194" s="68" t="str">
        <f t="array" ref="U194">IFERROR(INDEX(Gantt!$H:$H, MATCH(U$5&amp;"-"&amp;$A194,Gantt!$B:$B,0),1),"")</f>
        <v/>
      </c>
      <c r="V194" s="66" t="str">
        <f t="array" ref="V194">IFERROR(INDEX(Gantt!$C:$C, MATCH(Y$5&amp;"-"&amp;$A194,Gantt!$B:$B,0),1),"")</f>
        <v/>
      </c>
      <c r="W194" s="67" t="str">
        <f t="array" ref="W194">IFERROR(INDEX(Gantt!$D:$D, MATCH(Y$5&amp;"-"&amp;$A194,Gantt!$B:$B,0),1),"")</f>
        <v/>
      </c>
      <c r="X194" s="47"/>
      <c r="Y194" s="68" t="str">
        <f t="array" ref="Y194">IFERROR(INDEX(Gantt!$H:$H, MATCH(Y$5&amp;"-"&amp;$A194,Gantt!$B:$B,0),1),"")</f>
        <v/>
      </c>
      <c r="Z194" s="66" t="str">
        <f t="array" ref="Z194">IFERROR(INDEX(Gantt!$C:$C, MATCH(AC$5&amp;"-"&amp;$A194,Gantt!$B:$B,0),1),"")</f>
        <v/>
      </c>
      <c r="AA194" s="67" t="str">
        <f t="array" ref="AA194">IFERROR(INDEX(Gantt!$D:$D, MATCH(AC$5&amp;"-"&amp;$A194,Gantt!$B:$B,0),1),"")</f>
        <v/>
      </c>
      <c r="AB194" s="47"/>
      <c r="AC194" s="68" t="str">
        <f t="array" ref="AC194">IFERROR(INDEX(Gantt!$H:$H, MATCH(AC$5&amp;"-"&amp;$A194,Gantt!$B:$B,0),1),"")</f>
        <v/>
      </c>
      <c r="AD194" s="66" t="str">
        <f t="array" ref="AD194">IFERROR(INDEX(Gantt!$C:$C, MATCH(AG$5&amp;"-"&amp;$A194,Gantt!$B:$B,0),1),"")</f>
        <v/>
      </c>
      <c r="AE194" s="67" t="str">
        <f t="array" ref="AE194">IFERROR(INDEX(Gantt!$D:$D, MATCH(AG$5&amp;"-"&amp;$A194,Gantt!$B:$B,0),1),"")</f>
        <v/>
      </c>
      <c r="AF194" s="47"/>
      <c r="AG194" s="68" t="str">
        <f t="array" ref="AG194">IFERROR(INDEX(Gantt!$H:$H, MATCH(AG$5&amp;"-"&amp;$A194,Gantt!$B:$B,0),1),"")</f>
        <v/>
      </c>
      <c r="AH194" s="66" t="str">
        <f t="array" ref="AH194">IFERROR(INDEX(Gantt!$C:$C, MATCH(AK$5&amp;"-"&amp;$A194,Gantt!$B:$B,0),1),"")</f>
        <v/>
      </c>
      <c r="AI194" s="67" t="str">
        <f t="array" ref="AI194">IFERROR(INDEX(Gantt!$D:$D, MATCH(AK$5&amp;"-"&amp;$A194,Gantt!$B:$B,0),1),"")</f>
        <v/>
      </c>
      <c r="AJ194" s="47"/>
      <c r="AK194" s="68" t="str">
        <f t="array" ref="AK194">IFERROR(INDEX(Gantt!$H:$H, MATCH(AK$5&amp;"-"&amp;$A194,Gantt!$B:$B,0),1),"")</f>
        <v/>
      </c>
    </row>
    <row r="195" spans="1:37" ht="22.5" customHeight="1" x14ac:dyDescent="0.15">
      <c r="A195" s="46">
        <f t="shared" si="0"/>
        <v>48</v>
      </c>
      <c r="B195" s="66" t="str">
        <f t="array" ref="B195">IFERROR(INDEX(Gantt!$C:$C, MATCH(E$5&amp;"-"&amp;$A195,Gantt!$B:$B,0),1),"")</f>
        <v/>
      </c>
      <c r="C195" s="67" t="str">
        <f t="array" ref="C195">IFERROR(INDEX(Gantt!$D:$D, MATCH(E$5&amp;"-"&amp;$A195,Gantt!$B:$B,0),1),"")</f>
        <v/>
      </c>
      <c r="D195" s="47"/>
      <c r="E195" s="69" t="str">
        <f>IFERROR(INDEX(Gantt!$L:$L, MATCH(E$5&amp;"-"&amp;$A195,Gantt!$B:$B,0),1),"")</f>
        <v/>
      </c>
      <c r="F195" s="66" t="str">
        <f t="array" ref="F195">IFERROR(INDEX(Gantt!$C:$C, MATCH(I$5&amp;"-"&amp;$A195,Gantt!$B:$B,0),1),"")</f>
        <v/>
      </c>
      <c r="G195" s="67" t="str">
        <f t="array" ref="G195">IFERROR(INDEX(Gantt!$D:$D, MATCH(I$5&amp;"-"&amp;$A195,Gantt!$B:$B,0),1),"")</f>
        <v/>
      </c>
      <c r="H195" s="47"/>
      <c r="I195" s="69" t="str">
        <f>IFERROR(INDEX(Gantt!$L:$L, MATCH(I$5&amp;"-"&amp;$A195,Gantt!$B:$B,0),1),"")</f>
        <v/>
      </c>
      <c r="J195" s="66" t="str">
        <f t="array" ref="J195">IFERROR(INDEX(Gantt!$C:$C, MATCH(M$5&amp;"-"&amp;$A195,Gantt!$B:$B,0),1),"")</f>
        <v/>
      </c>
      <c r="K195" s="67" t="str">
        <f t="array" ref="K195">IFERROR(INDEX(Gantt!$D:$D, MATCH(M$5&amp;"-"&amp;$A195,Gantt!$B:$B,0),1),"")</f>
        <v/>
      </c>
      <c r="L195" s="47"/>
      <c r="M195" s="69" t="str">
        <f>IFERROR(INDEX(Gantt!$L:$L, MATCH(M$5&amp;"-"&amp;$A195,Gantt!$B:$B,0),1),"")</f>
        <v/>
      </c>
      <c r="N195" s="66" t="str">
        <f t="array" ref="N195">IFERROR(INDEX(Gantt!$C:$C, MATCH(Q$5&amp;"-"&amp;$A195,Gantt!$B:$B,0),1),"")</f>
        <v/>
      </c>
      <c r="O195" s="67" t="str">
        <f t="array" ref="O195">IFERROR(INDEX(Gantt!$D:$D, MATCH(Q$5&amp;"-"&amp;$A195,Gantt!$B:$B,0),1),"")</f>
        <v/>
      </c>
      <c r="P195" s="47"/>
      <c r="Q195" s="69" t="str">
        <f>IFERROR(INDEX(Gantt!$L:$L, MATCH(Q$5&amp;"-"&amp;$A195,Gantt!$B:$B,0),1),"")</f>
        <v/>
      </c>
      <c r="R195" s="66" t="str">
        <f t="array" ref="R195">IFERROR(INDEX(Gantt!$C:$C, MATCH(U$5&amp;"-"&amp;$A195,Gantt!$B:$B,0),1),"")</f>
        <v/>
      </c>
      <c r="S195" s="67" t="str">
        <f t="array" ref="S195">IFERROR(INDEX(Gantt!$D:$D, MATCH(U$5&amp;"-"&amp;$A195,Gantt!$B:$B,0),1),"")</f>
        <v/>
      </c>
      <c r="T195" s="47"/>
      <c r="U195" s="69" t="str">
        <f>IFERROR(INDEX(Gantt!$L:$L, MATCH(U$5&amp;"-"&amp;$A195,Gantt!$B:$B,0),1),"")</f>
        <v/>
      </c>
      <c r="V195" s="66" t="str">
        <f t="array" ref="V195">IFERROR(INDEX(Gantt!$C:$C, MATCH(Y$5&amp;"-"&amp;$A195,Gantt!$B:$B,0),1),"")</f>
        <v/>
      </c>
      <c r="W195" s="67" t="str">
        <f t="array" ref="W195">IFERROR(INDEX(Gantt!$D:$D, MATCH(Y$5&amp;"-"&amp;$A195,Gantt!$B:$B,0),1),"")</f>
        <v/>
      </c>
      <c r="X195" s="47"/>
      <c r="Y195" s="69" t="str">
        <f>IFERROR(INDEX(Gantt!$L:$L, MATCH(Y$5&amp;"-"&amp;$A195,Gantt!$B:$B,0),1),"")</f>
        <v/>
      </c>
      <c r="Z195" s="66" t="str">
        <f t="array" ref="Z195">IFERROR(INDEX(Gantt!$C:$C, MATCH(AC$5&amp;"-"&amp;$A195,Gantt!$B:$B,0),1),"")</f>
        <v/>
      </c>
      <c r="AA195" s="67" t="str">
        <f t="array" ref="AA195">IFERROR(INDEX(Gantt!$D:$D, MATCH(AC$5&amp;"-"&amp;$A195,Gantt!$B:$B,0),1),"")</f>
        <v/>
      </c>
      <c r="AB195" s="47"/>
      <c r="AC195" s="69" t="str">
        <f>IFERROR(INDEX(Gantt!$L:$L, MATCH(AC$5&amp;"-"&amp;$A195,Gantt!$B:$B,0),1),"")</f>
        <v/>
      </c>
      <c r="AD195" s="66" t="str">
        <f t="array" ref="AD195">IFERROR(INDEX(Gantt!$C:$C, MATCH(AG$5&amp;"-"&amp;$A195,Gantt!$B:$B,0),1),"")</f>
        <v/>
      </c>
      <c r="AE195" s="67" t="str">
        <f t="array" ref="AE195">IFERROR(INDEX(Gantt!$D:$D, MATCH(AG$5&amp;"-"&amp;$A195,Gantt!$B:$B,0),1),"")</f>
        <v/>
      </c>
      <c r="AF195" s="47"/>
      <c r="AG195" s="69" t="str">
        <f>IFERROR(INDEX(Gantt!$L:$L, MATCH(AG$5&amp;"-"&amp;$A195,Gantt!$B:$B,0),1),"")</f>
        <v/>
      </c>
      <c r="AH195" s="66" t="str">
        <f t="array" ref="AH195">IFERROR(INDEX(Gantt!$C:$C, MATCH(AK$5&amp;"-"&amp;$A195,Gantt!$B:$B,0),1),"")</f>
        <v/>
      </c>
      <c r="AI195" s="67" t="str">
        <f t="array" ref="AI195">IFERROR(INDEX(Gantt!$D:$D, MATCH(AK$5&amp;"-"&amp;$A195,Gantt!$B:$B,0),1),"")</f>
        <v/>
      </c>
      <c r="AJ195" s="47"/>
      <c r="AK195" s="69" t="str">
        <f>IFERROR(INDEX(Gantt!$L:$L, MATCH(AK$5&amp;"-"&amp;$A195,Gantt!$B:$B,0),1),"")</f>
        <v/>
      </c>
    </row>
    <row r="196" spans="1:37" ht="22.5" customHeight="1" x14ac:dyDescent="0.15">
      <c r="A196" s="46">
        <f t="shared" si="0"/>
        <v>48</v>
      </c>
      <c r="B196" s="66" t="str">
        <f t="array" ref="B196">IFERROR(INDEX(Gantt!$C:$C, MATCH(E$5&amp;"-"&amp;$A196,Gantt!$B:$B,0),1),"")</f>
        <v/>
      </c>
      <c r="C196" s="67" t="str">
        <f t="array" ref="C196">IFERROR(INDEX(Gantt!$D:$D, MATCH(E$5&amp;"-"&amp;$A196,Gantt!$B:$B,0),1),"")</f>
        <v/>
      </c>
      <c r="D196" s="47"/>
      <c r="E196" s="70" t="str">
        <f>IFERROR("Start Date: "&amp;TEXT(INDEX(Gantt!$I:$I, MATCH(E$5&amp;"-"&amp;$A196,Gantt!$B:$B,0),1),IF(DateFmt="EU","dd/mm/yyyy","mm/dd/yyyy")),"")</f>
        <v/>
      </c>
      <c r="F196" s="66" t="str">
        <f t="array" ref="F196">IFERROR(INDEX(Gantt!$C:$C, MATCH(I$5&amp;"-"&amp;$A196,Gantt!$B:$B,0),1),"")</f>
        <v/>
      </c>
      <c r="G196" s="67" t="str">
        <f t="array" ref="G196">IFERROR(INDEX(Gantt!$D:$D, MATCH(I$5&amp;"-"&amp;$A196,Gantt!$B:$B,0),1),"")</f>
        <v/>
      </c>
      <c r="H196" s="47"/>
      <c r="I196" s="70" t="str">
        <f>IFERROR("Start Date: "&amp;TEXT(INDEX(Gantt!$I:$I, MATCH(I$5&amp;"-"&amp;$A196,Gantt!$B:$B,0),1),IF(DateFmt="EU","dd/mm/yyyy","mm/dd/yyyy")),"")</f>
        <v/>
      </c>
      <c r="J196" s="66" t="str">
        <f t="array" ref="J196">IFERROR(INDEX(Gantt!$C:$C, MATCH(M$5&amp;"-"&amp;$A196,Gantt!$B:$B,0),1),"")</f>
        <v/>
      </c>
      <c r="K196" s="67" t="str">
        <f t="array" ref="K196">IFERROR(INDEX(Gantt!$D:$D, MATCH(M$5&amp;"-"&amp;$A196,Gantt!$B:$B,0),1),"")</f>
        <v/>
      </c>
      <c r="L196" s="47"/>
      <c r="M196" s="70" t="str">
        <f>IFERROR("Start Date: "&amp;TEXT(INDEX(Gantt!$I:$I, MATCH(M$5&amp;"-"&amp;$A196,Gantt!$B:$B,0),1),IF(DateFmt="EU","dd/mm/yyyy","mm/dd/yyyy")),"")</f>
        <v/>
      </c>
      <c r="N196" s="66" t="str">
        <f t="array" ref="N196">IFERROR(INDEX(Gantt!$C:$C, MATCH(Q$5&amp;"-"&amp;$A196,Gantt!$B:$B,0),1),"")</f>
        <v/>
      </c>
      <c r="O196" s="67" t="str">
        <f t="array" ref="O196">IFERROR(INDEX(Gantt!$D:$D, MATCH(Q$5&amp;"-"&amp;$A196,Gantt!$B:$B,0),1),"")</f>
        <v/>
      </c>
      <c r="P196" s="47"/>
      <c r="Q196" s="70" t="str">
        <f>IFERROR("Start Date: "&amp;TEXT(INDEX(Gantt!$I:$I, MATCH(Q$5&amp;"-"&amp;$A196,Gantt!$B:$B,0),1),IF(DateFmt="EU","dd/mm/yyyy","mm/dd/yyyy")),"")</f>
        <v/>
      </c>
      <c r="R196" s="66" t="str">
        <f t="array" ref="R196">IFERROR(INDEX(Gantt!$C:$C, MATCH(U$5&amp;"-"&amp;$A196,Gantt!$B:$B,0),1),"")</f>
        <v/>
      </c>
      <c r="S196" s="67" t="str">
        <f t="array" ref="S196">IFERROR(INDEX(Gantt!$D:$D, MATCH(U$5&amp;"-"&amp;$A196,Gantt!$B:$B,0),1),"")</f>
        <v/>
      </c>
      <c r="T196" s="47"/>
      <c r="U196" s="70" t="str">
        <f>IFERROR("Start Date: "&amp;TEXT(INDEX(Gantt!$I:$I, MATCH(U$5&amp;"-"&amp;$A196,Gantt!$B:$B,0),1),IF(DateFmt="EU","dd/mm/yyyy","mm/dd/yyyy")),"")</f>
        <v/>
      </c>
      <c r="V196" s="66" t="str">
        <f t="array" ref="V196">IFERROR(INDEX(Gantt!$C:$C, MATCH(Y$5&amp;"-"&amp;$A196,Gantt!$B:$B,0),1),"")</f>
        <v/>
      </c>
      <c r="W196" s="67" t="str">
        <f t="array" ref="W196">IFERROR(INDEX(Gantt!$D:$D, MATCH(Y$5&amp;"-"&amp;$A196,Gantt!$B:$B,0),1),"")</f>
        <v/>
      </c>
      <c r="X196" s="47"/>
      <c r="Y196" s="70" t="str">
        <f>IFERROR("Start Date: "&amp;TEXT(INDEX(Gantt!$I:$I, MATCH(Y$5&amp;"-"&amp;$A196,Gantt!$B:$B,0),1),IF(DateFmt="EU","dd/mm/yyyy","mm/dd/yyyy")),"")</f>
        <v/>
      </c>
      <c r="Z196" s="66" t="str">
        <f t="array" ref="Z196">IFERROR(INDEX(Gantt!$C:$C, MATCH(AC$5&amp;"-"&amp;$A196,Gantt!$B:$B,0),1),"")</f>
        <v/>
      </c>
      <c r="AA196" s="67" t="str">
        <f t="array" ref="AA196">IFERROR(INDEX(Gantt!$D:$D, MATCH(AC$5&amp;"-"&amp;$A196,Gantt!$B:$B,0),1),"")</f>
        <v/>
      </c>
      <c r="AB196" s="47"/>
      <c r="AC196" s="70" t="str">
        <f>IFERROR("Start Date: "&amp;TEXT(INDEX(Gantt!$I:$I, MATCH(AC$5&amp;"-"&amp;$A196,Gantt!$B:$B,0),1),IF(DateFmt="EU","dd/mm/yyyy","mm/dd/yyyy")),"")</f>
        <v/>
      </c>
      <c r="AD196" s="66" t="str">
        <f t="array" ref="AD196">IFERROR(INDEX(Gantt!$C:$C, MATCH(AG$5&amp;"-"&amp;$A196,Gantt!$B:$B,0),1),"")</f>
        <v/>
      </c>
      <c r="AE196" s="67" t="str">
        <f t="array" ref="AE196">IFERROR(INDEX(Gantt!$D:$D, MATCH(AG$5&amp;"-"&amp;$A196,Gantt!$B:$B,0),1),"")</f>
        <v/>
      </c>
      <c r="AF196" s="47"/>
      <c r="AG196" s="70" t="str">
        <f>IFERROR("Start Date: "&amp;TEXT(INDEX(Gantt!$I:$I, MATCH(AG$5&amp;"-"&amp;$A196,Gantt!$B:$B,0),1),IF(DateFmt="EU","dd/mm/yyyy","mm/dd/yyyy")),"")</f>
        <v/>
      </c>
      <c r="AH196" s="66" t="str">
        <f t="array" ref="AH196">IFERROR(INDEX(Gantt!$C:$C, MATCH(AK$5&amp;"-"&amp;$A196,Gantt!$B:$B,0),1),"")</f>
        <v/>
      </c>
      <c r="AI196" s="67" t="str">
        <f t="array" ref="AI196">IFERROR(INDEX(Gantt!$D:$D, MATCH(AK$5&amp;"-"&amp;$A196,Gantt!$B:$B,0),1),"")</f>
        <v/>
      </c>
      <c r="AJ196" s="47"/>
      <c r="AK196" s="70" t="str">
        <f>IFERROR("Start Date: "&amp;TEXT(INDEX(Gantt!$I:$I, MATCH(AK$5&amp;"-"&amp;$A196,Gantt!$B:$B,0),1),IF(DateFmt="EU","dd/mm/yyyy","mm/dd/yyyy")),"")</f>
        <v/>
      </c>
    </row>
    <row r="197" spans="1:37" ht="22.5" customHeight="1" x14ac:dyDescent="0.15">
      <c r="A197" s="46">
        <f t="shared" si="0"/>
        <v>48</v>
      </c>
      <c r="B197" s="66" t="str">
        <f t="array" ref="B197">IFERROR(INDEX(Gantt!$C:$C, MATCH(E$5&amp;"-"&amp;$A197,Gantt!$B:$B,0),1),"")</f>
        <v/>
      </c>
      <c r="C197" s="67" t="str">
        <f t="array" ref="C197">IFERROR(INDEX(Gantt!$D:$D, MATCH(E$5&amp;"-"&amp;$A197,Gantt!$B:$B,0),1),"")</f>
        <v/>
      </c>
      <c r="D197" s="47"/>
      <c r="E197" s="71" t="str">
        <f>IFERROR("End Date: "&amp;TEXT(INDEX(Gantt!$J:$J, MATCH(E$5&amp;"-"&amp;$A197,Gantt!$B:$B,0),1),IF(DateFmt="EU","dd/mm/yyyy","mm/dd/yyyy")),"")</f>
        <v/>
      </c>
      <c r="F197" s="66" t="str">
        <f t="array" ref="F197">IFERROR(INDEX(Gantt!$C:$C, MATCH(I$5&amp;"-"&amp;$A197,Gantt!$B:$B,0),1),"")</f>
        <v/>
      </c>
      <c r="G197" s="67" t="str">
        <f t="array" ref="G197">IFERROR(INDEX(Gantt!$D:$D, MATCH(I$5&amp;"-"&amp;$A197,Gantt!$B:$B,0),1),"")</f>
        <v/>
      </c>
      <c r="H197" s="47"/>
      <c r="I197" s="71" t="str">
        <f>IFERROR("End Date: "&amp;TEXT(INDEX(Gantt!$J:$J, MATCH(I$5&amp;"-"&amp;$A197,Gantt!$B:$B,0),1),IF(DateFmt="EU","dd/mm/yyyy","mm/dd/yyyy")),"")</f>
        <v/>
      </c>
      <c r="J197" s="66" t="str">
        <f t="array" ref="J197">IFERROR(INDEX(Gantt!$C:$C, MATCH(M$5&amp;"-"&amp;$A197,Gantt!$B:$B,0),1),"")</f>
        <v/>
      </c>
      <c r="K197" s="67" t="str">
        <f t="array" ref="K197">IFERROR(INDEX(Gantt!$D:$D, MATCH(M$5&amp;"-"&amp;$A197,Gantt!$B:$B,0),1),"")</f>
        <v/>
      </c>
      <c r="L197" s="47"/>
      <c r="M197" s="71" t="str">
        <f>IFERROR("End Date: "&amp;TEXT(INDEX(Gantt!$J:$J, MATCH(M$5&amp;"-"&amp;$A197,Gantt!$B:$B,0),1),IF(DateFmt="EU","dd/mm/yyyy","mm/dd/yyyy")),"")</f>
        <v/>
      </c>
      <c r="N197" s="66" t="str">
        <f t="array" ref="N197">IFERROR(INDEX(Gantt!$C:$C, MATCH(Q$5&amp;"-"&amp;$A197,Gantt!$B:$B,0),1),"")</f>
        <v/>
      </c>
      <c r="O197" s="67" t="str">
        <f t="array" ref="O197">IFERROR(INDEX(Gantt!$D:$D, MATCH(Q$5&amp;"-"&amp;$A197,Gantt!$B:$B,0),1),"")</f>
        <v/>
      </c>
      <c r="P197" s="47"/>
      <c r="Q197" s="71" t="str">
        <f>IFERROR("End Date: "&amp;TEXT(INDEX(Gantt!$J:$J, MATCH(Q$5&amp;"-"&amp;$A197,Gantt!$B:$B,0),1),IF(DateFmt="EU","dd/mm/yyyy","mm/dd/yyyy")),"")</f>
        <v/>
      </c>
      <c r="R197" s="66" t="str">
        <f t="array" ref="R197">IFERROR(INDEX(Gantt!$C:$C, MATCH(U$5&amp;"-"&amp;$A197,Gantt!$B:$B,0),1),"")</f>
        <v/>
      </c>
      <c r="S197" s="67" t="str">
        <f t="array" ref="S197">IFERROR(INDEX(Gantt!$D:$D, MATCH(U$5&amp;"-"&amp;$A197,Gantt!$B:$B,0),1),"")</f>
        <v/>
      </c>
      <c r="T197" s="47"/>
      <c r="U197" s="71" t="str">
        <f>IFERROR("End Date: "&amp;TEXT(INDEX(Gantt!$J:$J, MATCH(U$5&amp;"-"&amp;$A197,Gantt!$B:$B,0),1),IF(DateFmt="EU","dd/mm/yyyy","mm/dd/yyyy")),"")</f>
        <v/>
      </c>
      <c r="V197" s="66" t="str">
        <f t="array" ref="V197">IFERROR(INDEX(Gantt!$C:$C, MATCH(Y$5&amp;"-"&amp;$A197,Gantt!$B:$B,0),1),"")</f>
        <v/>
      </c>
      <c r="W197" s="67" t="str">
        <f t="array" ref="W197">IFERROR(INDEX(Gantt!$D:$D, MATCH(Y$5&amp;"-"&amp;$A197,Gantt!$B:$B,0),1),"")</f>
        <v/>
      </c>
      <c r="X197" s="47"/>
      <c r="Y197" s="71" t="str">
        <f>IFERROR("End Date: "&amp;TEXT(INDEX(Gantt!$J:$J, MATCH(Y$5&amp;"-"&amp;$A197,Gantt!$B:$B,0),1),IF(DateFmt="EU","dd/mm/yyyy","mm/dd/yyyy")),"")</f>
        <v/>
      </c>
      <c r="Z197" s="66" t="str">
        <f t="array" ref="Z197">IFERROR(INDEX(Gantt!$C:$C, MATCH(AC$5&amp;"-"&amp;$A197,Gantt!$B:$B,0),1),"")</f>
        <v/>
      </c>
      <c r="AA197" s="67" t="str">
        <f t="array" ref="AA197">IFERROR(INDEX(Gantt!$D:$D, MATCH(AC$5&amp;"-"&amp;$A197,Gantt!$B:$B,0),1),"")</f>
        <v/>
      </c>
      <c r="AB197" s="47"/>
      <c r="AC197" s="71" t="str">
        <f>IFERROR("End Date: "&amp;TEXT(INDEX(Gantt!$J:$J, MATCH(AC$5&amp;"-"&amp;$A197,Gantt!$B:$B,0),1),IF(DateFmt="EU","dd/mm/yyyy","mm/dd/yyyy")),"")</f>
        <v/>
      </c>
      <c r="AD197" s="66" t="str">
        <f t="array" ref="AD197">IFERROR(INDEX(Gantt!$C:$C, MATCH(AG$5&amp;"-"&amp;$A197,Gantt!$B:$B,0),1),"")</f>
        <v/>
      </c>
      <c r="AE197" s="67" t="str">
        <f t="array" ref="AE197">IFERROR(INDEX(Gantt!$D:$D, MATCH(AG$5&amp;"-"&amp;$A197,Gantt!$B:$B,0),1),"")</f>
        <v/>
      </c>
      <c r="AF197" s="47"/>
      <c r="AG197" s="71" t="str">
        <f>IFERROR("End Date: "&amp;TEXT(INDEX(Gantt!$J:$J, MATCH(AG$5&amp;"-"&amp;$A197,Gantt!$B:$B,0),1),IF(DateFmt="EU","dd/mm/yyyy","mm/dd/yyyy")),"")</f>
        <v/>
      </c>
      <c r="AH197" s="66" t="str">
        <f t="array" ref="AH197">IFERROR(INDEX(Gantt!$C:$C, MATCH(AK$5&amp;"-"&amp;$A197,Gantt!$B:$B,0),1),"")</f>
        <v/>
      </c>
      <c r="AI197" s="67" t="str">
        <f t="array" ref="AI197">IFERROR(INDEX(Gantt!$D:$D, MATCH(AK$5&amp;"-"&amp;$A197,Gantt!$B:$B,0),1),"")</f>
        <v/>
      </c>
      <c r="AJ197" s="47"/>
      <c r="AK197" s="71" t="str">
        <f>IFERROR("End Date: "&amp;TEXT(INDEX(Gantt!$J:$J, MATCH(AK$5&amp;"-"&amp;$A197,Gantt!$B:$B,0),1),IF(DateFmt="EU","dd/mm/yyyy","mm/dd/yyyy")),"")</f>
        <v/>
      </c>
    </row>
    <row r="198" spans="1:37" ht="22.5" customHeight="1" x14ac:dyDescent="0.15">
      <c r="A198" s="65">
        <f t="shared" si="0"/>
        <v>49</v>
      </c>
      <c r="B198" s="66" t="str">
        <f t="array" ref="B198">IFERROR(INDEX(Gantt!$C:$C, MATCH(E$5&amp;"-"&amp;$A198,Gantt!$B:$B,0),1),"")</f>
        <v/>
      </c>
      <c r="C198" s="67" t="str">
        <f t="array" ref="C198">IFERROR(INDEX(Gantt!$D:$D, MATCH(E$5&amp;"-"&amp;$A198,Gantt!$B:$B,0),1),"")</f>
        <v/>
      </c>
      <c r="D198" s="47"/>
      <c r="E198" s="68" t="str">
        <f t="array" ref="E198">IFERROR(INDEX(Gantt!$H:$H, MATCH(E$5&amp;"-"&amp;$A198,Gantt!$B:$B,0),1),"")</f>
        <v/>
      </c>
      <c r="F198" s="66" t="str">
        <f t="array" ref="F198">IFERROR(INDEX(Gantt!$C:$C, MATCH(I$5&amp;"-"&amp;$A198,Gantt!$B:$B,0),1),"")</f>
        <v/>
      </c>
      <c r="G198" s="67" t="str">
        <f t="array" ref="G198">IFERROR(INDEX(Gantt!$D:$D, MATCH(I$5&amp;"-"&amp;$A198,Gantt!$B:$B,0),1),"")</f>
        <v/>
      </c>
      <c r="H198" s="47"/>
      <c r="I198" s="68" t="str">
        <f t="array" ref="I198">IFERROR(INDEX(Gantt!$H:$H, MATCH(I$5&amp;"-"&amp;$A198,Gantt!$B:$B,0),1),"")</f>
        <v/>
      </c>
      <c r="J198" s="66" t="str">
        <f t="array" ref="J198">IFERROR(INDEX(Gantt!$C:$C, MATCH(M$5&amp;"-"&amp;$A198,Gantt!$B:$B,0),1),"")</f>
        <v/>
      </c>
      <c r="K198" s="67" t="str">
        <f t="array" ref="K198">IFERROR(INDEX(Gantt!$D:$D, MATCH(M$5&amp;"-"&amp;$A198,Gantt!$B:$B,0),1),"")</f>
        <v/>
      </c>
      <c r="L198" s="47"/>
      <c r="M198" s="68" t="str">
        <f t="array" ref="M198">IFERROR(INDEX(Gantt!$H:$H, MATCH(M$5&amp;"-"&amp;$A198,Gantt!$B:$B,0),1),"")</f>
        <v/>
      </c>
      <c r="N198" s="66" t="str">
        <f t="array" ref="N198">IFERROR(INDEX(Gantt!$C:$C, MATCH(Q$5&amp;"-"&amp;$A198,Gantt!$B:$B,0),1),"")</f>
        <v/>
      </c>
      <c r="O198" s="67" t="str">
        <f t="array" ref="O198">IFERROR(INDEX(Gantt!$D:$D, MATCH(Q$5&amp;"-"&amp;$A198,Gantt!$B:$B,0),1),"")</f>
        <v/>
      </c>
      <c r="P198" s="47"/>
      <c r="Q198" s="68" t="str">
        <f t="array" ref="Q198">IFERROR(INDEX(Gantt!$H:$H, MATCH(Q$5&amp;"-"&amp;$A198,Gantt!$B:$B,0),1),"")</f>
        <v/>
      </c>
      <c r="R198" s="66" t="str">
        <f t="array" ref="R198">IFERROR(INDEX(Gantt!$C:$C, MATCH(U$5&amp;"-"&amp;$A198,Gantt!$B:$B,0),1),"")</f>
        <v/>
      </c>
      <c r="S198" s="67" t="str">
        <f t="array" ref="S198">IFERROR(INDEX(Gantt!$D:$D, MATCH(U$5&amp;"-"&amp;$A198,Gantt!$B:$B,0),1),"")</f>
        <v/>
      </c>
      <c r="T198" s="47"/>
      <c r="U198" s="68" t="str">
        <f t="array" ref="U198">IFERROR(INDEX(Gantt!$H:$H, MATCH(U$5&amp;"-"&amp;$A198,Gantt!$B:$B,0),1),"")</f>
        <v/>
      </c>
      <c r="V198" s="66" t="str">
        <f t="array" ref="V198">IFERROR(INDEX(Gantt!$C:$C, MATCH(Y$5&amp;"-"&amp;$A198,Gantt!$B:$B,0),1),"")</f>
        <v/>
      </c>
      <c r="W198" s="67" t="str">
        <f t="array" ref="W198">IFERROR(INDEX(Gantt!$D:$D, MATCH(Y$5&amp;"-"&amp;$A198,Gantt!$B:$B,0),1),"")</f>
        <v/>
      </c>
      <c r="X198" s="47"/>
      <c r="Y198" s="68" t="str">
        <f t="array" ref="Y198">IFERROR(INDEX(Gantt!$H:$H, MATCH(Y$5&amp;"-"&amp;$A198,Gantt!$B:$B,0),1),"")</f>
        <v/>
      </c>
      <c r="Z198" s="66" t="str">
        <f t="array" ref="Z198">IFERROR(INDEX(Gantt!$C:$C, MATCH(AC$5&amp;"-"&amp;$A198,Gantt!$B:$B,0),1),"")</f>
        <v/>
      </c>
      <c r="AA198" s="67" t="str">
        <f t="array" ref="AA198">IFERROR(INDEX(Gantt!$D:$D, MATCH(AC$5&amp;"-"&amp;$A198,Gantt!$B:$B,0),1),"")</f>
        <v/>
      </c>
      <c r="AB198" s="47"/>
      <c r="AC198" s="68" t="str">
        <f t="array" ref="AC198">IFERROR(INDEX(Gantt!$H:$H, MATCH(AC$5&amp;"-"&amp;$A198,Gantt!$B:$B,0),1),"")</f>
        <v/>
      </c>
      <c r="AD198" s="66" t="str">
        <f t="array" ref="AD198">IFERROR(INDEX(Gantt!$C:$C, MATCH(AG$5&amp;"-"&amp;$A198,Gantt!$B:$B,0),1),"")</f>
        <v/>
      </c>
      <c r="AE198" s="67" t="str">
        <f t="array" ref="AE198">IFERROR(INDEX(Gantt!$D:$D, MATCH(AG$5&amp;"-"&amp;$A198,Gantt!$B:$B,0),1),"")</f>
        <v/>
      </c>
      <c r="AF198" s="47"/>
      <c r="AG198" s="68" t="str">
        <f t="array" ref="AG198">IFERROR(INDEX(Gantt!$H:$H, MATCH(AG$5&amp;"-"&amp;$A198,Gantt!$B:$B,0),1),"")</f>
        <v/>
      </c>
      <c r="AH198" s="66" t="str">
        <f t="array" ref="AH198">IFERROR(INDEX(Gantt!$C:$C, MATCH(AK$5&amp;"-"&amp;$A198,Gantt!$B:$B,0),1),"")</f>
        <v/>
      </c>
      <c r="AI198" s="67" t="str">
        <f t="array" ref="AI198">IFERROR(INDEX(Gantt!$D:$D, MATCH(AK$5&amp;"-"&amp;$A198,Gantt!$B:$B,0),1),"")</f>
        <v/>
      </c>
      <c r="AJ198" s="47"/>
      <c r="AK198" s="68" t="str">
        <f t="array" ref="AK198">IFERROR(INDEX(Gantt!$H:$H, MATCH(AK$5&amp;"-"&amp;$A198,Gantt!$B:$B,0),1),"")</f>
        <v/>
      </c>
    </row>
    <row r="199" spans="1:37" ht="22.5" customHeight="1" x14ac:dyDescent="0.15">
      <c r="A199" s="46">
        <f t="shared" si="0"/>
        <v>49</v>
      </c>
      <c r="B199" s="66" t="str">
        <f t="array" ref="B199">IFERROR(INDEX(Gantt!$C:$C, MATCH(E$5&amp;"-"&amp;$A199,Gantt!$B:$B,0),1),"")</f>
        <v/>
      </c>
      <c r="C199" s="67" t="str">
        <f t="array" ref="C199">IFERROR(INDEX(Gantt!$D:$D, MATCH(E$5&amp;"-"&amp;$A199,Gantt!$B:$B,0),1),"")</f>
        <v/>
      </c>
      <c r="D199" s="47"/>
      <c r="E199" s="69" t="str">
        <f>IFERROR(INDEX(Gantt!$L:$L, MATCH(E$5&amp;"-"&amp;$A199,Gantt!$B:$B,0),1),"")</f>
        <v/>
      </c>
      <c r="F199" s="66" t="str">
        <f t="array" ref="F199">IFERROR(INDEX(Gantt!$C:$C, MATCH(I$5&amp;"-"&amp;$A199,Gantt!$B:$B,0),1),"")</f>
        <v/>
      </c>
      <c r="G199" s="67" t="str">
        <f t="array" ref="G199">IFERROR(INDEX(Gantt!$D:$D, MATCH(I$5&amp;"-"&amp;$A199,Gantt!$B:$B,0),1),"")</f>
        <v/>
      </c>
      <c r="H199" s="47"/>
      <c r="I199" s="69" t="str">
        <f>IFERROR(INDEX(Gantt!$L:$L, MATCH(I$5&amp;"-"&amp;$A199,Gantt!$B:$B,0),1),"")</f>
        <v/>
      </c>
      <c r="J199" s="66" t="str">
        <f t="array" ref="J199">IFERROR(INDEX(Gantt!$C:$C, MATCH(M$5&amp;"-"&amp;$A199,Gantt!$B:$B,0),1),"")</f>
        <v/>
      </c>
      <c r="K199" s="67" t="str">
        <f t="array" ref="K199">IFERROR(INDEX(Gantt!$D:$D, MATCH(M$5&amp;"-"&amp;$A199,Gantt!$B:$B,0),1),"")</f>
        <v/>
      </c>
      <c r="L199" s="47"/>
      <c r="M199" s="69" t="str">
        <f>IFERROR(INDEX(Gantt!$L:$L, MATCH(M$5&amp;"-"&amp;$A199,Gantt!$B:$B,0),1),"")</f>
        <v/>
      </c>
      <c r="N199" s="66" t="str">
        <f t="array" ref="N199">IFERROR(INDEX(Gantt!$C:$C, MATCH(Q$5&amp;"-"&amp;$A199,Gantt!$B:$B,0),1),"")</f>
        <v/>
      </c>
      <c r="O199" s="67" t="str">
        <f t="array" ref="O199">IFERROR(INDEX(Gantt!$D:$D, MATCH(Q$5&amp;"-"&amp;$A199,Gantt!$B:$B,0),1),"")</f>
        <v/>
      </c>
      <c r="P199" s="47"/>
      <c r="Q199" s="69" t="str">
        <f>IFERROR(INDEX(Gantt!$L:$L, MATCH(Q$5&amp;"-"&amp;$A199,Gantt!$B:$B,0),1),"")</f>
        <v/>
      </c>
      <c r="R199" s="66" t="str">
        <f t="array" ref="R199">IFERROR(INDEX(Gantt!$C:$C, MATCH(U$5&amp;"-"&amp;$A199,Gantt!$B:$B,0),1),"")</f>
        <v/>
      </c>
      <c r="S199" s="67" t="str">
        <f t="array" ref="S199">IFERROR(INDEX(Gantt!$D:$D, MATCH(U$5&amp;"-"&amp;$A199,Gantt!$B:$B,0),1),"")</f>
        <v/>
      </c>
      <c r="T199" s="47"/>
      <c r="U199" s="69" t="str">
        <f>IFERROR(INDEX(Gantt!$L:$L, MATCH(U$5&amp;"-"&amp;$A199,Gantt!$B:$B,0),1),"")</f>
        <v/>
      </c>
      <c r="V199" s="66" t="str">
        <f t="array" ref="V199">IFERROR(INDEX(Gantt!$C:$C, MATCH(Y$5&amp;"-"&amp;$A199,Gantt!$B:$B,0),1),"")</f>
        <v/>
      </c>
      <c r="W199" s="67" t="str">
        <f t="array" ref="W199">IFERROR(INDEX(Gantt!$D:$D, MATCH(Y$5&amp;"-"&amp;$A199,Gantt!$B:$B,0),1),"")</f>
        <v/>
      </c>
      <c r="X199" s="47"/>
      <c r="Y199" s="69" t="str">
        <f>IFERROR(INDEX(Gantt!$L:$L, MATCH(Y$5&amp;"-"&amp;$A199,Gantt!$B:$B,0),1),"")</f>
        <v/>
      </c>
      <c r="Z199" s="66" t="str">
        <f t="array" ref="Z199">IFERROR(INDEX(Gantt!$C:$C, MATCH(AC$5&amp;"-"&amp;$A199,Gantt!$B:$B,0),1),"")</f>
        <v/>
      </c>
      <c r="AA199" s="67" t="str">
        <f t="array" ref="AA199">IFERROR(INDEX(Gantt!$D:$D, MATCH(AC$5&amp;"-"&amp;$A199,Gantt!$B:$B,0),1),"")</f>
        <v/>
      </c>
      <c r="AB199" s="47"/>
      <c r="AC199" s="69" t="str">
        <f>IFERROR(INDEX(Gantt!$L:$L, MATCH(AC$5&amp;"-"&amp;$A199,Gantt!$B:$B,0),1),"")</f>
        <v/>
      </c>
      <c r="AD199" s="66" t="str">
        <f t="array" ref="AD199">IFERROR(INDEX(Gantt!$C:$C, MATCH(AG$5&amp;"-"&amp;$A199,Gantt!$B:$B,0),1),"")</f>
        <v/>
      </c>
      <c r="AE199" s="67" t="str">
        <f t="array" ref="AE199">IFERROR(INDEX(Gantt!$D:$D, MATCH(AG$5&amp;"-"&amp;$A199,Gantt!$B:$B,0),1),"")</f>
        <v/>
      </c>
      <c r="AF199" s="47"/>
      <c r="AG199" s="69" t="str">
        <f>IFERROR(INDEX(Gantt!$L:$L, MATCH(AG$5&amp;"-"&amp;$A199,Gantt!$B:$B,0),1),"")</f>
        <v/>
      </c>
      <c r="AH199" s="66" t="str">
        <f t="array" ref="AH199">IFERROR(INDEX(Gantt!$C:$C, MATCH(AK$5&amp;"-"&amp;$A199,Gantt!$B:$B,0),1),"")</f>
        <v/>
      </c>
      <c r="AI199" s="67" t="str">
        <f t="array" ref="AI199">IFERROR(INDEX(Gantt!$D:$D, MATCH(AK$5&amp;"-"&amp;$A199,Gantt!$B:$B,0),1),"")</f>
        <v/>
      </c>
      <c r="AJ199" s="47"/>
      <c r="AK199" s="69" t="str">
        <f>IFERROR(INDEX(Gantt!$L:$L, MATCH(AK$5&amp;"-"&amp;$A199,Gantt!$B:$B,0),1),"")</f>
        <v/>
      </c>
    </row>
    <row r="200" spans="1:37" ht="22.5" customHeight="1" x14ac:dyDescent="0.15">
      <c r="A200" s="46">
        <f t="shared" si="0"/>
        <v>49</v>
      </c>
      <c r="B200" s="66" t="str">
        <f t="array" ref="B200">IFERROR(INDEX(Gantt!$C:$C, MATCH(E$5&amp;"-"&amp;$A200,Gantt!$B:$B,0),1),"")</f>
        <v/>
      </c>
      <c r="C200" s="67" t="str">
        <f t="array" ref="C200">IFERROR(INDEX(Gantt!$D:$D, MATCH(E$5&amp;"-"&amp;$A200,Gantt!$B:$B,0),1),"")</f>
        <v/>
      </c>
      <c r="D200" s="47"/>
      <c r="E200" s="70" t="str">
        <f>IFERROR("Start Date: "&amp;TEXT(INDEX(Gantt!$I:$I, MATCH(E$5&amp;"-"&amp;$A200,Gantt!$B:$B,0),1),IF(DateFmt="EU","dd/mm/yyyy","mm/dd/yyyy")),"")</f>
        <v/>
      </c>
      <c r="F200" s="66" t="str">
        <f t="array" ref="F200">IFERROR(INDEX(Gantt!$C:$C, MATCH(I$5&amp;"-"&amp;$A200,Gantt!$B:$B,0),1),"")</f>
        <v/>
      </c>
      <c r="G200" s="67" t="str">
        <f t="array" ref="G200">IFERROR(INDEX(Gantt!$D:$D, MATCH(I$5&amp;"-"&amp;$A200,Gantt!$B:$B,0),1),"")</f>
        <v/>
      </c>
      <c r="H200" s="47"/>
      <c r="I200" s="70" t="str">
        <f>IFERROR("Start Date: "&amp;TEXT(INDEX(Gantt!$I:$I, MATCH(I$5&amp;"-"&amp;$A200,Gantt!$B:$B,0),1),IF(DateFmt="EU","dd/mm/yyyy","mm/dd/yyyy")),"")</f>
        <v/>
      </c>
      <c r="J200" s="66" t="str">
        <f t="array" ref="J200">IFERROR(INDEX(Gantt!$C:$C, MATCH(M$5&amp;"-"&amp;$A200,Gantt!$B:$B,0),1),"")</f>
        <v/>
      </c>
      <c r="K200" s="67" t="str">
        <f t="array" ref="K200">IFERROR(INDEX(Gantt!$D:$D, MATCH(M$5&amp;"-"&amp;$A200,Gantt!$B:$B,0),1),"")</f>
        <v/>
      </c>
      <c r="L200" s="47"/>
      <c r="M200" s="70" t="str">
        <f>IFERROR("Start Date: "&amp;TEXT(INDEX(Gantt!$I:$I, MATCH(M$5&amp;"-"&amp;$A200,Gantt!$B:$B,0),1),IF(DateFmt="EU","dd/mm/yyyy","mm/dd/yyyy")),"")</f>
        <v/>
      </c>
      <c r="N200" s="66" t="str">
        <f t="array" ref="N200">IFERROR(INDEX(Gantt!$C:$C, MATCH(Q$5&amp;"-"&amp;$A200,Gantt!$B:$B,0),1),"")</f>
        <v/>
      </c>
      <c r="O200" s="67" t="str">
        <f t="array" ref="O200">IFERROR(INDEX(Gantt!$D:$D, MATCH(Q$5&amp;"-"&amp;$A200,Gantt!$B:$B,0),1),"")</f>
        <v/>
      </c>
      <c r="P200" s="47"/>
      <c r="Q200" s="70" t="str">
        <f>IFERROR("Start Date: "&amp;TEXT(INDEX(Gantt!$I:$I, MATCH(Q$5&amp;"-"&amp;$A200,Gantt!$B:$B,0),1),IF(DateFmt="EU","dd/mm/yyyy","mm/dd/yyyy")),"")</f>
        <v/>
      </c>
      <c r="R200" s="66" t="str">
        <f t="array" ref="R200">IFERROR(INDEX(Gantt!$C:$C, MATCH(U$5&amp;"-"&amp;$A200,Gantt!$B:$B,0),1),"")</f>
        <v/>
      </c>
      <c r="S200" s="67" t="str">
        <f t="array" ref="S200">IFERROR(INDEX(Gantt!$D:$D, MATCH(U$5&amp;"-"&amp;$A200,Gantt!$B:$B,0),1),"")</f>
        <v/>
      </c>
      <c r="T200" s="47"/>
      <c r="U200" s="70" t="str">
        <f>IFERROR("Start Date: "&amp;TEXT(INDEX(Gantt!$I:$I, MATCH(U$5&amp;"-"&amp;$A200,Gantt!$B:$B,0),1),IF(DateFmt="EU","dd/mm/yyyy","mm/dd/yyyy")),"")</f>
        <v/>
      </c>
      <c r="V200" s="66" t="str">
        <f t="array" ref="V200">IFERROR(INDEX(Gantt!$C:$C, MATCH(Y$5&amp;"-"&amp;$A200,Gantt!$B:$B,0),1),"")</f>
        <v/>
      </c>
      <c r="W200" s="67" t="str">
        <f t="array" ref="W200">IFERROR(INDEX(Gantt!$D:$D, MATCH(Y$5&amp;"-"&amp;$A200,Gantt!$B:$B,0),1),"")</f>
        <v/>
      </c>
      <c r="X200" s="47"/>
      <c r="Y200" s="70" t="str">
        <f>IFERROR("Start Date: "&amp;TEXT(INDEX(Gantt!$I:$I, MATCH(Y$5&amp;"-"&amp;$A200,Gantt!$B:$B,0),1),IF(DateFmt="EU","dd/mm/yyyy","mm/dd/yyyy")),"")</f>
        <v/>
      </c>
      <c r="Z200" s="66" t="str">
        <f t="array" ref="Z200">IFERROR(INDEX(Gantt!$C:$C, MATCH(AC$5&amp;"-"&amp;$A200,Gantt!$B:$B,0),1),"")</f>
        <v/>
      </c>
      <c r="AA200" s="67" t="str">
        <f t="array" ref="AA200">IFERROR(INDEX(Gantt!$D:$D, MATCH(AC$5&amp;"-"&amp;$A200,Gantt!$B:$B,0),1),"")</f>
        <v/>
      </c>
      <c r="AB200" s="47"/>
      <c r="AC200" s="70" t="str">
        <f>IFERROR("Start Date: "&amp;TEXT(INDEX(Gantt!$I:$I, MATCH(AC$5&amp;"-"&amp;$A200,Gantt!$B:$B,0),1),IF(DateFmt="EU","dd/mm/yyyy","mm/dd/yyyy")),"")</f>
        <v/>
      </c>
      <c r="AD200" s="66" t="str">
        <f t="array" ref="AD200">IFERROR(INDEX(Gantt!$C:$C, MATCH(AG$5&amp;"-"&amp;$A200,Gantt!$B:$B,0),1),"")</f>
        <v/>
      </c>
      <c r="AE200" s="67" t="str">
        <f t="array" ref="AE200">IFERROR(INDEX(Gantt!$D:$D, MATCH(AG$5&amp;"-"&amp;$A200,Gantt!$B:$B,0),1),"")</f>
        <v/>
      </c>
      <c r="AF200" s="47"/>
      <c r="AG200" s="70" t="str">
        <f>IFERROR("Start Date: "&amp;TEXT(INDEX(Gantt!$I:$I, MATCH(AG$5&amp;"-"&amp;$A200,Gantt!$B:$B,0),1),IF(DateFmt="EU","dd/mm/yyyy","mm/dd/yyyy")),"")</f>
        <v/>
      </c>
      <c r="AH200" s="66" t="str">
        <f t="array" ref="AH200">IFERROR(INDEX(Gantt!$C:$C, MATCH(AK$5&amp;"-"&amp;$A200,Gantt!$B:$B,0),1),"")</f>
        <v/>
      </c>
      <c r="AI200" s="67" t="str">
        <f t="array" ref="AI200">IFERROR(INDEX(Gantt!$D:$D, MATCH(AK$5&amp;"-"&amp;$A200,Gantt!$B:$B,0),1),"")</f>
        <v/>
      </c>
      <c r="AJ200" s="47"/>
      <c r="AK200" s="70" t="str">
        <f>IFERROR("Start Date: "&amp;TEXT(INDEX(Gantt!$I:$I, MATCH(AK$5&amp;"-"&amp;$A200,Gantt!$B:$B,0),1),IF(DateFmt="EU","dd/mm/yyyy","mm/dd/yyyy")),"")</f>
        <v/>
      </c>
    </row>
    <row r="201" spans="1:37" ht="22.5" customHeight="1" x14ac:dyDescent="0.15">
      <c r="A201" s="46">
        <f>A196+1</f>
        <v>49</v>
      </c>
      <c r="B201" s="66" t="str">
        <f t="array" ref="B201">IFERROR(INDEX(Gantt!$C:$C, MATCH(E$5&amp;"-"&amp;$A201,Gantt!$B:$B,0),1),"")</f>
        <v/>
      </c>
      <c r="C201" s="67" t="str">
        <f t="array" ref="C201">IFERROR(INDEX(Gantt!$D:$D, MATCH(E$5&amp;"-"&amp;$A201,Gantt!$B:$B,0),1),"")</f>
        <v/>
      </c>
      <c r="D201" s="47"/>
      <c r="E201" s="71" t="str">
        <f>IFERROR("End Date: "&amp;TEXT(INDEX(Gantt!$J:$J, MATCH(E$5&amp;"-"&amp;$A201,Gantt!$B:$B,0),1),IF(DateFmt="EU","dd/mm/yyyy","mm/dd/yyyy")),"")</f>
        <v/>
      </c>
      <c r="F201" s="66" t="str">
        <f t="array" ref="F201">IFERROR(INDEX(Gantt!$C:$C, MATCH(I$5&amp;"-"&amp;$A201,Gantt!$B:$B,0),1),"")</f>
        <v/>
      </c>
      <c r="G201" s="67" t="str">
        <f t="array" ref="G201">IFERROR(INDEX(Gantt!$D:$D, MATCH(I$5&amp;"-"&amp;$A201,Gantt!$B:$B,0),1),"")</f>
        <v/>
      </c>
      <c r="H201" s="47"/>
      <c r="I201" s="71" t="str">
        <f>IFERROR("End Date: "&amp;TEXT(INDEX(Gantt!$J:$J, MATCH(I$5&amp;"-"&amp;$A201,Gantt!$B:$B,0),1),IF(DateFmt="EU","dd/mm/yyyy","mm/dd/yyyy")),"")</f>
        <v/>
      </c>
      <c r="J201" s="66" t="str">
        <f t="array" ref="J201">IFERROR(INDEX(Gantt!$C:$C, MATCH(M$5&amp;"-"&amp;$A201,Gantt!$B:$B,0),1),"")</f>
        <v/>
      </c>
      <c r="K201" s="67" t="str">
        <f t="array" ref="K201">IFERROR(INDEX(Gantt!$D:$D, MATCH(M$5&amp;"-"&amp;$A201,Gantt!$B:$B,0),1),"")</f>
        <v/>
      </c>
      <c r="L201" s="47"/>
      <c r="M201" s="71" t="str">
        <f>IFERROR("End Date: "&amp;TEXT(INDEX(Gantt!$J:$J, MATCH(M$5&amp;"-"&amp;$A201,Gantt!$B:$B,0),1),IF(DateFmt="EU","dd/mm/yyyy","mm/dd/yyyy")),"")</f>
        <v/>
      </c>
      <c r="N201" s="66" t="str">
        <f t="array" ref="N201">IFERROR(INDEX(Gantt!$C:$C, MATCH(Q$5&amp;"-"&amp;$A201,Gantt!$B:$B,0),1),"")</f>
        <v/>
      </c>
      <c r="O201" s="67" t="str">
        <f t="array" ref="O201">IFERROR(INDEX(Gantt!$D:$D, MATCH(Q$5&amp;"-"&amp;$A201,Gantt!$B:$B,0),1),"")</f>
        <v/>
      </c>
      <c r="P201" s="47"/>
      <c r="Q201" s="71" t="str">
        <f>IFERROR("End Date: "&amp;TEXT(INDEX(Gantt!$J:$J, MATCH(Q$5&amp;"-"&amp;$A201,Gantt!$B:$B,0),1),IF(DateFmt="EU","dd/mm/yyyy","mm/dd/yyyy")),"")</f>
        <v/>
      </c>
      <c r="R201" s="66" t="str">
        <f t="array" ref="R201">IFERROR(INDEX(Gantt!$C:$C, MATCH(U$5&amp;"-"&amp;$A201,Gantt!$B:$B,0),1),"")</f>
        <v/>
      </c>
      <c r="S201" s="67" t="str">
        <f t="array" ref="S201">IFERROR(INDEX(Gantt!$D:$D, MATCH(U$5&amp;"-"&amp;$A201,Gantt!$B:$B,0),1),"")</f>
        <v/>
      </c>
      <c r="T201" s="47"/>
      <c r="U201" s="71" t="str">
        <f>IFERROR("End Date: "&amp;TEXT(INDEX(Gantt!$J:$J, MATCH(U$5&amp;"-"&amp;$A201,Gantt!$B:$B,0),1),IF(DateFmt="EU","dd/mm/yyyy","mm/dd/yyyy")),"")</f>
        <v/>
      </c>
      <c r="V201" s="66" t="str">
        <f t="array" ref="V201">IFERROR(INDEX(Gantt!$C:$C, MATCH(Y$5&amp;"-"&amp;$A201,Gantt!$B:$B,0),1),"")</f>
        <v/>
      </c>
      <c r="W201" s="67" t="str">
        <f t="array" ref="W201">IFERROR(INDEX(Gantt!$D:$D, MATCH(Y$5&amp;"-"&amp;$A201,Gantt!$B:$B,0),1),"")</f>
        <v/>
      </c>
      <c r="X201" s="47"/>
      <c r="Y201" s="71" t="str">
        <f>IFERROR("End Date: "&amp;TEXT(INDEX(Gantt!$J:$J, MATCH(Y$5&amp;"-"&amp;$A201,Gantt!$B:$B,0),1),IF(DateFmt="EU","dd/mm/yyyy","mm/dd/yyyy")),"")</f>
        <v/>
      </c>
      <c r="Z201" s="66" t="str">
        <f t="array" ref="Z201">IFERROR(INDEX(Gantt!$C:$C, MATCH(AC$5&amp;"-"&amp;$A201,Gantt!$B:$B,0),1),"")</f>
        <v/>
      </c>
      <c r="AA201" s="67" t="str">
        <f t="array" ref="AA201">IFERROR(INDEX(Gantt!$D:$D, MATCH(AC$5&amp;"-"&amp;$A201,Gantt!$B:$B,0),1),"")</f>
        <v/>
      </c>
      <c r="AB201" s="47"/>
      <c r="AC201" s="71" t="str">
        <f>IFERROR("End Date: "&amp;TEXT(INDEX(Gantt!$J:$J, MATCH(AC$5&amp;"-"&amp;$A201,Gantt!$B:$B,0),1),IF(DateFmt="EU","dd/mm/yyyy","mm/dd/yyyy")),"")</f>
        <v/>
      </c>
      <c r="AD201" s="66" t="str">
        <f t="array" ref="AD201">IFERROR(INDEX(Gantt!$C:$C, MATCH(AG$5&amp;"-"&amp;$A201,Gantt!$B:$B,0),1),"")</f>
        <v/>
      </c>
      <c r="AE201" s="67" t="str">
        <f t="array" ref="AE201">IFERROR(INDEX(Gantt!$D:$D, MATCH(AG$5&amp;"-"&amp;$A201,Gantt!$B:$B,0),1),"")</f>
        <v/>
      </c>
      <c r="AF201" s="47"/>
      <c r="AG201" s="71" t="str">
        <f>IFERROR("End Date: "&amp;TEXT(INDEX(Gantt!$J:$J, MATCH(AG$5&amp;"-"&amp;$A201,Gantt!$B:$B,0),1),IF(DateFmt="EU","dd/mm/yyyy","mm/dd/yyyy")),"")</f>
        <v/>
      </c>
      <c r="AH201" s="66" t="str">
        <f t="array" ref="AH201">IFERROR(INDEX(Gantt!$C:$C, MATCH(AK$5&amp;"-"&amp;$A201,Gantt!$B:$B,0),1),"")</f>
        <v/>
      </c>
      <c r="AI201" s="67" t="str">
        <f t="array" ref="AI201">IFERROR(INDEX(Gantt!$D:$D, MATCH(AK$5&amp;"-"&amp;$A201,Gantt!$B:$B,0),1),"")</f>
        <v/>
      </c>
      <c r="AJ201" s="47"/>
      <c r="AK201" s="71" t="str">
        <f>IFERROR("End Date: "&amp;TEXT(INDEX(Gantt!$J:$J, MATCH(AK$5&amp;"-"&amp;$A201,Gantt!$B:$B,0),1),IF(DateFmt="EU","dd/mm/yyyy","mm/dd/yyyy")),"")</f>
        <v/>
      </c>
    </row>
  </sheetData>
  <mergeCells count="1">
    <mergeCell ref="E1:I2"/>
  </mergeCells>
  <conditionalFormatting sqref="D6:D201 H6:H201 L6:L201 P6:P201 T6:T201 X6:X201 AB6:AB201 AF6:AF201 AJ6:AJ201">
    <cfRule type="expression" dxfId="29" priority="1">
      <formula>AND(RIGHT(C6,1)="1",OR(D6=2,D6=3))</formula>
    </cfRule>
    <cfRule type="expression" dxfId="28" priority="2">
      <formula>RIGHT(C6,1)="1"</formula>
    </cfRule>
    <cfRule type="expression" dxfId="27" priority="3">
      <formula>AND(RIGHT(C6,1)="2",OR(D6=2,D6=3))</formula>
    </cfRule>
    <cfRule type="expression" dxfId="26" priority="4">
      <formula>RIGHT(C6,1)="2"</formula>
    </cfRule>
    <cfRule type="expression" dxfId="25" priority="5">
      <formula>AND(RIGHT(C6,1)="3",OR(D6=2,D6=3))</formula>
    </cfRule>
    <cfRule type="expression" dxfId="24" priority="6">
      <formula>RIGHT(C6,1)="3"</formula>
    </cfRule>
    <cfRule type="expression" dxfId="23" priority="7">
      <formula>AND(RIGHT(C6,1)="4",OR(D6=2,D6=3))</formula>
    </cfRule>
    <cfRule type="expression" dxfId="22" priority="8">
      <formula>RIGHT(C6,1)="4"</formula>
    </cfRule>
    <cfRule type="expression" dxfId="21" priority="9">
      <formula>AND(RIGHT(C6,1)="5",OR(D6=2,D6=3))</formula>
    </cfRule>
    <cfRule type="expression" dxfId="20" priority="10">
      <formula>RIGHT(C6,1)="5"</formula>
    </cfRule>
    <cfRule type="expression" dxfId="19" priority="11">
      <formula>AND(RIGHT(C6,1)="7",OR(D6=2,D6=3))</formula>
    </cfRule>
    <cfRule type="expression" dxfId="18" priority="12">
      <formula>RIGHT(C6,1)="6"</formula>
    </cfRule>
    <cfRule type="expression" dxfId="17" priority="13">
      <formula>AND(RIGHT(C6,1)="6",OR(D6=2,D6=3))</formula>
    </cfRule>
    <cfRule type="expression" dxfId="16" priority="14">
      <formula>RIGHT(C6,1)="7"</formula>
    </cfRule>
    <cfRule type="expression" dxfId="15" priority="15">
      <formula>AND(RIGHT(C6,1)="8",OR(D6=2,D6=3))</formula>
    </cfRule>
    <cfRule type="expression" dxfId="14" priority="16">
      <formula>RIGHT(C6,1)="8"</formula>
    </cfRule>
    <cfRule type="expression" dxfId="13" priority="17">
      <formula>AND(RIGHT(C6,1)="9",OR(D6=2,D6=3))</formula>
    </cfRule>
    <cfRule type="expression" dxfId="12" priority="18">
      <formula>RIGHT(C6,1)="9"</formula>
    </cfRule>
    <cfRule type="expression" dxfId="11" priority="19">
      <formula>AND(RIGHT(C6,1)="0",OR(D6=2,D6=3))</formula>
    </cfRule>
    <cfRule type="expression" dxfId="10" priority="20">
      <formula>RIGHT(C6,1)="0"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Setup!$C$40:$C$48</xm:f>
          </x14:formula1>
          <xm:sqref>E5 I5 M5 Q5 U5 Y5 AC5 AG5 AK5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N56"/>
  <sheetViews>
    <sheetView showGridLines="0" topLeftCell="B1" zoomScale="130" zoomScaleNormal="130" workbookViewId="0">
      <selection activeCell="N2" sqref="N2"/>
    </sheetView>
  </sheetViews>
  <sheetFormatPr baseColWidth="10" defaultColWidth="12.6640625" defaultRowHeight="15.75" customHeight="1" x14ac:dyDescent="0.15"/>
  <cols>
    <col min="1" max="1" width="12.6640625" hidden="1" customWidth="1"/>
    <col min="2" max="2" width="25.1640625" customWidth="1"/>
    <col min="3" max="3" width="12.6640625" hidden="1" customWidth="1"/>
    <col min="4" max="4" width="25.1640625" customWidth="1"/>
    <col min="5" max="5" width="12.6640625" hidden="1" customWidth="1"/>
    <col min="6" max="6" width="25.1640625" customWidth="1"/>
    <col min="7" max="7" width="12.6640625" hidden="1" customWidth="1"/>
    <col min="8" max="8" width="25.1640625" customWidth="1"/>
    <col min="9" max="9" width="12.6640625" hidden="1" customWidth="1"/>
    <col min="10" max="10" width="25.1640625" customWidth="1"/>
    <col min="11" max="11" width="12.6640625" hidden="1" customWidth="1"/>
    <col min="12" max="12" width="25.1640625" customWidth="1"/>
    <col min="13" max="13" width="12.6640625" hidden="1" customWidth="1"/>
    <col min="14" max="14" width="25.1640625" customWidth="1"/>
  </cols>
  <sheetData>
    <row r="1" spans="1:14" ht="22.5" customHeight="1" x14ac:dyDescent="0.15">
      <c r="A1" s="72"/>
      <c r="B1" s="73">
        <f t="array" ref="B1">INDEX(reference!$E$1:$F$7,MATCH(B8,reference!$E$1:$E$7,0),2)</f>
        <v>1</v>
      </c>
      <c r="C1" s="74"/>
      <c r="D1" s="74">
        <f t="array" ref="D1">INDEX(reference!$E$1:$F$7,MATCH(D8,reference!$E$1:$E$7,0),2)</f>
        <v>2</v>
      </c>
      <c r="E1" s="74"/>
      <c r="F1" s="74">
        <f t="array" ref="F1">INDEX(reference!$E$1:$F$7,MATCH(F8,reference!$E$1:$E$7,0),2)</f>
        <v>3</v>
      </c>
      <c r="G1" s="74"/>
      <c r="H1" s="74">
        <f t="array" ref="H1">INDEX(reference!$E$1:$F$7,MATCH(H8,reference!$E$1:$E$7,0),2)</f>
        <v>4</v>
      </c>
      <c r="I1" s="74"/>
      <c r="J1" s="74">
        <f t="array" ref="J1">INDEX(reference!$E$1:$F$7,MATCH(J8,reference!$E$1:$E$7,0),2)</f>
        <v>5</v>
      </c>
      <c r="K1" s="74"/>
      <c r="L1" s="74">
        <f t="array" ref="L1">INDEX(reference!$E$1:$F$7,MATCH(L8,reference!$E$1:$E$7,0),2)</f>
        <v>6</v>
      </c>
      <c r="M1" s="74"/>
      <c r="N1" s="74">
        <f t="array" ref="N1">INDEX(reference!$E$1:$F$7,MATCH(N8,reference!$E$1:$E$7,0),2)</f>
        <v>7</v>
      </c>
    </row>
    <row r="2" spans="1:14" ht="22.5" customHeight="1" x14ac:dyDescent="0.3">
      <c r="A2" s="30"/>
      <c r="B2" s="126" t="s">
        <v>48</v>
      </c>
      <c r="C2" s="127"/>
      <c r="D2" s="127"/>
      <c r="E2" s="127"/>
      <c r="F2" s="127"/>
      <c r="G2" s="127"/>
      <c r="H2" s="127"/>
      <c r="I2" s="30"/>
      <c r="J2" s="30"/>
      <c r="K2" s="30"/>
      <c r="L2" s="75" t="s">
        <v>50</v>
      </c>
      <c r="M2" s="75"/>
      <c r="N2" s="77">
        <v>2026</v>
      </c>
    </row>
    <row r="3" spans="1:14" ht="22.5" customHeight="1" x14ac:dyDescent="0.3">
      <c r="A3" s="30"/>
      <c r="B3" s="128"/>
      <c r="C3" s="127"/>
      <c r="D3" s="127"/>
      <c r="E3" s="127"/>
      <c r="F3" s="127"/>
      <c r="G3" s="127"/>
      <c r="H3" s="127"/>
      <c r="I3" s="30"/>
      <c r="J3" s="30"/>
      <c r="K3" s="30"/>
      <c r="L3" s="75" t="s">
        <v>49</v>
      </c>
      <c r="M3" s="75"/>
      <c r="N3" s="76">
        <v>45658</v>
      </c>
    </row>
    <row r="4" spans="1:14" ht="22.5" customHeight="1" x14ac:dyDescent="0.15">
      <c r="A4" s="34"/>
      <c r="B4" s="78" t="s">
        <v>51</v>
      </c>
      <c r="C4" s="1"/>
      <c r="D4" s="1"/>
      <c r="E4" s="1"/>
      <c r="F4" s="1"/>
      <c r="G4" s="1"/>
      <c r="H4" s="1"/>
      <c r="I4" s="1"/>
      <c r="J4" s="1"/>
      <c r="K4" s="1"/>
      <c r="L4" s="75" t="s">
        <v>52</v>
      </c>
      <c r="M4" s="75"/>
      <c r="N4" s="77" t="s">
        <v>53</v>
      </c>
    </row>
    <row r="5" spans="1:14" ht="22.5" customHeight="1" x14ac:dyDescent="0.15">
      <c r="A5" s="1"/>
      <c r="B5" s="59"/>
      <c r="C5" s="60"/>
      <c r="D5" s="60"/>
      <c r="E5" s="60"/>
      <c r="F5" s="60"/>
      <c r="G5" s="60"/>
      <c r="H5" s="60"/>
      <c r="I5" s="60"/>
      <c r="J5" s="60"/>
      <c r="K5" s="60"/>
      <c r="L5" s="60"/>
      <c r="M5" s="79"/>
      <c r="N5" s="80"/>
    </row>
    <row r="6" spans="1:14" ht="22.5" customHeight="1" x14ac:dyDescent="0.15">
      <c r="A6" s="81"/>
      <c r="B6" s="129">
        <f t="array" ref="B6">DATE(N2,INDEX(reference!$A$1:$B$12,MATCH($N$3,reference!$B$1:$B$12,0),1),1)</f>
        <v>46023</v>
      </c>
      <c r="C6" s="130"/>
      <c r="D6" s="130"/>
      <c r="E6" s="130"/>
      <c r="F6" s="130"/>
      <c r="G6" s="130"/>
      <c r="H6" s="130"/>
      <c r="I6" s="130"/>
      <c r="J6" s="130"/>
      <c r="K6" s="130"/>
      <c r="L6" s="130"/>
      <c r="M6" s="130"/>
      <c r="N6" s="131"/>
    </row>
    <row r="7" spans="1:14" ht="22.5" customHeight="1" x14ac:dyDescent="0.15">
      <c r="A7" s="81"/>
      <c r="B7" s="132"/>
      <c r="C7" s="133"/>
      <c r="D7" s="133"/>
      <c r="E7" s="133"/>
      <c r="F7" s="133"/>
      <c r="G7" s="133"/>
      <c r="H7" s="133"/>
      <c r="I7" s="133"/>
      <c r="J7" s="133"/>
      <c r="K7" s="133"/>
      <c r="L7" s="133"/>
      <c r="M7" s="133"/>
      <c r="N7" s="134"/>
    </row>
    <row r="8" spans="1:14" ht="22.5" customHeight="1" x14ac:dyDescent="0.15">
      <c r="A8" s="82" t="str">
        <f t="array" ref="A8:N8">IF($N$4="Sunday", {"","Sunday","","Monday","","Tuesday","","Wednesday","","Thursday","","Friday","","Saturday"}, {"","Monday","","Tuesday","","Wednesday","","Thursday","","Friday","","Saturday","","Sunday"})</f>
        <v/>
      </c>
      <c r="B8" s="82" t="str">
        <v>Sunday</v>
      </c>
      <c r="C8" s="82" t="str">
        <v/>
      </c>
      <c r="D8" s="82" t="str">
        <v>Monday</v>
      </c>
      <c r="E8" s="82" t="str">
        <v/>
      </c>
      <c r="F8" s="82" t="str">
        <v>Tuesday</v>
      </c>
      <c r="G8" s="82" t="str">
        <v/>
      </c>
      <c r="H8" s="82" t="str">
        <v>Wednesday</v>
      </c>
      <c r="I8" s="83" t="str">
        <v/>
      </c>
      <c r="J8" s="83" t="str">
        <v>Thursday</v>
      </c>
      <c r="K8" s="83" t="str">
        <v/>
      </c>
      <c r="L8" s="83" t="str">
        <v>Friday</v>
      </c>
      <c r="M8" s="83" t="str">
        <v/>
      </c>
      <c r="N8" s="83" t="str">
        <v>Saturday</v>
      </c>
    </row>
    <row r="9" spans="1:14" ht="22.5" customHeight="1" x14ac:dyDescent="0.15">
      <c r="A9" s="84"/>
      <c r="B9" s="84" t="str">
        <f>IF(WEEKDAY($B$6)=B1,1,"")</f>
        <v/>
      </c>
      <c r="C9" s="85"/>
      <c r="D9" s="85" t="str">
        <f>IFERROR(IF(WEEKDAY($B$6)=D1,1,IF(ISNUMBER(B9),B9+1,"")),"")</f>
        <v/>
      </c>
      <c r="E9" s="85"/>
      <c r="F9" s="85" t="str">
        <f>IFERROR(IF(WEEKDAY($B$6)=F1,1,IF(ISNUMBER(D9),D9+1,"")),"")</f>
        <v/>
      </c>
      <c r="G9" s="85"/>
      <c r="H9" s="85" t="str">
        <f>IFERROR(IF(WEEKDAY($B$6)=H1,1,IF(ISNUMBER(F9),F9+1,"")),"")</f>
        <v/>
      </c>
      <c r="I9" s="85"/>
      <c r="J9" s="85">
        <f>IFERROR(IF(WEEKDAY($B$6)=J1,1,IF(ISNUMBER(H9),H9+1,"")),"")</f>
        <v>1</v>
      </c>
      <c r="K9" s="85"/>
      <c r="L9" s="85">
        <f>IFERROR(IF(WEEKDAY($B$6)=L1,1,IF(ISNUMBER(J9),J9+1,"")),"")</f>
        <v>2</v>
      </c>
      <c r="M9" s="85"/>
      <c r="N9" s="85">
        <f>IFERROR(IF(WEEKDAY($B$6)=N1,1,IF(ISNUMBER(L9),L9+1,"")),"")</f>
        <v>3</v>
      </c>
    </row>
    <row r="10" spans="1:14" ht="22.5" customHeight="1" x14ac:dyDescent="0.15">
      <c r="A10" s="86" t="str" cm="1">
        <f t="array" ref="A10">IF(
  B9 = "",
  "",
  IFERROR(
    INDEX(
      _xlfn._xlws.FILTER(
        CHOOSE({1,2}, Gantt!$C$7:$C$201, Gantt!$H$7:$H$201),
        (Gantt!$K$7:$K$201 &lt;&gt; "")*
        (DATE($N$2, INDEX(reference!$A$1:$A$12, MATCH($N$3, reference!$B$1:$B$12, 0)), B9) &gt;= Gantt!$I$7:$I$201) *
        (DATE($N$2, INDEX(reference!$A$1:$A$12, MATCH($N$3, reference!$B$1:$B$12, 0)), B9) &lt;= Gantt!$J$7:$J$201) *
        (1 - (
          (Gantt!$M$3 = "Sat &amp; Sun") * ((WEEKDAY(DATE($N$2, INDEX(reference!$A$1:$A$12, MATCH($N$3, reference!$B$1:$B$12, 0)), B9)) = 1) + (WEEKDAY(DATE($N$2, INDEX(reference!$A$1:$A$12, MATCH($N$3, reference!$B$1:$B$12, 0)), B9)) = 7)) +
          (Gantt!$M$3 = "Sat Only") * (WEEKDAY(DATE($N$2, INDEX(reference!$A$1:$A$12, MATCH($N$3, reference!$B$1:$B$12, 0)), B9)) = 7) +
          (Gantt!$M$3 = "Sun Only") * (WEEKDAY(DATE($N$2, INDEX(reference!$A$1:$A$12, MATCH($N$3, reference!$B$1:$B$12, 0)), B9)) = 1)
        ))
      ),
      _xlfn.SEQUENCE(7), {1,2}
    ),
    ""
  )
)</f>
        <v/>
      </c>
      <c r="B10" s="86"/>
      <c r="C10" s="86" t="str" cm="1">
        <f t="array" ref="C10">IF(
  D9 = "",
  "",
  IFERROR(
    INDEX(
      _xlfn._xlws.FILTER(
        CHOOSE({1,2}, Gantt!$C$7:$C$201, Gantt!$H$7:$H$201),
        (Gantt!$K$7:$K$201 &lt;&gt; "")*
        (DATE($N$2, INDEX(reference!$A$1:$A$12, MATCH($N$3, reference!$B$1:$B$12, 0)), D9) &gt;= Gantt!$I$7:$I$201) *
        (DATE($N$2, INDEX(reference!$A$1:$A$12, MATCH($N$3, reference!$B$1:$B$12, 0)), D9) &lt;= Gantt!$J$7:$J$201) *
        (1 - (
          (Gantt!$M$3 = "Sat &amp; Sun") * ((WEEKDAY(DATE($N$2, INDEX(reference!$A$1:$A$12, MATCH($N$3, reference!$B$1:$B$12, 0)), D9)) = 1) + (WEEKDAY(DATE($N$2, INDEX(reference!$A$1:$A$12, MATCH($N$3, reference!$B$1:$B$12, 0)), D9)) = 7)) +
          (Gantt!$M$3 = "Sat Only") * (WEEKDAY(DATE($N$2, INDEX(reference!$A$1:$A$12, MATCH($N$3, reference!$B$1:$B$12, 0)), D9)) = 7) +
          (Gantt!$M$3 = "Sun Only") * (WEEKDAY(DATE($N$2, INDEX(reference!$A$1:$A$12, MATCH($N$3, reference!$B$1:$B$12, 0)), D9)) = 1)
        ))
      ),
      _xlfn.SEQUENCE(7), {1,2}
    ),
    ""
  )
)</f>
        <v/>
      </c>
      <c r="D10" s="86"/>
      <c r="E10" s="86" t="str" cm="1">
        <f t="array" ref="E10">IF(
  F9 = "",
  "",
  IFERROR(
    INDEX(
      _xlfn._xlws.FILTER(
        CHOOSE({1,2}, Gantt!$C$7:$C$201, Gantt!$H$7:$H$201),
        (Gantt!$K$7:$K$201 &lt;&gt; "")*
        (DATE($N$2, INDEX(reference!$A$1:$A$12, MATCH($N$3, reference!$B$1:$B$12, 0)), F9) &gt;= Gantt!$I$7:$I$201) *
        (DATE($N$2, INDEX(reference!$A$1:$A$12, MATCH($N$3, reference!$B$1:$B$12, 0)), F9) &lt;= Gantt!$J$7:$J$201) *
        (1 - (
          (Gantt!$M$3 = "Sat &amp; Sun") * ((WEEKDAY(DATE($N$2, INDEX(reference!$A$1:$A$12, MATCH($N$3, reference!$B$1:$B$12, 0)), F9)) = 1) + (WEEKDAY(DATE($N$2, INDEX(reference!$A$1:$A$12, MATCH($N$3, reference!$B$1:$B$12, 0)), F9)) = 7)) +
          (Gantt!$M$3 = "Sat Only") * (WEEKDAY(DATE($N$2, INDEX(reference!$A$1:$A$12, MATCH($N$3, reference!$B$1:$B$12, 0)), F9)) = 7) +
          (Gantt!$M$3 = "Sun Only") * (WEEKDAY(DATE($N$2, INDEX(reference!$A$1:$A$12, MATCH($N$3, reference!$B$1:$B$12, 0)), F9)) = 1)
        ))
      ),
      _xlfn.SEQUENCE(7), {1,2}
    ),
    ""
  )
)</f>
        <v/>
      </c>
      <c r="F10" s="86"/>
      <c r="G10" s="86" t="str" cm="1">
        <f t="array" ref="G10">IF(
  H9 = "",
  "",
  IFERROR(
    INDEX(
      _xlfn._xlws.FILTER(
        CHOOSE({1,2}, Gantt!$C$7:$C$201, Gantt!$H$7:$H$201),
        (Gantt!$K$7:$K$201 &lt;&gt; "")*
        (DATE($N$2, INDEX(reference!$A$1:$A$12, MATCH($N$3, reference!$B$1:$B$12, 0)), H9) &gt;= Gantt!$I$7:$I$201) *
        (DATE($N$2, INDEX(reference!$A$1:$A$12, MATCH($N$3, reference!$B$1:$B$12, 0)), H9) &lt;= Gantt!$J$7:$J$201) *
        (1 - (
          (Gantt!$M$3 = "Sat &amp; Sun") * ((WEEKDAY(DATE($N$2, INDEX(reference!$A$1:$A$12, MATCH($N$3, reference!$B$1:$B$12, 0)), H9)) = 1) + (WEEKDAY(DATE($N$2, INDEX(reference!$A$1:$A$12, MATCH($N$3, reference!$B$1:$B$12, 0)), H9)) = 7)) +
          (Gantt!$M$3 = "Sat Only") * (WEEKDAY(DATE($N$2, INDEX(reference!$A$1:$A$12, MATCH($N$3, reference!$B$1:$B$12, 0)), H9)) = 7) +
          (Gantt!$M$3 = "Sun Only") * (WEEKDAY(DATE($N$2, INDEX(reference!$A$1:$A$12, MATCH($N$3, reference!$B$1:$B$12, 0)), H9)) = 1)
        ))
      ),
      _xlfn.SEQUENCE(7), {1,2}
    ),
    ""
  )
)</f>
        <v/>
      </c>
      <c r="H10" s="86"/>
      <c r="I10" s="86" t="str" cm="1">
        <f t="array" ref="I10:J16">IF(
  J9 = "",
  "",
  IFERROR(
    INDEX(
      _xlfn._xlws.FILTER(
        CHOOSE({1,2}, Gantt!$C$7:$C$201, Gantt!$H$7:$H$201),
        (Gantt!$K$7:$K$201 &lt;&gt; "")*
        (DATE($N$2, INDEX(reference!$A$1:$A$12, MATCH($N$3, reference!$B$1:$B$12, 0)), J9) &gt;= Gantt!$I$7:$I$201) *
        (DATE($N$2, INDEX(reference!$A$1:$A$12, MATCH($N$3, reference!$B$1:$B$12, 0)), J9) &lt;= Gantt!$J$7:$J$201) *
        (1 - (
          (Gantt!$M$3 = "Sat &amp; Sun") * ((WEEKDAY(DATE($N$2, INDEX(reference!$A$1:$A$12, MATCH($N$3, reference!$B$1:$B$12, 0)), J9)) = 1) + (WEEKDAY(DATE($N$2, INDEX(reference!$A$1:$A$12, MATCH($N$3, reference!$B$1:$B$12, 0)), J9)) = 7)) +
          (Gantt!$M$3 = "Sat Only") * (WEEKDAY(DATE($N$2, INDEX(reference!$A$1:$A$12, MATCH($N$3, reference!$B$1:$B$12, 0)), J9)) = 7) +
          (Gantt!$M$3 = "Sun Only") * (WEEKDAY(DATE($N$2, INDEX(reference!$A$1:$A$12, MATCH($N$3, reference!$B$1:$B$12, 0)), J9)) = 1)
        ))
      ),
      _xlfn.SEQUENCE(7), {1,2}
    ),
    ""
  )
)</f>
        <v/>
      </c>
      <c r="J10" s="86" t="str">
        <v/>
      </c>
      <c r="K10" s="86" t="str" cm="1">
        <f t="array" ref="K10:L16">IF(
  L9 = "",
  "",
  IFERROR(
    INDEX(
      _xlfn._xlws.FILTER(
        CHOOSE({1,2}, Gantt!$C$7:$C$201, Gantt!$H$7:$H$201),
        (Gantt!$K$7:$K$201 &lt;&gt; "")*
        (DATE($N$2, INDEX(reference!$A$1:$A$12, MATCH($N$3, reference!$B$1:$B$12, 0)), L9) &gt;= Gantt!$I$7:$I$201) *
        (DATE($N$2, INDEX(reference!$A$1:$A$12, MATCH($N$3, reference!$B$1:$B$12, 0)), L9) &lt;= Gantt!$J$7:$J$201) *
        (1 - (
          (Gantt!$M$3 = "Sat &amp; Sun") * ((WEEKDAY(DATE($N$2, INDEX(reference!$A$1:$A$12, MATCH($N$3, reference!$B$1:$B$12, 0)), L9)) = 1) + (WEEKDAY(DATE($N$2, INDEX(reference!$A$1:$A$12, MATCH($N$3, reference!$B$1:$B$12, 0)), L9)) = 7)) +
          (Gantt!$M$3 = "Sat Only") * (WEEKDAY(DATE($N$2, INDEX(reference!$A$1:$A$12, MATCH($N$3, reference!$B$1:$B$12, 0)), L9)) = 7) +
          (Gantt!$M$3 = "Sun Only") * (WEEKDAY(DATE($N$2, INDEX(reference!$A$1:$A$12, MATCH($N$3, reference!$B$1:$B$12, 0)), L9)) = 1)
        ))
      ),
      _xlfn.SEQUENCE(7), {1,2}
    ),
    ""
  )
)</f>
        <v/>
      </c>
      <c r="L10" s="86" t="str">
        <v/>
      </c>
      <c r="M10" s="86" t="str" cm="1">
        <f t="array" ref="M10:N16">IF(
  N9 = "",
  "",
  IFERROR(
    INDEX(
      _xlfn._xlws.FILTER(
        CHOOSE({1,2}, Gantt!$C$7:$C$201, Gantt!$H$7:$H$201),
        (Gantt!$K$7:$K$201 &lt;&gt; "")*
        (DATE($N$2, INDEX(reference!$A$1:$A$12, MATCH($N$3, reference!$B$1:$B$12, 0)), N9) &gt;= Gantt!$I$7:$I$201) *
        (DATE($N$2, INDEX(reference!$A$1:$A$12, MATCH($N$3, reference!$B$1:$B$12, 0)), N9) &lt;= Gantt!$J$7:$J$201) *
        (1 - (
          (Gantt!$M$3 = "Sat &amp; Sun") * ((WEEKDAY(DATE($N$2, INDEX(reference!$A$1:$A$12, MATCH($N$3, reference!$B$1:$B$12, 0)), N9)) = 1) + (WEEKDAY(DATE($N$2, INDEX(reference!$A$1:$A$12, MATCH($N$3, reference!$B$1:$B$12, 0)), N9)) = 7)) +
          (Gantt!$M$3 = "Sat Only") * (WEEKDAY(DATE($N$2, INDEX(reference!$A$1:$A$12, MATCH($N$3, reference!$B$1:$B$12, 0)), N9)) = 7) +
          (Gantt!$M$3 = "Sun Only") * (WEEKDAY(DATE($N$2, INDEX(reference!$A$1:$A$12, MATCH($N$3, reference!$B$1:$B$12, 0)), N9)) = 1)
        ))
      ),
      _xlfn.SEQUENCE(7), {1,2}
    ),
    ""
  )
)</f>
        <v/>
      </c>
      <c r="N10" s="86" t="str">
        <v/>
      </c>
    </row>
    <row r="11" spans="1:14" ht="22.5" customHeight="1" x14ac:dyDescent="0.15">
      <c r="A11" s="3"/>
      <c r="B11" s="87"/>
      <c r="C11" s="87"/>
      <c r="D11" s="87"/>
      <c r="E11" s="87"/>
      <c r="F11" s="87"/>
      <c r="G11" s="87"/>
      <c r="H11" s="87"/>
      <c r="I11" s="87" t="str">
        <v/>
      </c>
      <c r="J11" s="87" t="str">
        <v/>
      </c>
      <c r="K11" s="87" t="str">
        <v/>
      </c>
      <c r="L11" s="87" t="str">
        <v/>
      </c>
      <c r="M11" s="87" t="str">
        <v/>
      </c>
      <c r="N11" s="87" t="str">
        <v/>
      </c>
    </row>
    <row r="12" spans="1:14" ht="22.5" customHeight="1" x14ac:dyDescent="0.15">
      <c r="A12" s="3"/>
      <c r="B12" s="87"/>
      <c r="C12" s="87"/>
      <c r="D12" s="87"/>
      <c r="E12" s="87"/>
      <c r="F12" s="87"/>
      <c r="G12" s="87"/>
      <c r="H12" s="87"/>
      <c r="I12" s="87" t="str">
        <v/>
      </c>
      <c r="J12" s="87" t="str">
        <v/>
      </c>
      <c r="K12" s="87" t="str">
        <v/>
      </c>
      <c r="L12" s="87" t="str">
        <v/>
      </c>
      <c r="M12" s="87" t="str">
        <v/>
      </c>
      <c r="N12" s="87" t="str">
        <v/>
      </c>
    </row>
    <row r="13" spans="1:14" ht="22.5" customHeight="1" x14ac:dyDescent="0.15">
      <c r="A13" s="3"/>
      <c r="B13" s="87"/>
      <c r="C13" s="87"/>
      <c r="D13" s="87"/>
      <c r="E13" s="87"/>
      <c r="F13" s="87"/>
      <c r="G13" s="87"/>
      <c r="H13" s="87"/>
      <c r="I13" s="87" t="str">
        <v/>
      </c>
      <c r="J13" s="87" t="str">
        <v/>
      </c>
      <c r="K13" s="87" t="str">
        <v/>
      </c>
      <c r="L13" s="87" t="str">
        <v/>
      </c>
      <c r="M13" s="87" t="str">
        <v/>
      </c>
      <c r="N13" s="87" t="str">
        <v/>
      </c>
    </row>
    <row r="14" spans="1:14" ht="22.5" customHeight="1" x14ac:dyDescent="0.15">
      <c r="A14" s="3"/>
      <c r="B14" s="87"/>
      <c r="C14" s="87"/>
      <c r="D14" s="87"/>
      <c r="E14" s="87"/>
      <c r="F14" s="87"/>
      <c r="G14" s="87"/>
      <c r="H14" s="87"/>
      <c r="I14" s="87" t="str">
        <v/>
      </c>
      <c r="J14" s="87" t="str">
        <v/>
      </c>
      <c r="K14" s="87" t="str">
        <v/>
      </c>
      <c r="L14" s="87" t="str">
        <v/>
      </c>
      <c r="M14" s="87" t="str">
        <v/>
      </c>
      <c r="N14" s="87" t="str">
        <v/>
      </c>
    </row>
    <row r="15" spans="1:14" ht="22.5" customHeight="1" x14ac:dyDescent="0.15">
      <c r="A15" s="3"/>
      <c r="B15" s="87"/>
      <c r="C15" s="87"/>
      <c r="D15" s="87"/>
      <c r="E15" s="87"/>
      <c r="F15" s="87"/>
      <c r="G15" s="87"/>
      <c r="H15" s="87"/>
      <c r="I15" s="87" t="str">
        <v/>
      </c>
      <c r="J15" s="87" t="str">
        <v/>
      </c>
      <c r="K15" s="87" t="str">
        <v/>
      </c>
      <c r="L15" s="87" t="str">
        <v/>
      </c>
      <c r="M15" s="87" t="str">
        <v/>
      </c>
      <c r="N15" s="87" t="str">
        <v/>
      </c>
    </row>
    <row r="16" spans="1:14" ht="22.5" customHeight="1" x14ac:dyDescent="0.15">
      <c r="A16" s="3"/>
      <c r="B16" s="88"/>
      <c r="C16" s="88"/>
      <c r="D16" s="88"/>
      <c r="E16" s="88"/>
      <c r="F16" s="88"/>
      <c r="G16" s="88"/>
      <c r="H16" s="88"/>
      <c r="I16" s="88" t="str">
        <v/>
      </c>
      <c r="J16" s="88" t="str">
        <v/>
      </c>
      <c r="K16" s="88" t="str">
        <v/>
      </c>
      <c r="L16" s="88" t="str">
        <v/>
      </c>
      <c r="M16" s="88" t="str">
        <v/>
      </c>
      <c r="N16" s="88" t="str">
        <v/>
      </c>
    </row>
    <row r="17" spans="1:14" ht="22.5" customHeight="1" x14ac:dyDescent="0.15">
      <c r="A17" s="84"/>
      <c r="B17" s="85">
        <f>IFERROR(IF(DAY($B$6+N9)&gt;1,DAY($B$6+N9),""),"")</f>
        <v>4</v>
      </c>
      <c r="C17" s="85"/>
      <c r="D17" s="85">
        <f>IFERROR(IF(DAY($B$6+B17)&gt;1,DAY($B$6+B17),""),"")</f>
        <v>5</v>
      </c>
      <c r="E17" s="85"/>
      <c r="F17" s="85">
        <f>IFERROR(IF(DAY($B$6+D17)&gt;1,DAY($B$6+D17),""),"")</f>
        <v>6</v>
      </c>
      <c r="G17" s="85"/>
      <c r="H17" s="85">
        <f>IFERROR(IF(DAY($B$6+F17)&gt;1,DAY($B$6+F17),""),"")</f>
        <v>7</v>
      </c>
      <c r="I17" s="89"/>
      <c r="J17" s="85">
        <f>IFERROR(IF(DAY($B$6+H17)&gt;1,DAY($B$6+H17),""),"")</f>
        <v>8</v>
      </c>
      <c r="K17" s="89"/>
      <c r="L17" s="85">
        <f>IFERROR(IF(DAY($B$6+J17)&gt;1,DAY($B$6+J17),""),"")</f>
        <v>9</v>
      </c>
      <c r="M17" s="89"/>
      <c r="N17" s="85">
        <f>IFERROR(IF(DAY($B$6+L17)&gt;1,DAY($B$6+L17),""),"")</f>
        <v>10</v>
      </c>
    </row>
    <row r="18" spans="1:14" ht="22.5" customHeight="1" x14ac:dyDescent="0.15">
      <c r="A18" s="86" t="str" cm="1">
        <f t="array" ref="A18:B24">IF(
  B17 = "",
  "",
  IFERROR(
    INDEX(
      _xlfn._xlws.FILTER(
        CHOOSE({1,2}, Gantt!$C$7:$C$201, Gantt!$H$7:$H$201),
        (Gantt!$K$7:$K$201 &lt;&gt; "")*
        (DATE($N$2, INDEX(reference!$A$1:$A$12, MATCH($N$3, reference!$B$1:$B$12, 0)), B17) &gt;= Gantt!$I$7:$I$201) *
        (DATE($N$2, INDEX(reference!$A$1:$A$12, MATCH($N$3, reference!$B$1:$B$12, 0)), B17) &lt;= Gantt!$J$7:$J$201) *
        (1 - (
          (Gantt!$M$3 = "Sat &amp; Sun") * ((WEEKDAY(DATE($N$2, INDEX(reference!$A$1:$A$12, MATCH($N$3, reference!$B$1:$B$12, 0)), B17)) = 1) + (WEEKDAY(DATE($N$2, INDEX(reference!$A$1:$A$12, MATCH($N$3, reference!$B$1:$B$12, 0)), B17)) = 7)) +
          (Gantt!$M$3 = "Sat Only") * (WEEKDAY(DATE($N$2, INDEX(reference!$A$1:$A$12, MATCH($N$3, reference!$B$1:$B$12, 0)), B17)) = 7) +
          (Gantt!$M$3 = "Sun Only") * (WEEKDAY(DATE($N$2, INDEX(reference!$A$1:$A$12, MATCH($N$3, reference!$B$1:$B$12, 0)), B17)) = 1)
        ))
      ),
      _xlfn.SEQUENCE(7), {1,2}
    ),
    ""
  )
)</f>
        <v/>
      </c>
      <c r="B18" s="86" t="str">
        <v/>
      </c>
      <c r="C18" s="86" t="str" cm="1">
        <f t="array" ref="C18:D24">IF(
  D17 = "",
  "",
  IFERROR(
    INDEX(
      _xlfn._xlws.FILTER(
        CHOOSE({1,2}, Gantt!$C$7:$C$201, Gantt!$H$7:$H$201),
        (Gantt!$K$7:$K$201 &lt;&gt; "")*
        (DATE($N$2, INDEX(reference!$A$1:$A$12, MATCH($N$3, reference!$B$1:$B$12, 0)), D17) &gt;= Gantt!$I$7:$I$201) *
        (DATE($N$2, INDEX(reference!$A$1:$A$12, MATCH($N$3, reference!$B$1:$B$12, 0)), D17) &lt;= Gantt!$J$7:$J$201) *
        (1 - (
          (Gantt!$M$3 = "Sat &amp; Sun") * ((WEEKDAY(DATE($N$2, INDEX(reference!$A$1:$A$12, MATCH($N$3, reference!$B$1:$B$12, 0)), D17)) = 1) + (WEEKDAY(DATE($N$2, INDEX(reference!$A$1:$A$12, MATCH($N$3, reference!$B$1:$B$12, 0)), D17)) = 7)) +
          (Gantt!$M$3 = "Sat Only") * (WEEKDAY(DATE($N$2, INDEX(reference!$A$1:$A$12, MATCH($N$3, reference!$B$1:$B$12, 0)), D17)) = 7) +
          (Gantt!$M$3 = "Sun Only") * (WEEKDAY(DATE($N$2, INDEX(reference!$A$1:$A$12, MATCH($N$3, reference!$B$1:$B$12, 0)), D17)) = 1)
        ))
      ),
      _xlfn.SEQUENCE(7), {1,2}
    ),
    ""
  )
)</f>
        <v/>
      </c>
      <c r="D18" s="86" t="str">
        <v/>
      </c>
      <c r="E18" s="86" t="str" cm="1">
        <f t="array" ref="E18:F24">IF(
  F17 = "",
  "",
  IFERROR(
    INDEX(
      _xlfn._xlws.FILTER(
        CHOOSE({1,2}, Gantt!$C$7:$C$201, Gantt!$H$7:$H$201),
        (Gantt!$K$7:$K$201 &lt;&gt; "")*
        (DATE($N$2, INDEX(reference!$A$1:$A$12, MATCH($N$3, reference!$B$1:$B$12, 0)), F17) &gt;= Gantt!$I$7:$I$201) *
        (DATE($N$2, INDEX(reference!$A$1:$A$12, MATCH($N$3, reference!$B$1:$B$12, 0)), F17) &lt;= Gantt!$J$7:$J$201) *
        (1 - (
          (Gantt!$M$3 = "Sat &amp; Sun") * ((WEEKDAY(DATE($N$2, INDEX(reference!$A$1:$A$12, MATCH($N$3, reference!$B$1:$B$12, 0)), F17)) = 1) + (WEEKDAY(DATE($N$2, INDEX(reference!$A$1:$A$12, MATCH($N$3, reference!$B$1:$B$12, 0)), F17)) = 7)) +
          (Gantt!$M$3 = "Sat Only") * (WEEKDAY(DATE($N$2, INDEX(reference!$A$1:$A$12, MATCH($N$3, reference!$B$1:$B$12, 0)), F17)) = 7) +
          (Gantt!$M$3 = "Sun Only") * (WEEKDAY(DATE($N$2, INDEX(reference!$A$1:$A$12, MATCH($N$3, reference!$B$1:$B$12, 0)), F17)) = 1)
        ))
      ),
      _xlfn.SEQUENCE(7), {1,2}
    ),
    ""
  )
)</f>
        <v/>
      </c>
      <c r="F18" s="86" t="str">
        <v/>
      </c>
      <c r="G18" s="86" t="str" cm="1">
        <f t="array" ref="G18:H24">IF(
  H17 = "",
  "",
  IFERROR(
    INDEX(
      _xlfn._xlws.FILTER(
        CHOOSE({1,2}, Gantt!$C$7:$C$201, Gantt!$H$7:$H$201),
        (Gantt!$K$7:$K$201 &lt;&gt; "")*
        (DATE($N$2, INDEX(reference!$A$1:$A$12, MATCH($N$3, reference!$B$1:$B$12, 0)), H17) &gt;= Gantt!$I$7:$I$201) *
        (DATE($N$2, INDEX(reference!$A$1:$A$12, MATCH($N$3, reference!$B$1:$B$12, 0)), H17) &lt;= Gantt!$J$7:$J$201) *
        (1 - (
          (Gantt!$M$3 = "Sat &amp; Sun") * ((WEEKDAY(DATE($N$2, INDEX(reference!$A$1:$A$12, MATCH($N$3, reference!$B$1:$B$12, 0)), H17)) = 1) + (WEEKDAY(DATE($N$2, INDEX(reference!$A$1:$A$12, MATCH($N$3, reference!$B$1:$B$12, 0)), H17)) = 7)) +
          (Gantt!$M$3 = "Sat Only") * (WEEKDAY(DATE($N$2, INDEX(reference!$A$1:$A$12, MATCH($N$3, reference!$B$1:$B$12, 0)), H17)) = 7) +
          (Gantt!$M$3 = "Sun Only") * (WEEKDAY(DATE($N$2, INDEX(reference!$A$1:$A$12, MATCH($N$3, reference!$B$1:$B$12, 0)), H17)) = 1)
        ))
      ),
      _xlfn.SEQUENCE(7), {1,2}
    ),
    ""
  )
)</f>
        <v/>
      </c>
      <c r="H18" s="86" t="str">
        <v/>
      </c>
      <c r="I18" s="86" t="str" cm="1">
        <f t="array" ref="I18:J24">IF(
  J17 = "",
  "",
  IFERROR(
    INDEX(
      _xlfn._xlws.FILTER(
        CHOOSE({1,2}, Gantt!$C$7:$C$201, Gantt!$H$7:$H$201),
        (Gantt!$K$7:$K$201 &lt;&gt; "")*
        (DATE($N$2, INDEX(reference!$A$1:$A$12, MATCH($N$3, reference!$B$1:$B$12, 0)), J17) &gt;= Gantt!$I$7:$I$201) *
        (DATE($N$2, INDEX(reference!$A$1:$A$12, MATCH($N$3, reference!$B$1:$B$12, 0)), J17) &lt;= Gantt!$J$7:$J$201) *
        (1 - (
          (Gantt!$M$3 = "Sat &amp; Sun") * ((WEEKDAY(DATE($N$2, INDEX(reference!$A$1:$A$12, MATCH($N$3, reference!$B$1:$B$12, 0)), J17)) = 1) + (WEEKDAY(DATE($N$2, INDEX(reference!$A$1:$A$12, MATCH($N$3, reference!$B$1:$B$12, 0)), J17)) = 7)) +
          (Gantt!$M$3 = "Sat Only") * (WEEKDAY(DATE($N$2, INDEX(reference!$A$1:$A$12, MATCH($N$3, reference!$B$1:$B$12, 0)), J17)) = 7) +
          (Gantt!$M$3 = "Sun Only") * (WEEKDAY(DATE($N$2, INDEX(reference!$A$1:$A$12, MATCH($N$3, reference!$B$1:$B$12, 0)), J17)) = 1)
        ))
      ),
      _xlfn.SEQUENCE(7), {1,2}
    ),
    ""
  )
)</f>
        <v/>
      </c>
      <c r="J18" s="86" t="str">
        <v/>
      </c>
      <c r="K18" s="86" t="str" cm="1">
        <f t="array" ref="K18:L24">IF(
  L17 = "",
  "",
  IFERROR(
    INDEX(
      _xlfn._xlws.FILTER(
        CHOOSE({1,2}, Gantt!$C$7:$C$201, Gantt!$H$7:$H$201),
        (Gantt!$K$7:$K$201 &lt;&gt; "")*
        (DATE($N$2, INDEX(reference!$A$1:$A$12, MATCH($N$3, reference!$B$1:$B$12, 0)), L17) &gt;= Gantt!$I$7:$I$201) *
        (DATE($N$2, INDEX(reference!$A$1:$A$12, MATCH($N$3, reference!$B$1:$B$12, 0)), L17) &lt;= Gantt!$J$7:$J$201) *
        (1 - (
          (Gantt!$M$3 = "Sat &amp; Sun") * ((WEEKDAY(DATE($N$2, INDEX(reference!$A$1:$A$12, MATCH($N$3, reference!$B$1:$B$12, 0)), L17)) = 1) + (WEEKDAY(DATE($N$2, INDEX(reference!$A$1:$A$12, MATCH($N$3, reference!$B$1:$B$12, 0)), L17)) = 7)) +
          (Gantt!$M$3 = "Sat Only") * (WEEKDAY(DATE($N$2, INDEX(reference!$A$1:$A$12, MATCH($N$3, reference!$B$1:$B$12, 0)), L17)) = 7) +
          (Gantt!$M$3 = "Sun Only") * (WEEKDAY(DATE($N$2, INDEX(reference!$A$1:$A$12, MATCH($N$3, reference!$B$1:$B$12, 0)), L17)) = 1)
        ))
      ),
      _xlfn.SEQUENCE(7), {1,2}
    ),
    ""
  )
)</f>
        <v/>
      </c>
      <c r="L18" s="86" t="str">
        <v/>
      </c>
      <c r="M18" s="86" t="str" cm="1">
        <f t="array" ref="M18:N24">IF(
  N17 = "",
  "",
  IFERROR(
    INDEX(
      _xlfn._xlws.FILTER(
        CHOOSE({1,2}, Gantt!$C$7:$C$201, Gantt!$H$7:$H$201),
        (Gantt!$K$7:$K$201 &lt;&gt; "")*
        (DATE($N$2, INDEX(reference!$A$1:$A$12, MATCH($N$3, reference!$B$1:$B$12, 0)), N17) &gt;= Gantt!$I$7:$I$201) *
        (DATE($N$2, INDEX(reference!$A$1:$A$12, MATCH($N$3, reference!$B$1:$B$12, 0)), N17) &lt;= Gantt!$J$7:$J$201) *
        (1 - (
          (Gantt!$M$3 = "Sat &amp; Sun") * ((WEEKDAY(DATE($N$2, INDEX(reference!$A$1:$A$12, MATCH($N$3, reference!$B$1:$B$12, 0)), N17)) = 1) + (WEEKDAY(DATE($N$2, INDEX(reference!$A$1:$A$12, MATCH($N$3, reference!$B$1:$B$12, 0)), N17)) = 7)) +
          (Gantt!$M$3 = "Sat Only") * (WEEKDAY(DATE($N$2, INDEX(reference!$A$1:$A$12, MATCH($N$3, reference!$B$1:$B$12, 0)), N17)) = 7) +
          (Gantt!$M$3 = "Sun Only") * (WEEKDAY(DATE($N$2, INDEX(reference!$A$1:$A$12, MATCH($N$3, reference!$B$1:$B$12, 0)), N17)) = 1)
        ))
      ),
      _xlfn.SEQUENCE(7), {1,2}
    ),
    ""
  )
)</f>
        <v/>
      </c>
      <c r="N18" s="86" t="str">
        <v/>
      </c>
    </row>
    <row r="19" spans="1:14" ht="22.5" customHeight="1" x14ac:dyDescent="0.15">
      <c r="A19" s="3" t="str">
        <v/>
      </c>
      <c r="B19" s="87" t="str">
        <v/>
      </c>
      <c r="C19" s="87" t="str">
        <v/>
      </c>
      <c r="D19" s="87" t="str">
        <v/>
      </c>
      <c r="E19" s="87" t="str">
        <v/>
      </c>
      <c r="F19" s="87" t="str">
        <v/>
      </c>
      <c r="G19" s="87" t="str">
        <v/>
      </c>
      <c r="H19" s="87" t="str">
        <v/>
      </c>
      <c r="I19" s="87" t="str">
        <v/>
      </c>
      <c r="J19" s="87" t="str">
        <v/>
      </c>
      <c r="K19" s="87" t="str">
        <v/>
      </c>
      <c r="L19" s="87" t="str">
        <v/>
      </c>
      <c r="M19" s="87" t="str">
        <v/>
      </c>
      <c r="N19" s="87" t="str">
        <v/>
      </c>
    </row>
    <row r="20" spans="1:14" ht="22.5" customHeight="1" x14ac:dyDescent="0.15">
      <c r="A20" s="3" t="str">
        <v/>
      </c>
      <c r="B20" s="87" t="str">
        <v/>
      </c>
      <c r="C20" s="87" t="str">
        <v/>
      </c>
      <c r="D20" s="87" t="str">
        <v/>
      </c>
      <c r="E20" s="87" t="str">
        <v/>
      </c>
      <c r="F20" s="87" t="str">
        <v/>
      </c>
      <c r="G20" s="87" t="str">
        <v/>
      </c>
      <c r="H20" s="87" t="str">
        <v/>
      </c>
      <c r="I20" s="87" t="str">
        <v/>
      </c>
      <c r="J20" s="87" t="str">
        <v/>
      </c>
      <c r="K20" s="87" t="str">
        <v/>
      </c>
      <c r="L20" s="87" t="str">
        <v/>
      </c>
      <c r="M20" s="87" t="str">
        <v/>
      </c>
      <c r="N20" s="87" t="str">
        <v/>
      </c>
    </row>
    <row r="21" spans="1:14" ht="22.5" customHeight="1" x14ac:dyDescent="0.15">
      <c r="A21" s="3" t="str">
        <v/>
      </c>
      <c r="B21" s="87" t="str">
        <v/>
      </c>
      <c r="C21" s="87" t="str">
        <v/>
      </c>
      <c r="D21" s="87" t="str">
        <v/>
      </c>
      <c r="E21" s="87" t="str">
        <v/>
      </c>
      <c r="F21" s="87" t="str">
        <v/>
      </c>
      <c r="G21" s="87" t="str">
        <v/>
      </c>
      <c r="H21" s="87" t="str">
        <v/>
      </c>
      <c r="I21" s="87" t="str">
        <v/>
      </c>
      <c r="J21" s="87" t="str">
        <v/>
      </c>
      <c r="K21" s="87" t="str">
        <v/>
      </c>
      <c r="L21" s="87" t="str">
        <v/>
      </c>
      <c r="M21" s="87" t="str">
        <v/>
      </c>
      <c r="N21" s="87" t="str">
        <v/>
      </c>
    </row>
    <row r="22" spans="1:14" ht="22.5" customHeight="1" x14ac:dyDescent="0.15">
      <c r="A22" s="3" t="str">
        <v/>
      </c>
      <c r="B22" s="87" t="str">
        <v/>
      </c>
      <c r="C22" s="87" t="str">
        <v/>
      </c>
      <c r="D22" s="87" t="str">
        <v/>
      </c>
      <c r="E22" s="87" t="str">
        <v/>
      </c>
      <c r="F22" s="87" t="str">
        <v/>
      </c>
      <c r="G22" s="87" t="str">
        <v/>
      </c>
      <c r="H22" s="87" t="str">
        <v/>
      </c>
      <c r="I22" s="87" t="str">
        <v/>
      </c>
      <c r="J22" s="87" t="str">
        <v/>
      </c>
      <c r="K22" s="87" t="str">
        <v/>
      </c>
      <c r="L22" s="87" t="str">
        <v/>
      </c>
      <c r="M22" s="87" t="str">
        <v/>
      </c>
      <c r="N22" s="87" t="str">
        <v/>
      </c>
    </row>
    <row r="23" spans="1:14" ht="22.5" customHeight="1" x14ac:dyDescent="0.15">
      <c r="A23" s="3" t="str">
        <v/>
      </c>
      <c r="B23" s="87" t="str">
        <v/>
      </c>
      <c r="C23" s="87" t="str">
        <v/>
      </c>
      <c r="D23" s="87" t="str">
        <v/>
      </c>
      <c r="E23" s="87" t="str">
        <v/>
      </c>
      <c r="F23" s="87" t="str">
        <v/>
      </c>
      <c r="G23" s="87" t="str">
        <v/>
      </c>
      <c r="H23" s="87" t="str">
        <v/>
      </c>
      <c r="I23" s="87" t="str">
        <v/>
      </c>
      <c r="J23" s="87" t="str">
        <v/>
      </c>
      <c r="K23" s="87" t="str">
        <v/>
      </c>
      <c r="L23" s="87" t="str">
        <v/>
      </c>
      <c r="M23" s="87" t="str">
        <v/>
      </c>
      <c r="N23" s="87" t="str">
        <v/>
      </c>
    </row>
    <row r="24" spans="1:14" ht="22.5" customHeight="1" x14ac:dyDescent="0.15">
      <c r="A24" s="3" t="str">
        <v/>
      </c>
      <c r="B24" s="88" t="str">
        <v/>
      </c>
      <c r="C24" s="88" t="str">
        <v/>
      </c>
      <c r="D24" s="88" t="str">
        <v/>
      </c>
      <c r="E24" s="88" t="str">
        <v/>
      </c>
      <c r="F24" s="88" t="str">
        <v/>
      </c>
      <c r="G24" s="88" t="str">
        <v/>
      </c>
      <c r="H24" s="88" t="str">
        <v/>
      </c>
      <c r="I24" s="88" t="str">
        <v/>
      </c>
      <c r="J24" s="88" t="str">
        <v/>
      </c>
      <c r="K24" s="88" t="str">
        <v/>
      </c>
      <c r="L24" s="88" t="str">
        <v/>
      </c>
      <c r="M24" s="88" t="str">
        <v/>
      </c>
      <c r="N24" s="88" t="str">
        <v/>
      </c>
    </row>
    <row r="25" spans="1:14" ht="22.5" customHeight="1" x14ac:dyDescent="0.15">
      <c r="A25" s="84"/>
      <c r="B25" s="85">
        <f>IFERROR(IF(DAY($B$6+N17)&gt;1,DAY($B$6+N17),""),"")</f>
        <v>11</v>
      </c>
      <c r="C25" s="85"/>
      <c r="D25" s="85">
        <f>IFERROR(IF(DAY($B$6+B25)&gt;1,DAY($B$6+B25),""),"")</f>
        <v>12</v>
      </c>
      <c r="E25" s="85"/>
      <c r="F25" s="85">
        <f>IFERROR(IF(DAY($B$6+D25)&gt;1,DAY($B$6+D25),""),"")</f>
        <v>13</v>
      </c>
      <c r="G25" s="85"/>
      <c r="H25" s="85">
        <f>IFERROR(IF(DAY($B$6+F25)&gt;1,DAY($B$6+F25),""),"")</f>
        <v>14</v>
      </c>
      <c r="I25" s="89"/>
      <c r="J25" s="85">
        <f>IFERROR(IF(DAY($B$6+H25)&gt;1,DAY($B$6+H25),""),"")</f>
        <v>15</v>
      </c>
      <c r="K25" s="89"/>
      <c r="L25" s="85">
        <f>IFERROR(IF(DAY($B$6+J25)&gt;1,DAY($B$6+J25),""),"")</f>
        <v>16</v>
      </c>
      <c r="M25" s="89"/>
      <c r="N25" s="85">
        <f>IFERROR(IF(DAY($B$6+L25)&gt;1,DAY($B$6+L25),""),"")</f>
        <v>17</v>
      </c>
    </row>
    <row r="26" spans="1:14" ht="22.5" customHeight="1" x14ac:dyDescent="0.15">
      <c r="A26" s="86" t="str" cm="1">
        <f t="array" ref="A26:B32">IF(
  B25 = "",
  "",
  IFERROR(
    INDEX(
      _xlfn._xlws.FILTER(
        CHOOSE({1,2}, Gantt!$C$7:$C$201, Gantt!$H$7:$H$201),
        (Gantt!$K$7:$K$201 &lt;&gt; "")*
        (DATE($N$2, INDEX(reference!$A$1:$A$12, MATCH($N$3, reference!$B$1:$B$12, 0)), B25) &gt;= Gantt!$I$7:$I$201) *
        (DATE($N$2, INDEX(reference!$A$1:$A$12, MATCH($N$3, reference!$B$1:$B$12, 0)), B25) &lt;= Gantt!$J$7:$J$201) *
        (1 - (
          (Gantt!$M$3 = "Sat &amp; Sun") * ((WEEKDAY(DATE($N$2, INDEX(reference!$A$1:$A$12, MATCH($N$3, reference!$B$1:$B$12, 0)), B25)) = 1) + (WEEKDAY(DATE($N$2, INDEX(reference!$A$1:$A$12, MATCH($N$3, reference!$B$1:$B$12, 0)), B25)) = 7)) +
          (Gantt!$M$3 = "Sat Only") * (WEEKDAY(DATE($N$2, INDEX(reference!$A$1:$A$12, MATCH($N$3, reference!$B$1:$B$12, 0)), B25)) = 7) +
          (Gantt!$M$3 = "Sun Only") * (WEEKDAY(DATE($N$2, INDEX(reference!$A$1:$A$12, MATCH($N$3, reference!$B$1:$B$12, 0)), B25)) = 1)
        ))
      ),
      _xlfn.SEQUENCE(7), {1,2}
    ),
    ""
  )
)</f>
        <v/>
      </c>
      <c r="B26" s="86" t="str">
        <v/>
      </c>
      <c r="C26" s="86" t="str" cm="1">
        <f t="array" ref="C26:D32">IF(
  D25 = "",
  "",
  IFERROR(
    INDEX(
      _xlfn._xlws.FILTER(
        CHOOSE({1,2}, Gantt!$C$7:$C$201, Gantt!$H$7:$H$201),
        (Gantt!$K$7:$K$201 &lt;&gt; "")*
        (DATE($N$2, INDEX(reference!$A$1:$A$12, MATCH($N$3, reference!$B$1:$B$12, 0)), D25) &gt;= Gantt!$I$7:$I$201) *
        (DATE($N$2, INDEX(reference!$A$1:$A$12, MATCH($N$3, reference!$B$1:$B$12, 0)), D25) &lt;= Gantt!$J$7:$J$201) *
        (1 - (
          (Gantt!$M$3 = "Sat &amp; Sun") * ((WEEKDAY(DATE($N$2, INDEX(reference!$A$1:$A$12, MATCH($N$3, reference!$B$1:$B$12, 0)), D25)) = 1) + (WEEKDAY(DATE($N$2, INDEX(reference!$A$1:$A$12, MATCH($N$3, reference!$B$1:$B$12, 0)), D25)) = 7)) +
          (Gantt!$M$3 = "Sat Only") * (WEEKDAY(DATE($N$2, INDEX(reference!$A$1:$A$12, MATCH($N$3, reference!$B$1:$B$12, 0)), D25)) = 7) +
          (Gantt!$M$3 = "Sun Only") * (WEEKDAY(DATE($N$2, INDEX(reference!$A$1:$A$12, MATCH($N$3, reference!$B$1:$B$12, 0)), D25)) = 1)
        ))
      ),
      _xlfn.SEQUENCE(7), {1,2}
    ),
    ""
  )
)</f>
        <v/>
      </c>
      <c r="D26" s="86" t="str">
        <v/>
      </c>
      <c r="E26" s="86" t="str" cm="1">
        <f t="array" ref="E26:F32">IF(
  F25 = "",
  "",
  IFERROR(
    INDEX(
      _xlfn._xlws.FILTER(
        CHOOSE({1,2}, Gantt!$C$7:$C$201, Gantt!$H$7:$H$201),
        (Gantt!$K$7:$K$201 &lt;&gt; "")*
        (DATE($N$2, INDEX(reference!$A$1:$A$12, MATCH($N$3, reference!$B$1:$B$12, 0)), F25) &gt;= Gantt!$I$7:$I$201) *
        (DATE($N$2, INDEX(reference!$A$1:$A$12, MATCH($N$3, reference!$B$1:$B$12, 0)), F25) &lt;= Gantt!$J$7:$J$201) *
        (1 - (
          (Gantt!$M$3 = "Sat &amp; Sun") * ((WEEKDAY(DATE($N$2, INDEX(reference!$A$1:$A$12, MATCH($N$3, reference!$B$1:$B$12, 0)), F25)) = 1) + (WEEKDAY(DATE($N$2, INDEX(reference!$A$1:$A$12, MATCH($N$3, reference!$B$1:$B$12, 0)), F25)) = 7)) +
          (Gantt!$M$3 = "Sat Only") * (WEEKDAY(DATE($N$2, INDEX(reference!$A$1:$A$12, MATCH($N$3, reference!$B$1:$B$12, 0)), F25)) = 7) +
          (Gantt!$M$3 = "Sun Only") * (WEEKDAY(DATE($N$2, INDEX(reference!$A$1:$A$12, MATCH($N$3, reference!$B$1:$B$12, 0)), F25)) = 1)
        ))
      ),
      _xlfn.SEQUENCE(7), {1,2}
    ),
    ""
  )
)</f>
        <v/>
      </c>
      <c r="F26" s="86" t="str">
        <v/>
      </c>
      <c r="G26" s="86" t="str" cm="1">
        <f t="array" ref="G26:H32">IF(
  H25 = "",
  "",
  IFERROR(
    INDEX(
      _xlfn._xlws.FILTER(
        CHOOSE({1,2}, Gantt!$C$7:$C$201, Gantt!$H$7:$H$201),
        (Gantt!$K$7:$K$201 &lt;&gt; "")*
        (DATE($N$2, INDEX(reference!$A$1:$A$12, MATCH($N$3, reference!$B$1:$B$12, 0)), H25) &gt;= Gantt!$I$7:$I$201) *
        (DATE($N$2, INDEX(reference!$A$1:$A$12, MATCH($N$3, reference!$B$1:$B$12, 0)), H25) &lt;= Gantt!$J$7:$J$201) *
        (1 - (
          (Gantt!$M$3 = "Sat &amp; Sun") * ((WEEKDAY(DATE($N$2, INDEX(reference!$A$1:$A$12, MATCH($N$3, reference!$B$1:$B$12, 0)), H25)) = 1) + (WEEKDAY(DATE($N$2, INDEX(reference!$A$1:$A$12, MATCH($N$3, reference!$B$1:$B$12, 0)), H25)) = 7)) +
          (Gantt!$M$3 = "Sat Only") * (WEEKDAY(DATE($N$2, INDEX(reference!$A$1:$A$12, MATCH($N$3, reference!$B$1:$B$12, 0)), H25)) = 7) +
          (Gantt!$M$3 = "Sun Only") * (WEEKDAY(DATE($N$2, INDEX(reference!$A$1:$A$12, MATCH($N$3, reference!$B$1:$B$12, 0)), H25)) = 1)
        ))
      ),
      _xlfn.SEQUENCE(7), {1,2}
    ),
    ""
  )
)</f>
        <v/>
      </c>
      <c r="H26" s="86" t="str">
        <v/>
      </c>
      <c r="I26" s="86" t="str" cm="1">
        <f t="array" ref="I26:J32">IF(
  J25 = "",
  "",
  IFERROR(
    INDEX(
      _xlfn._xlws.FILTER(
        CHOOSE({1,2}, Gantt!$C$7:$C$201, Gantt!$H$7:$H$201),
        (Gantt!$K$7:$K$201 &lt;&gt; "")*
        (DATE($N$2, INDEX(reference!$A$1:$A$12, MATCH($N$3, reference!$B$1:$B$12, 0)), J25) &gt;= Gantt!$I$7:$I$201) *
        (DATE($N$2, INDEX(reference!$A$1:$A$12, MATCH($N$3, reference!$B$1:$B$12, 0)), J25) &lt;= Gantt!$J$7:$J$201) *
        (1 - (
          (Gantt!$M$3 = "Sat &amp; Sun") * ((WEEKDAY(DATE($N$2, INDEX(reference!$A$1:$A$12, MATCH($N$3, reference!$B$1:$B$12, 0)), J25)) = 1) + (WEEKDAY(DATE($N$2, INDEX(reference!$A$1:$A$12, MATCH($N$3, reference!$B$1:$B$12, 0)), J25)) = 7)) +
          (Gantt!$M$3 = "Sat Only") * (WEEKDAY(DATE($N$2, INDEX(reference!$A$1:$A$12, MATCH($N$3, reference!$B$1:$B$12, 0)), J25)) = 7) +
          (Gantt!$M$3 = "Sun Only") * (WEEKDAY(DATE($N$2, INDEX(reference!$A$1:$A$12, MATCH($N$3, reference!$B$1:$B$12, 0)), J25)) = 1)
        ))
      ),
      _xlfn.SEQUENCE(7), {1,2}
    ),
    ""
  )
)</f>
        <v/>
      </c>
      <c r="J26" s="86" t="str">
        <v/>
      </c>
      <c r="K26" s="86" t="str" cm="1">
        <f t="array" ref="K26:L32">IF(
  L25 = "",
  "",
  IFERROR(
    INDEX(
      _xlfn._xlws.FILTER(
        CHOOSE({1,2}, Gantt!$C$7:$C$201, Gantt!$H$7:$H$201),
        (Gantt!$K$7:$K$201 &lt;&gt; "")*
        (DATE($N$2, INDEX(reference!$A$1:$A$12, MATCH($N$3, reference!$B$1:$B$12, 0)), L25) &gt;= Gantt!$I$7:$I$201) *
        (DATE($N$2, INDEX(reference!$A$1:$A$12, MATCH($N$3, reference!$B$1:$B$12, 0)), L25) &lt;= Gantt!$J$7:$J$201) *
        (1 - (
          (Gantt!$M$3 = "Sat &amp; Sun") * ((WEEKDAY(DATE($N$2, INDEX(reference!$A$1:$A$12, MATCH($N$3, reference!$B$1:$B$12, 0)), L25)) = 1) + (WEEKDAY(DATE($N$2, INDEX(reference!$A$1:$A$12, MATCH($N$3, reference!$B$1:$B$12, 0)), L25)) = 7)) +
          (Gantt!$M$3 = "Sat Only") * (WEEKDAY(DATE($N$2, INDEX(reference!$A$1:$A$12, MATCH($N$3, reference!$B$1:$B$12, 0)), L25)) = 7) +
          (Gantt!$M$3 = "Sun Only") * (WEEKDAY(DATE($N$2, INDEX(reference!$A$1:$A$12, MATCH($N$3, reference!$B$1:$B$12, 0)), L25)) = 1)
        ))
      ),
      _xlfn.SEQUENCE(7), {1,2}
    ),
    ""
  )
)</f>
        <v/>
      </c>
      <c r="L26" s="86" t="str">
        <v/>
      </c>
      <c r="M26" s="86" t="str" cm="1">
        <f t="array" ref="M26:N32">IF(
  N25 = "",
  "",
  IFERROR(
    INDEX(
      _xlfn._xlws.FILTER(
        CHOOSE({1,2}, Gantt!$C$7:$C$201, Gantt!$H$7:$H$201),
        (Gantt!$K$7:$K$201 &lt;&gt; "")*
        (DATE($N$2, INDEX(reference!$A$1:$A$12, MATCH($N$3, reference!$B$1:$B$12, 0)), N25) &gt;= Gantt!$I$7:$I$201) *
        (DATE($N$2, INDEX(reference!$A$1:$A$12, MATCH($N$3, reference!$B$1:$B$12, 0)), N25) &lt;= Gantt!$J$7:$J$201) *
        (1 - (
          (Gantt!$M$3 = "Sat &amp; Sun") * ((WEEKDAY(DATE($N$2, INDEX(reference!$A$1:$A$12, MATCH($N$3, reference!$B$1:$B$12, 0)), N25)) = 1) + (WEEKDAY(DATE($N$2, INDEX(reference!$A$1:$A$12, MATCH($N$3, reference!$B$1:$B$12, 0)), N25)) = 7)) +
          (Gantt!$M$3 = "Sat Only") * (WEEKDAY(DATE($N$2, INDEX(reference!$A$1:$A$12, MATCH($N$3, reference!$B$1:$B$12, 0)), N25)) = 7) +
          (Gantt!$M$3 = "Sun Only") * (WEEKDAY(DATE($N$2, INDEX(reference!$A$1:$A$12, MATCH($N$3, reference!$B$1:$B$12, 0)), N25)) = 1)
        ))
      ),
      _xlfn.SEQUENCE(7), {1,2}
    ),
    ""
  )
)</f>
        <v/>
      </c>
      <c r="N26" s="86" t="str">
        <v/>
      </c>
    </row>
    <row r="27" spans="1:14" ht="22.5" customHeight="1" x14ac:dyDescent="0.15">
      <c r="A27" s="3" t="str">
        <v/>
      </c>
      <c r="B27" s="86" t="str">
        <v/>
      </c>
      <c r="C27" s="86" t="str">
        <v/>
      </c>
      <c r="D27" s="86" t="str">
        <v/>
      </c>
      <c r="E27" s="86" t="str">
        <v/>
      </c>
      <c r="F27" s="86" t="str">
        <v/>
      </c>
      <c r="G27" s="86" t="str">
        <v/>
      </c>
      <c r="H27" s="86" t="str">
        <v/>
      </c>
      <c r="I27" s="86" t="str">
        <v/>
      </c>
      <c r="J27" s="86" t="str">
        <v/>
      </c>
      <c r="K27" s="86" t="str">
        <v/>
      </c>
      <c r="L27" s="86" t="str">
        <v/>
      </c>
      <c r="M27" s="86" t="str">
        <v/>
      </c>
      <c r="N27" s="86" t="str">
        <v/>
      </c>
    </row>
    <row r="28" spans="1:14" ht="22.5" customHeight="1" x14ac:dyDescent="0.15">
      <c r="A28" s="3" t="str">
        <v/>
      </c>
      <c r="B28" s="86" t="str">
        <v/>
      </c>
      <c r="C28" s="86" t="str">
        <v/>
      </c>
      <c r="D28" s="86" t="str">
        <v/>
      </c>
      <c r="E28" s="86" t="str">
        <v/>
      </c>
      <c r="F28" s="86" t="str">
        <v/>
      </c>
      <c r="G28" s="86" t="str">
        <v/>
      </c>
      <c r="H28" s="86" t="str">
        <v/>
      </c>
      <c r="I28" s="86" t="str">
        <v/>
      </c>
      <c r="J28" s="86" t="str">
        <v/>
      </c>
      <c r="K28" s="86" t="str">
        <v/>
      </c>
      <c r="L28" s="86" t="str">
        <v/>
      </c>
      <c r="M28" s="86" t="str">
        <v/>
      </c>
      <c r="N28" s="86" t="str">
        <v/>
      </c>
    </row>
    <row r="29" spans="1:14" ht="22.5" customHeight="1" x14ac:dyDescent="0.15">
      <c r="A29" s="3" t="str">
        <v/>
      </c>
      <c r="B29" s="87" t="str">
        <v/>
      </c>
      <c r="C29" s="87" t="str">
        <v/>
      </c>
      <c r="D29" s="87" t="str">
        <v/>
      </c>
      <c r="E29" s="87" t="str">
        <v/>
      </c>
      <c r="F29" s="87" t="str">
        <v/>
      </c>
      <c r="G29" s="87" t="str">
        <v/>
      </c>
      <c r="H29" s="87" t="str">
        <v/>
      </c>
      <c r="I29" s="87" t="str">
        <v/>
      </c>
      <c r="J29" s="87" t="str">
        <v/>
      </c>
      <c r="K29" s="87" t="str">
        <v/>
      </c>
      <c r="L29" s="87" t="str">
        <v/>
      </c>
      <c r="M29" s="87" t="str">
        <v/>
      </c>
      <c r="N29" s="87" t="str">
        <v/>
      </c>
    </row>
    <row r="30" spans="1:14" ht="22.5" customHeight="1" x14ac:dyDescent="0.15">
      <c r="A30" s="3" t="str">
        <v/>
      </c>
      <c r="B30" s="87" t="str">
        <v/>
      </c>
      <c r="C30" s="87" t="str">
        <v/>
      </c>
      <c r="D30" s="87" t="str">
        <v/>
      </c>
      <c r="E30" s="87" t="str">
        <v/>
      </c>
      <c r="F30" s="87" t="str">
        <v/>
      </c>
      <c r="G30" s="87" t="str">
        <v/>
      </c>
      <c r="H30" s="87" t="str">
        <v/>
      </c>
      <c r="I30" s="87" t="str">
        <v/>
      </c>
      <c r="J30" s="87" t="str">
        <v/>
      </c>
      <c r="K30" s="87" t="str">
        <v/>
      </c>
      <c r="L30" s="87" t="str">
        <v/>
      </c>
      <c r="M30" s="87" t="str">
        <v/>
      </c>
      <c r="N30" s="87" t="str">
        <v/>
      </c>
    </row>
    <row r="31" spans="1:14" ht="22.5" customHeight="1" x14ac:dyDescent="0.15">
      <c r="A31" s="3" t="str">
        <v/>
      </c>
      <c r="B31" s="87" t="str">
        <v/>
      </c>
      <c r="C31" s="87" t="str">
        <v/>
      </c>
      <c r="D31" s="87" t="str">
        <v/>
      </c>
      <c r="E31" s="87" t="str">
        <v/>
      </c>
      <c r="F31" s="87" t="str">
        <v/>
      </c>
      <c r="G31" s="87" t="str">
        <v/>
      </c>
      <c r="H31" s="87" t="str">
        <v/>
      </c>
      <c r="I31" s="87" t="str">
        <v/>
      </c>
      <c r="J31" s="87" t="str">
        <v/>
      </c>
      <c r="K31" s="87" t="str">
        <v/>
      </c>
      <c r="L31" s="87" t="str">
        <v/>
      </c>
      <c r="M31" s="87" t="str">
        <v/>
      </c>
      <c r="N31" s="87" t="str">
        <v/>
      </c>
    </row>
    <row r="32" spans="1:14" ht="22.5" customHeight="1" x14ac:dyDescent="0.15">
      <c r="A32" s="3" t="str">
        <v/>
      </c>
      <c r="B32" s="88" t="str">
        <v/>
      </c>
      <c r="C32" s="88" t="str">
        <v/>
      </c>
      <c r="D32" s="88" t="str">
        <v/>
      </c>
      <c r="E32" s="88" t="str">
        <v/>
      </c>
      <c r="F32" s="88" t="str">
        <v/>
      </c>
      <c r="G32" s="88" t="str">
        <v/>
      </c>
      <c r="H32" s="88" t="str">
        <v/>
      </c>
      <c r="I32" s="88" t="str">
        <v/>
      </c>
      <c r="J32" s="88" t="str">
        <v/>
      </c>
      <c r="K32" s="88" t="str">
        <v/>
      </c>
      <c r="L32" s="88" t="str">
        <v/>
      </c>
      <c r="M32" s="88" t="str">
        <v/>
      </c>
      <c r="N32" s="88" t="str">
        <v/>
      </c>
    </row>
    <row r="33" spans="1:14" ht="22.5" customHeight="1" x14ac:dyDescent="0.15">
      <c r="A33" s="84"/>
      <c r="B33" s="85">
        <f>IFERROR(IF(DAY($B$6+N25)&gt;1,DAY($B$6+N25),""),"")</f>
        <v>18</v>
      </c>
      <c r="C33" s="85"/>
      <c r="D33" s="85">
        <f>IFERROR(IF(DAY($B$6+B33)&gt;1,DAY($B$6+B33),""),"")</f>
        <v>19</v>
      </c>
      <c r="E33" s="85"/>
      <c r="F33" s="85">
        <f>IFERROR(IF(DAY($B$6+D33)&gt;1,DAY($B$6+D33),""),"")</f>
        <v>20</v>
      </c>
      <c r="G33" s="85"/>
      <c r="H33" s="85">
        <f>IFERROR(IF(DAY($B$6+F33)&gt;1,DAY($B$6+F33),""),"")</f>
        <v>21</v>
      </c>
      <c r="I33" s="89"/>
      <c r="J33" s="85">
        <f>IFERROR(IF(DAY($B$6+H33)&gt;1,DAY($B$6+H33),""),"")</f>
        <v>22</v>
      </c>
      <c r="K33" s="89"/>
      <c r="L33" s="85">
        <f>IFERROR(IF(DAY($B$6+J33)&gt;1,DAY($B$6+J33),""),"")</f>
        <v>23</v>
      </c>
      <c r="M33" s="89"/>
      <c r="N33" s="85">
        <f>IFERROR(IF(DAY($B$6+L33)&gt;1,DAY($B$6+L33),""),"")</f>
        <v>24</v>
      </c>
    </row>
    <row r="34" spans="1:14" ht="22.5" customHeight="1" x14ac:dyDescent="0.15">
      <c r="A34" s="86" t="str" cm="1">
        <f t="array" ref="A34:B40">IF(
  B33 = "",
  "",
  IFERROR(
    INDEX(
      _xlfn._xlws.FILTER(
        CHOOSE({1,2}, Gantt!$C$7:$C$201, Gantt!$H$7:$H$201),
        (Gantt!$K$7:$K$201 &lt;&gt; "")*
        (DATE($N$2, INDEX(reference!$A$1:$A$12, MATCH($N$3, reference!$B$1:$B$12, 0)), B33) &gt;= Gantt!$I$7:$I$201) *
        (DATE($N$2, INDEX(reference!$A$1:$A$12, MATCH($N$3, reference!$B$1:$B$12, 0)), B33) &lt;= Gantt!$J$7:$J$201) *
        (1 - (
          (Gantt!$M$3 = "Sat &amp; Sun") * ((WEEKDAY(DATE($N$2, INDEX(reference!$A$1:$A$12, MATCH($N$3, reference!$B$1:$B$12, 0)), B33)) = 1) + (WEEKDAY(DATE($N$2, INDEX(reference!$A$1:$A$12, MATCH($N$3, reference!$B$1:$B$12, 0)), B33)) = 7)) +
          (Gantt!$M$3 = "Sat Only") * (WEEKDAY(DATE($N$2, INDEX(reference!$A$1:$A$12, MATCH($N$3, reference!$B$1:$B$12, 0)), B33)) = 7) +
          (Gantt!$M$3 = "Sun Only") * (WEEKDAY(DATE($N$2, INDEX(reference!$A$1:$A$12, MATCH($N$3, reference!$B$1:$B$12, 0)), B33)) = 1)
        ))
      ),
      _xlfn.SEQUENCE(7), {1,2}
    ),
    ""
  )
)</f>
        <v/>
      </c>
      <c r="B34" s="86" t="str">
        <v/>
      </c>
      <c r="C34" s="86" t="str" cm="1">
        <f t="array" ref="C34:D40">IF(
  D33 = "",
  "",
  IFERROR(
    INDEX(
      _xlfn._xlws.FILTER(
        CHOOSE({1,2}, Gantt!$C$7:$C$201, Gantt!$H$7:$H$201),
        (Gantt!$K$7:$K$201 &lt;&gt; "")*
        (DATE($N$2, INDEX(reference!$A$1:$A$12, MATCH($N$3, reference!$B$1:$B$12, 0)), D33) &gt;= Gantt!$I$7:$I$201) *
        (DATE($N$2, INDEX(reference!$A$1:$A$12, MATCH($N$3, reference!$B$1:$B$12, 0)), D33) &lt;= Gantt!$J$7:$J$201) *
        (1 - (
          (Gantt!$M$3 = "Sat &amp; Sun") * ((WEEKDAY(DATE($N$2, INDEX(reference!$A$1:$A$12, MATCH($N$3, reference!$B$1:$B$12, 0)), D33)) = 1) + (WEEKDAY(DATE($N$2, INDEX(reference!$A$1:$A$12, MATCH($N$3, reference!$B$1:$B$12, 0)), D33)) = 7)) +
          (Gantt!$M$3 = "Sat Only") * (WEEKDAY(DATE($N$2, INDEX(reference!$A$1:$A$12, MATCH($N$3, reference!$B$1:$B$12, 0)), D33)) = 7) +
          (Gantt!$M$3 = "Sun Only") * (WEEKDAY(DATE($N$2, INDEX(reference!$A$1:$A$12, MATCH($N$3, reference!$B$1:$B$12, 0)), D33)) = 1)
        ))
      ),
      _xlfn.SEQUENCE(7), {1,2}
    ),
    ""
  )
)</f>
        <v/>
      </c>
      <c r="D34" s="86" t="str">
        <v/>
      </c>
      <c r="E34" s="86" t="str" cm="1">
        <f t="array" ref="E34:F40">IF(
  F33 = "",
  "",
  IFERROR(
    INDEX(
      _xlfn._xlws.FILTER(
        CHOOSE({1,2}, Gantt!$C$7:$C$201, Gantt!$H$7:$H$201),
        (Gantt!$K$7:$K$201 &lt;&gt; "")*
        (DATE($N$2, INDEX(reference!$A$1:$A$12, MATCH($N$3, reference!$B$1:$B$12, 0)), F33) &gt;= Gantt!$I$7:$I$201) *
        (DATE($N$2, INDEX(reference!$A$1:$A$12, MATCH($N$3, reference!$B$1:$B$12, 0)), F33) &lt;= Gantt!$J$7:$J$201) *
        (1 - (
          (Gantt!$M$3 = "Sat &amp; Sun") * ((WEEKDAY(DATE($N$2, INDEX(reference!$A$1:$A$12, MATCH($N$3, reference!$B$1:$B$12, 0)), F33)) = 1) + (WEEKDAY(DATE($N$2, INDEX(reference!$A$1:$A$12, MATCH($N$3, reference!$B$1:$B$12, 0)), F33)) = 7)) +
          (Gantt!$M$3 = "Sat Only") * (WEEKDAY(DATE($N$2, INDEX(reference!$A$1:$A$12, MATCH($N$3, reference!$B$1:$B$12, 0)), F33)) = 7) +
          (Gantt!$M$3 = "Sun Only") * (WEEKDAY(DATE($N$2, INDEX(reference!$A$1:$A$12, MATCH($N$3, reference!$B$1:$B$12, 0)), F33)) = 1)
        ))
      ),
      _xlfn.SEQUENCE(7), {1,2}
    ),
    ""
  )
)</f>
        <v/>
      </c>
      <c r="F34" s="86" t="str">
        <v/>
      </c>
      <c r="G34" s="86" t="str" cm="1">
        <f t="array" ref="G34:H40">IF(
  H33 = "",
  "",
  IFERROR(
    INDEX(
      _xlfn._xlws.FILTER(
        CHOOSE({1,2}, Gantt!$C$7:$C$201, Gantt!$H$7:$H$201),
        (Gantt!$K$7:$K$201 &lt;&gt; "")*
        (DATE($N$2, INDEX(reference!$A$1:$A$12, MATCH($N$3, reference!$B$1:$B$12, 0)), H33) &gt;= Gantt!$I$7:$I$201) *
        (DATE($N$2, INDEX(reference!$A$1:$A$12, MATCH($N$3, reference!$B$1:$B$12, 0)), H33) &lt;= Gantt!$J$7:$J$201) *
        (1 - (
          (Gantt!$M$3 = "Sat &amp; Sun") * ((WEEKDAY(DATE($N$2, INDEX(reference!$A$1:$A$12, MATCH($N$3, reference!$B$1:$B$12, 0)), H33)) = 1) + (WEEKDAY(DATE($N$2, INDEX(reference!$A$1:$A$12, MATCH($N$3, reference!$B$1:$B$12, 0)), H33)) = 7)) +
          (Gantt!$M$3 = "Sat Only") * (WEEKDAY(DATE($N$2, INDEX(reference!$A$1:$A$12, MATCH($N$3, reference!$B$1:$B$12, 0)), H33)) = 7) +
          (Gantt!$M$3 = "Sun Only") * (WEEKDAY(DATE($N$2, INDEX(reference!$A$1:$A$12, MATCH($N$3, reference!$B$1:$B$12, 0)), H33)) = 1)
        ))
      ),
      _xlfn.SEQUENCE(7), {1,2}
    ),
    ""
  )
)</f>
        <v/>
      </c>
      <c r="H34" s="86" t="str">
        <v/>
      </c>
      <c r="I34" s="86" t="str" cm="1">
        <f t="array" ref="I34:J40">IF(
  J33 = "",
  "",
  IFERROR(
    INDEX(
      _xlfn._xlws.FILTER(
        CHOOSE({1,2}, Gantt!$C$7:$C$201, Gantt!$H$7:$H$201),
        (Gantt!$K$7:$K$201 &lt;&gt; "")*
        (DATE($N$2, INDEX(reference!$A$1:$A$12, MATCH($N$3, reference!$B$1:$B$12, 0)), J33) &gt;= Gantt!$I$7:$I$201) *
        (DATE($N$2, INDEX(reference!$A$1:$A$12, MATCH($N$3, reference!$B$1:$B$12, 0)), J33) &lt;= Gantt!$J$7:$J$201) *
        (1 - (
          (Gantt!$M$3 = "Sat &amp; Sun") * ((WEEKDAY(DATE($N$2, INDEX(reference!$A$1:$A$12, MATCH($N$3, reference!$B$1:$B$12, 0)), J33)) = 1) + (WEEKDAY(DATE($N$2, INDEX(reference!$A$1:$A$12, MATCH($N$3, reference!$B$1:$B$12, 0)), J33)) = 7)) +
          (Gantt!$M$3 = "Sat Only") * (WEEKDAY(DATE($N$2, INDEX(reference!$A$1:$A$12, MATCH($N$3, reference!$B$1:$B$12, 0)), J33)) = 7) +
          (Gantt!$M$3 = "Sun Only") * (WEEKDAY(DATE($N$2, INDEX(reference!$A$1:$A$12, MATCH($N$3, reference!$B$1:$B$12, 0)), J33)) = 1)
        ))
      ),
      _xlfn.SEQUENCE(7), {1,2}
    ),
    ""
  )
)</f>
        <v/>
      </c>
      <c r="J34" s="86" t="str">
        <v/>
      </c>
      <c r="K34" s="86" t="str" cm="1">
        <f t="array" ref="K34:L40">IF(
  L33 = "",
  "",
  IFERROR(
    INDEX(
      _xlfn._xlws.FILTER(
        CHOOSE({1,2}, Gantt!$C$7:$C$201, Gantt!$H$7:$H$201),
        (Gantt!$K$7:$K$201 &lt;&gt; "")*
        (DATE($N$2, INDEX(reference!$A$1:$A$12, MATCH($N$3, reference!$B$1:$B$12, 0)), L33) &gt;= Gantt!$I$7:$I$201) *
        (DATE($N$2, INDEX(reference!$A$1:$A$12, MATCH($N$3, reference!$B$1:$B$12, 0)), L33) &lt;= Gantt!$J$7:$J$201) *
        (1 - (
          (Gantt!$M$3 = "Sat &amp; Sun") * ((WEEKDAY(DATE($N$2, INDEX(reference!$A$1:$A$12, MATCH($N$3, reference!$B$1:$B$12, 0)), L33)) = 1) + (WEEKDAY(DATE($N$2, INDEX(reference!$A$1:$A$12, MATCH($N$3, reference!$B$1:$B$12, 0)), L33)) = 7)) +
          (Gantt!$M$3 = "Sat Only") * (WEEKDAY(DATE($N$2, INDEX(reference!$A$1:$A$12, MATCH($N$3, reference!$B$1:$B$12, 0)), L33)) = 7) +
          (Gantt!$M$3 = "Sun Only") * (WEEKDAY(DATE($N$2, INDEX(reference!$A$1:$A$12, MATCH($N$3, reference!$B$1:$B$12, 0)), L33)) = 1)
        ))
      ),
      _xlfn.SEQUENCE(7), {1,2}
    ),
    ""
  )
)</f>
        <v/>
      </c>
      <c r="L34" s="86" t="str">
        <v/>
      </c>
      <c r="M34" s="86" t="str" cm="1">
        <f t="array" ref="M34:N40">IF(
  N33 = "",
  "",
  IFERROR(
    INDEX(
      _xlfn._xlws.FILTER(
        CHOOSE({1,2}, Gantt!$C$7:$C$201, Gantt!$H$7:$H$201),
        (Gantt!$K$7:$K$201 &lt;&gt; "")*
        (DATE($N$2, INDEX(reference!$A$1:$A$12, MATCH($N$3, reference!$B$1:$B$12, 0)), N33) &gt;= Gantt!$I$7:$I$201) *
        (DATE($N$2, INDEX(reference!$A$1:$A$12, MATCH($N$3, reference!$B$1:$B$12, 0)), N33) &lt;= Gantt!$J$7:$J$201) *
        (1 - (
          (Gantt!$M$3 = "Sat &amp; Sun") * ((WEEKDAY(DATE($N$2, INDEX(reference!$A$1:$A$12, MATCH($N$3, reference!$B$1:$B$12, 0)), N33)) = 1) + (WEEKDAY(DATE($N$2, INDEX(reference!$A$1:$A$12, MATCH($N$3, reference!$B$1:$B$12, 0)), N33)) = 7)) +
          (Gantt!$M$3 = "Sat Only") * (WEEKDAY(DATE($N$2, INDEX(reference!$A$1:$A$12, MATCH($N$3, reference!$B$1:$B$12, 0)), N33)) = 7) +
          (Gantt!$M$3 = "Sun Only") * (WEEKDAY(DATE($N$2, INDEX(reference!$A$1:$A$12, MATCH($N$3, reference!$B$1:$B$12, 0)), N33)) = 1)
        ))
      ),
      _xlfn.SEQUENCE(7), {1,2}
    ),
    ""
  )
)</f>
        <v/>
      </c>
      <c r="N34" s="86" t="str">
        <v/>
      </c>
    </row>
    <row r="35" spans="1:14" ht="22.5" customHeight="1" x14ac:dyDescent="0.15">
      <c r="A35" s="3" t="str">
        <v/>
      </c>
      <c r="B35" s="87" t="str">
        <v/>
      </c>
      <c r="C35" s="87" t="str">
        <v/>
      </c>
      <c r="D35" s="87" t="str">
        <v/>
      </c>
      <c r="E35" s="87" t="str">
        <v/>
      </c>
      <c r="F35" s="87" t="str">
        <v/>
      </c>
      <c r="G35" s="87" t="str">
        <v/>
      </c>
      <c r="H35" s="87" t="str">
        <v/>
      </c>
      <c r="I35" s="87" t="str">
        <v/>
      </c>
      <c r="J35" s="87" t="str">
        <v/>
      </c>
      <c r="K35" s="87" t="str">
        <v/>
      </c>
      <c r="L35" s="87" t="str">
        <v/>
      </c>
      <c r="M35" s="87" t="str">
        <v/>
      </c>
      <c r="N35" s="87" t="str">
        <v/>
      </c>
    </row>
    <row r="36" spans="1:14" ht="22.5" customHeight="1" x14ac:dyDescent="0.15">
      <c r="A36" s="3" t="str">
        <v/>
      </c>
      <c r="B36" s="87" t="str">
        <v/>
      </c>
      <c r="C36" s="87" t="str">
        <v/>
      </c>
      <c r="D36" s="87" t="str">
        <v/>
      </c>
      <c r="E36" s="87" t="str">
        <v/>
      </c>
      <c r="F36" s="87" t="str">
        <v/>
      </c>
      <c r="G36" s="87" t="str">
        <v/>
      </c>
      <c r="H36" s="87" t="str">
        <v/>
      </c>
      <c r="I36" s="87" t="str">
        <v/>
      </c>
      <c r="J36" s="87" t="str">
        <v/>
      </c>
      <c r="K36" s="87" t="str">
        <v/>
      </c>
      <c r="L36" s="87" t="str">
        <v/>
      </c>
      <c r="M36" s="87" t="str">
        <v/>
      </c>
      <c r="N36" s="87" t="str">
        <v/>
      </c>
    </row>
    <row r="37" spans="1:14" ht="22.5" customHeight="1" x14ac:dyDescent="0.15">
      <c r="A37" s="3" t="str">
        <v/>
      </c>
      <c r="B37" s="87" t="str">
        <v/>
      </c>
      <c r="C37" s="87" t="str">
        <v/>
      </c>
      <c r="D37" s="87" t="str">
        <v/>
      </c>
      <c r="E37" s="87" t="str">
        <v/>
      </c>
      <c r="F37" s="87" t="str">
        <v/>
      </c>
      <c r="G37" s="87" t="str">
        <v/>
      </c>
      <c r="H37" s="87" t="str">
        <v/>
      </c>
      <c r="I37" s="87" t="str">
        <v/>
      </c>
      <c r="J37" s="87" t="str">
        <v/>
      </c>
      <c r="K37" s="87" t="str">
        <v/>
      </c>
      <c r="L37" s="87" t="str">
        <v/>
      </c>
      <c r="M37" s="87" t="str">
        <v/>
      </c>
      <c r="N37" s="87" t="str">
        <v/>
      </c>
    </row>
    <row r="38" spans="1:14" ht="22.5" customHeight="1" x14ac:dyDescent="0.15">
      <c r="A38" s="3" t="str">
        <v/>
      </c>
      <c r="B38" s="87" t="str">
        <v/>
      </c>
      <c r="C38" s="87" t="str">
        <v/>
      </c>
      <c r="D38" s="87" t="str">
        <v/>
      </c>
      <c r="E38" s="87" t="str">
        <v/>
      </c>
      <c r="F38" s="87" t="str">
        <v/>
      </c>
      <c r="G38" s="87" t="str">
        <v/>
      </c>
      <c r="H38" s="87" t="str">
        <v/>
      </c>
      <c r="I38" s="87" t="str">
        <v/>
      </c>
      <c r="J38" s="87" t="str">
        <v/>
      </c>
      <c r="K38" s="87" t="str">
        <v/>
      </c>
      <c r="L38" s="87" t="str">
        <v/>
      </c>
      <c r="M38" s="87" t="str">
        <v/>
      </c>
      <c r="N38" s="87" t="str">
        <v/>
      </c>
    </row>
    <row r="39" spans="1:14" ht="22.5" customHeight="1" x14ac:dyDescent="0.15">
      <c r="A39" s="3" t="str">
        <v/>
      </c>
      <c r="B39" s="87" t="str">
        <v/>
      </c>
      <c r="C39" s="87" t="str">
        <v/>
      </c>
      <c r="D39" s="87" t="str">
        <v/>
      </c>
      <c r="E39" s="87" t="str">
        <v/>
      </c>
      <c r="F39" s="87" t="str">
        <v/>
      </c>
      <c r="G39" s="87" t="str">
        <v/>
      </c>
      <c r="H39" s="87" t="str">
        <v/>
      </c>
      <c r="I39" s="87" t="str">
        <v/>
      </c>
      <c r="J39" s="87" t="str">
        <v/>
      </c>
      <c r="K39" s="87" t="str">
        <v/>
      </c>
      <c r="L39" s="87" t="str">
        <v/>
      </c>
      <c r="M39" s="87" t="str">
        <v/>
      </c>
      <c r="N39" s="87" t="str">
        <v/>
      </c>
    </row>
    <row r="40" spans="1:14" ht="22.5" customHeight="1" x14ac:dyDescent="0.15">
      <c r="A40" s="3" t="str">
        <v/>
      </c>
      <c r="B40" s="88" t="str">
        <v/>
      </c>
      <c r="C40" s="88" t="str">
        <v/>
      </c>
      <c r="D40" s="88" t="str">
        <v/>
      </c>
      <c r="E40" s="88" t="str">
        <v/>
      </c>
      <c r="F40" s="88" t="str">
        <v/>
      </c>
      <c r="G40" s="88" t="str">
        <v/>
      </c>
      <c r="H40" s="88" t="str">
        <v/>
      </c>
      <c r="I40" s="88" t="str">
        <v/>
      </c>
      <c r="J40" s="88" t="str">
        <v/>
      </c>
      <c r="K40" s="88" t="str">
        <v/>
      </c>
      <c r="L40" s="88" t="str">
        <v/>
      </c>
      <c r="M40" s="88" t="str">
        <v/>
      </c>
      <c r="N40" s="88" t="str">
        <v/>
      </c>
    </row>
    <row r="41" spans="1:14" ht="22.5" customHeight="1" x14ac:dyDescent="0.15">
      <c r="A41" s="84"/>
      <c r="B41" s="85">
        <f>IFERROR(IF(DAY($B$6+N33)&gt;1,DAY($B$6+N33),""),"")</f>
        <v>25</v>
      </c>
      <c r="C41" s="85"/>
      <c r="D41" s="85">
        <f>IFERROR(IF(DAY($B$6+B41)&gt;1,DAY($B$6+B41),""),"")</f>
        <v>26</v>
      </c>
      <c r="E41" s="85"/>
      <c r="F41" s="85">
        <f>IFERROR(IF(DAY($B$6+D41)&gt;1,DAY($B$6+D41),""),"")</f>
        <v>27</v>
      </c>
      <c r="G41" s="85"/>
      <c r="H41" s="85">
        <f>IFERROR(IF(DAY($B$6+F41)&gt;1,DAY($B$6+F41),""),"")</f>
        <v>28</v>
      </c>
      <c r="I41" s="89"/>
      <c r="J41" s="85">
        <f>IFERROR(IF(DAY($B$6+H41)&gt;1,DAY($B$6+H41),""),"")</f>
        <v>29</v>
      </c>
      <c r="K41" s="89"/>
      <c r="L41" s="85">
        <f>IFERROR(IF(DAY($B$6+J41)&gt;1,DAY($B$6+J41),""),"")</f>
        <v>30</v>
      </c>
      <c r="M41" s="89"/>
      <c r="N41" s="85">
        <f>IFERROR(IF(DAY($B$6+L41)&gt;1,DAY($B$6+L41),""),"")</f>
        <v>31</v>
      </c>
    </row>
    <row r="42" spans="1:14" ht="22.5" customHeight="1" x14ac:dyDescent="0.15">
      <c r="A42" s="86" t="str" cm="1">
        <f t="array" ref="A42:B48">IF(
  B41 = "",
  "",
  IFERROR(
    INDEX(
      _xlfn._xlws.FILTER(
        CHOOSE({1,2}, Gantt!$C$7:$C$201, Gantt!$H$7:$H$201),
        (Gantt!$K$7:$K$201 &lt;&gt; "")*
        (DATE($N$2, INDEX(reference!$A$1:$A$12, MATCH($N$3, reference!$B$1:$B$12, 0)), B41) &gt;= Gantt!$I$7:$I$201) *
        (DATE($N$2, INDEX(reference!$A$1:$A$12, MATCH($N$3, reference!$B$1:$B$12, 0)), B41) &lt;= Gantt!$J$7:$J$201) *
        (1 - (
          (Gantt!$M$3 = "Sat &amp; Sun") * ((WEEKDAY(DATE($N$2, INDEX(reference!$A$1:$A$12, MATCH($N$3, reference!$B$1:$B$12, 0)), B41)) = 1) + (WEEKDAY(DATE($N$2, INDEX(reference!$A$1:$A$12, MATCH($N$3, reference!$B$1:$B$12, 0)), B41)) = 7)) +
          (Gantt!$M$3 = "Sat Only") * (WEEKDAY(DATE($N$2, INDEX(reference!$A$1:$A$12, MATCH($N$3, reference!$B$1:$B$12, 0)), B41)) = 7) +
          (Gantt!$M$3 = "Sun Only") * (WEEKDAY(DATE($N$2, INDEX(reference!$A$1:$A$12, MATCH($N$3, reference!$B$1:$B$12, 0)), B41)) = 1)
        ))
      ),
      _xlfn.SEQUENCE(7), {1,2}
    ),
    ""
  )
)</f>
        <v/>
      </c>
      <c r="B42" s="86" t="str">
        <v/>
      </c>
      <c r="C42" s="86" t="str" cm="1">
        <f t="array" ref="C42:D48">IF(
  D41 = "",
  "",
  IFERROR(
    INDEX(
      _xlfn._xlws.FILTER(
        CHOOSE({1,2}, Gantt!$C$7:$C$201, Gantt!$H$7:$H$201),
        (Gantt!$K$7:$K$201 &lt;&gt; "")*
        (DATE($N$2, INDEX(reference!$A$1:$A$12, MATCH($N$3, reference!$B$1:$B$12, 0)), D41) &gt;= Gantt!$I$7:$I$201) *
        (DATE($N$2, INDEX(reference!$A$1:$A$12, MATCH($N$3, reference!$B$1:$B$12, 0)), D41) &lt;= Gantt!$J$7:$J$201) *
        (1 - (
          (Gantt!$M$3 = "Sat &amp; Sun") * ((WEEKDAY(DATE($N$2, INDEX(reference!$A$1:$A$12, MATCH($N$3, reference!$B$1:$B$12, 0)), D41)) = 1) + (WEEKDAY(DATE($N$2, INDEX(reference!$A$1:$A$12, MATCH($N$3, reference!$B$1:$B$12, 0)), D41)) = 7)) +
          (Gantt!$M$3 = "Sat Only") * (WEEKDAY(DATE($N$2, INDEX(reference!$A$1:$A$12, MATCH($N$3, reference!$B$1:$B$12, 0)), D41)) = 7) +
          (Gantt!$M$3 = "Sun Only") * (WEEKDAY(DATE($N$2, INDEX(reference!$A$1:$A$12, MATCH($N$3, reference!$B$1:$B$12, 0)), D41)) = 1)
        ))
      ),
      _xlfn.SEQUENCE(7), {1,2}
    ),
    ""
  )
)</f>
        <v/>
      </c>
      <c r="D42" s="86" t="str">
        <v/>
      </c>
      <c r="E42" s="86" t="str" cm="1">
        <f t="array" ref="E42:F48">IF(
  F41 = "",
  "",
  IFERROR(
    INDEX(
      _xlfn._xlws.FILTER(
        CHOOSE({1,2}, Gantt!$C$7:$C$201, Gantt!$H$7:$H$201),
        (Gantt!$K$7:$K$201 &lt;&gt; "")*
        (DATE($N$2, INDEX(reference!$A$1:$A$12, MATCH($N$3, reference!$B$1:$B$12, 0)), F41) &gt;= Gantt!$I$7:$I$201) *
        (DATE($N$2, INDEX(reference!$A$1:$A$12, MATCH($N$3, reference!$B$1:$B$12, 0)), F41) &lt;= Gantt!$J$7:$J$201) *
        (1 - (
          (Gantt!$M$3 = "Sat &amp; Sun") * ((WEEKDAY(DATE($N$2, INDEX(reference!$A$1:$A$12, MATCH($N$3, reference!$B$1:$B$12, 0)), F41)) = 1) + (WEEKDAY(DATE($N$2, INDEX(reference!$A$1:$A$12, MATCH($N$3, reference!$B$1:$B$12, 0)), F41)) = 7)) +
          (Gantt!$M$3 = "Sat Only") * (WEEKDAY(DATE($N$2, INDEX(reference!$A$1:$A$12, MATCH($N$3, reference!$B$1:$B$12, 0)), F41)) = 7) +
          (Gantt!$M$3 = "Sun Only") * (WEEKDAY(DATE($N$2, INDEX(reference!$A$1:$A$12, MATCH($N$3, reference!$B$1:$B$12, 0)), F41)) = 1)
        ))
      ),
      _xlfn.SEQUENCE(7), {1,2}
    ),
    ""
  )
)</f>
        <v/>
      </c>
      <c r="F42" s="86" t="str">
        <v/>
      </c>
      <c r="G42" s="86" t="str" cm="1">
        <f t="array" ref="G42:H48">IF(
  H41 = "",
  "",
  IFERROR(
    INDEX(
      _xlfn._xlws.FILTER(
        CHOOSE({1,2}, Gantt!$C$7:$C$201, Gantt!$H$7:$H$201),
        (Gantt!$K$7:$K$201 &lt;&gt; "")*
        (DATE($N$2, INDEX(reference!$A$1:$A$12, MATCH($N$3, reference!$B$1:$B$12, 0)), H41) &gt;= Gantt!$I$7:$I$201) *
        (DATE($N$2, INDEX(reference!$A$1:$A$12, MATCH($N$3, reference!$B$1:$B$12, 0)), H41) &lt;= Gantt!$J$7:$J$201) *
        (1 - (
          (Gantt!$M$3 = "Sat &amp; Sun") * ((WEEKDAY(DATE($N$2, INDEX(reference!$A$1:$A$12, MATCH($N$3, reference!$B$1:$B$12, 0)), H41)) = 1) + (WEEKDAY(DATE($N$2, INDEX(reference!$A$1:$A$12, MATCH($N$3, reference!$B$1:$B$12, 0)), H41)) = 7)) +
          (Gantt!$M$3 = "Sat Only") * (WEEKDAY(DATE($N$2, INDEX(reference!$A$1:$A$12, MATCH($N$3, reference!$B$1:$B$12, 0)), H41)) = 7) +
          (Gantt!$M$3 = "Sun Only") * (WEEKDAY(DATE($N$2, INDEX(reference!$A$1:$A$12, MATCH($N$3, reference!$B$1:$B$12, 0)), H41)) = 1)
        ))
      ),
      _xlfn.SEQUENCE(7), {1,2}
    ),
    ""
  )
)</f>
        <v/>
      </c>
      <c r="H42" s="86" t="str">
        <v/>
      </c>
      <c r="I42" s="86" t="str" cm="1">
        <f t="array" ref="I42:J48">IF(
  J41 = "",
  "",
  IFERROR(
    INDEX(
      _xlfn._xlws.FILTER(
        CHOOSE({1,2}, Gantt!$C$7:$C$201, Gantt!$H$7:$H$201),
        (Gantt!$K$7:$K$201 &lt;&gt; "")*
        (DATE($N$2, INDEX(reference!$A$1:$A$12, MATCH($N$3, reference!$B$1:$B$12, 0)), J41) &gt;= Gantt!$I$7:$I$201) *
        (DATE($N$2, INDEX(reference!$A$1:$A$12, MATCH($N$3, reference!$B$1:$B$12, 0)), J41) &lt;= Gantt!$J$7:$J$201) *
        (1 - (
          (Gantt!$M$3 = "Sat &amp; Sun") * ((WEEKDAY(DATE($N$2, INDEX(reference!$A$1:$A$12, MATCH($N$3, reference!$B$1:$B$12, 0)), J41)) = 1) + (WEEKDAY(DATE($N$2, INDEX(reference!$A$1:$A$12, MATCH($N$3, reference!$B$1:$B$12, 0)), J41)) = 7)) +
          (Gantt!$M$3 = "Sat Only") * (WEEKDAY(DATE($N$2, INDEX(reference!$A$1:$A$12, MATCH($N$3, reference!$B$1:$B$12, 0)), J41)) = 7) +
          (Gantt!$M$3 = "Sun Only") * (WEEKDAY(DATE($N$2, INDEX(reference!$A$1:$A$12, MATCH($N$3, reference!$B$1:$B$12, 0)), J41)) = 1)
        ))
      ),
      _xlfn.SEQUENCE(7), {1,2}
    ),
    ""
  )
)</f>
        <v/>
      </c>
      <c r="J42" s="86" t="str">
        <v/>
      </c>
      <c r="K42" s="86" t="str" cm="1">
        <f t="array" ref="K42:L48">IF(
  L41 = "",
  "",
  IFERROR(
    INDEX(
      _xlfn._xlws.FILTER(
        CHOOSE({1,2}, Gantt!$C$7:$C$201, Gantt!$H$7:$H$201),
        (Gantt!$K$7:$K$201 &lt;&gt; "")*
        (DATE($N$2, INDEX(reference!$A$1:$A$12, MATCH($N$3, reference!$B$1:$B$12, 0)), L41) &gt;= Gantt!$I$7:$I$201) *
        (DATE($N$2, INDEX(reference!$A$1:$A$12, MATCH($N$3, reference!$B$1:$B$12, 0)), L41) &lt;= Gantt!$J$7:$J$201) *
        (1 - (
          (Gantt!$M$3 = "Sat &amp; Sun") * ((WEEKDAY(DATE($N$2, INDEX(reference!$A$1:$A$12, MATCH($N$3, reference!$B$1:$B$12, 0)), L41)) = 1) + (WEEKDAY(DATE($N$2, INDEX(reference!$A$1:$A$12, MATCH($N$3, reference!$B$1:$B$12, 0)), L41)) = 7)) +
          (Gantt!$M$3 = "Sat Only") * (WEEKDAY(DATE($N$2, INDEX(reference!$A$1:$A$12, MATCH($N$3, reference!$B$1:$B$12, 0)), L41)) = 7) +
          (Gantt!$M$3 = "Sun Only") * (WEEKDAY(DATE($N$2, INDEX(reference!$A$1:$A$12, MATCH($N$3, reference!$B$1:$B$12, 0)), L41)) = 1)
        ))
      ),
      _xlfn.SEQUENCE(7), {1,2}
    ),
    ""
  )
)</f>
        <v/>
      </c>
      <c r="L42" s="86" t="str">
        <v/>
      </c>
      <c r="M42" s="86" t="str" cm="1">
        <f t="array" ref="M42:N48">IF(
  N41 = "",
  "",
  IFERROR(
    INDEX(
      _xlfn._xlws.FILTER(
        CHOOSE({1,2}, Gantt!$C$7:$C$201, Gantt!$H$7:$H$201),
        (Gantt!$K$7:$K$201 &lt;&gt; "")*
        (DATE($N$2, INDEX(reference!$A$1:$A$12, MATCH($N$3, reference!$B$1:$B$12, 0)), N41) &gt;= Gantt!$I$7:$I$201) *
        (DATE($N$2, INDEX(reference!$A$1:$A$12, MATCH($N$3, reference!$B$1:$B$12, 0)), N41) &lt;= Gantt!$J$7:$J$201) *
        (1 - (
          (Gantt!$M$3 = "Sat &amp; Sun") * ((WEEKDAY(DATE($N$2, INDEX(reference!$A$1:$A$12, MATCH($N$3, reference!$B$1:$B$12, 0)), N41)) = 1) + (WEEKDAY(DATE($N$2, INDEX(reference!$A$1:$A$12, MATCH($N$3, reference!$B$1:$B$12, 0)), N41)) = 7)) +
          (Gantt!$M$3 = "Sat Only") * (WEEKDAY(DATE($N$2, INDEX(reference!$A$1:$A$12, MATCH($N$3, reference!$B$1:$B$12, 0)), N41)) = 7) +
          (Gantt!$M$3 = "Sun Only") * (WEEKDAY(DATE($N$2, INDEX(reference!$A$1:$A$12, MATCH($N$3, reference!$B$1:$B$12, 0)), N41)) = 1)
        ))
      ),
      _xlfn.SEQUENCE(7), {1,2}
    ),
    ""
  )
)</f>
        <v/>
      </c>
      <c r="N42" s="86" t="str">
        <v/>
      </c>
    </row>
    <row r="43" spans="1:14" ht="22.5" customHeight="1" x14ac:dyDescent="0.15">
      <c r="A43" s="3" t="str">
        <v/>
      </c>
      <c r="B43" s="87" t="str">
        <v/>
      </c>
      <c r="C43" s="87" t="str">
        <v/>
      </c>
      <c r="D43" s="87" t="str">
        <v/>
      </c>
      <c r="E43" s="87" t="str">
        <v/>
      </c>
      <c r="F43" s="87" t="str">
        <v/>
      </c>
      <c r="G43" s="87" t="str">
        <v/>
      </c>
      <c r="H43" s="87" t="str">
        <v/>
      </c>
      <c r="I43" s="87" t="str">
        <v/>
      </c>
      <c r="J43" s="87" t="str">
        <v/>
      </c>
      <c r="K43" s="87" t="str">
        <v/>
      </c>
      <c r="L43" s="87" t="str">
        <v/>
      </c>
      <c r="M43" s="87" t="str">
        <v/>
      </c>
      <c r="N43" s="87" t="str">
        <v/>
      </c>
    </row>
    <row r="44" spans="1:14" ht="22.5" customHeight="1" x14ac:dyDescent="0.15">
      <c r="A44" s="3" t="str">
        <v/>
      </c>
      <c r="B44" s="87" t="str">
        <v/>
      </c>
      <c r="C44" s="87" t="str">
        <v/>
      </c>
      <c r="D44" s="87" t="str">
        <v/>
      </c>
      <c r="E44" s="87" t="str">
        <v/>
      </c>
      <c r="F44" s="87" t="str">
        <v/>
      </c>
      <c r="G44" s="87" t="str">
        <v/>
      </c>
      <c r="H44" s="87" t="str">
        <v/>
      </c>
      <c r="I44" s="87" t="str">
        <v/>
      </c>
      <c r="J44" s="87" t="str">
        <v/>
      </c>
      <c r="K44" s="87" t="str">
        <v/>
      </c>
      <c r="L44" s="87" t="str">
        <v/>
      </c>
      <c r="M44" s="87" t="str">
        <v/>
      </c>
      <c r="N44" s="87" t="str">
        <v/>
      </c>
    </row>
    <row r="45" spans="1:14" ht="22.5" customHeight="1" x14ac:dyDescent="0.15">
      <c r="A45" s="3" t="str">
        <v/>
      </c>
      <c r="B45" s="87" t="str">
        <v/>
      </c>
      <c r="C45" s="87" t="str">
        <v/>
      </c>
      <c r="D45" s="87" t="str">
        <v/>
      </c>
      <c r="E45" s="87" t="str">
        <v/>
      </c>
      <c r="F45" s="87" t="str">
        <v/>
      </c>
      <c r="G45" s="87" t="str">
        <v/>
      </c>
      <c r="H45" s="87" t="str">
        <v/>
      </c>
      <c r="I45" s="87" t="str">
        <v/>
      </c>
      <c r="J45" s="87" t="str">
        <v/>
      </c>
      <c r="K45" s="87" t="str">
        <v/>
      </c>
      <c r="L45" s="87" t="str">
        <v/>
      </c>
      <c r="M45" s="87" t="str">
        <v/>
      </c>
      <c r="N45" s="87" t="str">
        <v/>
      </c>
    </row>
    <row r="46" spans="1:14" ht="22.5" customHeight="1" x14ac:dyDescent="0.15">
      <c r="A46" s="3" t="str">
        <v/>
      </c>
      <c r="B46" s="87" t="str">
        <v/>
      </c>
      <c r="C46" s="87" t="str">
        <v/>
      </c>
      <c r="D46" s="87" t="str">
        <v/>
      </c>
      <c r="E46" s="87" t="str">
        <v/>
      </c>
      <c r="F46" s="87" t="str">
        <v/>
      </c>
      <c r="G46" s="87" t="str">
        <v/>
      </c>
      <c r="H46" s="87" t="str">
        <v/>
      </c>
      <c r="I46" s="87" t="str">
        <v/>
      </c>
      <c r="J46" s="87" t="str">
        <v/>
      </c>
      <c r="K46" s="87" t="str">
        <v/>
      </c>
      <c r="L46" s="87" t="str">
        <v/>
      </c>
      <c r="M46" s="87" t="str">
        <v/>
      </c>
      <c r="N46" s="87" t="str">
        <v/>
      </c>
    </row>
    <row r="47" spans="1:14" ht="22.5" customHeight="1" x14ac:dyDescent="0.15">
      <c r="A47" s="3" t="str">
        <v/>
      </c>
      <c r="B47" s="87" t="str">
        <v/>
      </c>
      <c r="C47" s="87" t="str">
        <v/>
      </c>
      <c r="D47" s="87" t="str">
        <v/>
      </c>
      <c r="E47" s="87" t="str">
        <v/>
      </c>
      <c r="F47" s="87" t="str">
        <v/>
      </c>
      <c r="G47" s="87" t="str">
        <v/>
      </c>
      <c r="H47" s="87" t="str">
        <v/>
      </c>
      <c r="I47" s="87" t="str">
        <v/>
      </c>
      <c r="J47" s="87" t="str">
        <v/>
      </c>
      <c r="K47" s="87" t="str">
        <v/>
      </c>
      <c r="L47" s="87" t="str">
        <v/>
      </c>
      <c r="M47" s="87" t="str">
        <v/>
      </c>
      <c r="N47" s="87" t="str">
        <v/>
      </c>
    </row>
    <row r="48" spans="1:14" ht="22.5" customHeight="1" x14ac:dyDescent="0.15">
      <c r="A48" s="3" t="str">
        <v/>
      </c>
      <c r="B48" s="88" t="str">
        <v/>
      </c>
      <c r="C48" s="88" t="str">
        <v/>
      </c>
      <c r="D48" s="88" t="str">
        <v/>
      </c>
      <c r="E48" s="88" t="str">
        <v/>
      </c>
      <c r="F48" s="88" t="str">
        <v/>
      </c>
      <c r="G48" s="88" t="str">
        <v/>
      </c>
      <c r="H48" s="88" t="str">
        <v/>
      </c>
      <c r="I48" s="88" t="str">
        <v/>
      </c>
      <c r="J48" s="88" t="str">
        <v/>
      </c>
      <c r="K48" s="88" t="str">
        <v/>
      </c>
      <c r="L48" s="88" t="str">
        <v/>
      </c>
      <c r="M48" s="88" t="str">
        <v/>
      </c>
      <c r="N48" s="88" t="str">
        <v/>
      </c>
    </row>
    <row r="49" spans="1:14" ht="22.5" customHeight="1" x14ac:dyDescent="0.15">
      <c r="A49" s="84"/>
      <c r="B49" s="85" t="str">
        <f>IFERROR(IF(DAY($B$6+N41)&gt;1,DAY($B$6+N41),""),"")</f>
        <v/>
      </c>
      <c r="C49" s="85"/>
      <c r="D49" s="85" t="str">
        <f>IFERROR(IF(DAY($B$6+B49)&gt;1,DAY($B$6+B49),""),"")</f>
        <v/>
      </c>
      <c r="E49" s="85"/>
      <c r="F49" s="85" t="str">
        <f>IFERROR(IF(DAY($B$6+D49)&gt;1,DAY($B$6+D49),""),"")</f>
        <v/>
      </c>
      <c r="G49" s="85"/>
      <c r="H49" s="85" t="str">
        <f>IFERROR(IF(DAY($B$6+F49)&gt;1,DAY($B$6+F49),""),"")</f>
        <v/>
      </c>
      <c r="I49" s="89"/>
      <c r="J49" s="85" t="str">
        <f>IFERROR(IF(DAY($B$6+H49)&gt;1,DAY($B$6+H49),""),"")</f>
        <v/>
      </c>
      <c r="K49" s="89"/>
      <c r="L49" s="85" t="str">
        <f>IFERROR(IF(DAY($B$6+J49)&gt;1,DAY($B$6+J49),""),"")</f>
        <v/>
      </c>
      <c r="M49" s="89"/>
      <c r="N49" s="85" t="str">
        <f>IFERROR(IF(DAY($B$6+L49)&gt;1,DAY($B$6+L49),""),"")</f>
        <v/>
      </c>
    </row>
    <row r="50" spans="1:14" ht="22.5" customHeight="1" x14ac:dyDescent="0.15">
      <c r="A50" s="86" t="str" cm="1">
        <f t="array" ref="A50">IF(
  B49 = "",
  "",
  IFERROR(
    INDEX(
      _xlfn._xlws.FILTER(
        CHOOSE({1,2}, Gantt!$C$7:$C$201, Gantt!$H$7:$H$201),
        (Gantt!$K$7:$K$201 &lt;&gt; "")*
        (DATE($N$2, INDEX(reference!$A$1:$A$12, MATCH($N$3, reference!$B$1:$B$12, 0)), B49) &gt;= Gantt!$I$7:$I$201) *
        (DATE($N$2, INDEX(reference!$A$1:$A$12, MATCH($N$3, reference!$B$1:$B$12, 0)), B49) &lt;= Gantt!$J$7:$J$201) *
        (1 - (
          (Gantt!$M$3 = "Sat &amp; Sun") * ((WEEKDAY(DATE($N$2, INDEX(reference!$A$1:$A$12, MATCH($N$3, reference!$B$1:$B$12, 0)), B49)) = 1) + (WEEKDAY(DATE($N$2, INDEX(reference!$A$1:$A$12, MATCH($N$3, reference!$B$1:$B$12, 0)), B49)) = 7)) +
          (Gantt!$M$3 = "Sat Only") * (WEEKDAY(DATE($N$2, INDEX(reference!$A$1:$A$12, MATCH($N$3, reference!$B$1:$B$12, 0)), B49)) = 7) +
          (Gantt!$M$3 = "Sun Only") * (WEEKDAY(DATE($N$2, INDEX(reference!$A$1:$A$12, MATCH($N$3, reference!$B$1:$B$12, 0)), B49)) = 1)
        ))
      ),
      _xlfn.SEQUENCE(7), {1,2}
    ),
    ""
  )
)</f>
        <v/>
      </c>
      <c r="B50" s="86"/>
      <c r="C50" s="86" t="str" cm="1">
        <f t="array" ref="C50">IF(
  D49 = "",
  "",
  IFERROR(
    INDEX(
      _xlfn._xlws.FILTER(
        CHOOSE({1,2}, Gantt!$C$7:$C$201, Gantt!$H$7:$H$201),
        (Gantt!$K$7:$K$201 &lt;&gt; "")*
        (DATE($N$2, INDEX(reference!$A$1:$A$12, MATCH($N$3, reference!$B$1:$B$12, 0)), D49) &gt;= Gantt!$I$7:$I$201) *
        (DATE($N$2, INDEX(reference!$A$1:$A$12, MATCH($N$3, reference!$B$1:$B$12, 0)), D49) &lt;= Gantt!$J$7:$J$201) *
        (1 - (
          (Gantt!$M$3 = "Sat &amp; Sun") * ((WEEKDAY(DATE($N$2, INDEX(reference!$A$1:$A$12, MATCH($N$3, reference!$B$1:$B$12, 0)), D49)) = 1) + (WEEKDAY(DATE($N$2, INDEX(reference!$A$1:$A$12, MATCH($N$3, reference!$B$1:$B$12, 0)), D49)) = 7)) +
          (Gantt!$M$3 = "Sat Only") * (WEEKDAY(DATE($N$2, INDEX(reference!$A$1:$A$12, MATCH($N$3, reference!$B$1:$B$12, 0)), D49)) = 7) +
          (Gantt!$M$3 = "Sun Only") * (WEEKDAY(DATE($N$2, INDEX(reference!$A$1:$A$12, MATCH($N$3, reference!$B$1:$B$12, 0)), D49)) = 1)
        ))
      ),
      _xlfn.SEQUENCE(7), {1,2}
    ),
    ""
  )
)</f>
        <v/>
      </c>
      <c r="D50" s="86"/>
      <c r="E50" s="86" t="str" cm="1">
        <f t="array" ref="E50">IF(
  F49 = "",
  "",
  IFERROR(
    INDEX(
      _xlfn._xlws.FILTER(
        CHOOSE({1,2}, Gantt!$C$7:$C$201, Gantt!$H$7:$H$201),
        (Gantt!$K$7:$K$201 &lt;&gt; "")*
        (DATE($N$2, INDEX(reference!$A$1:$A$12, MATCH($N$3, reference!$B$1:$B$12, 0)), F49) &gt;= Gantt!$I$7:$I$201) *
        (DATE($N$2, INDEX(reference!$A$1:$A$12, MATCH($N$3, reference!$B$1:$B$12, 0)), F49) &lt;= Gantt!$J$7:$J$201) *
        (1 - (
          (Gantt!$M$3 = "Sat &amp; Sun") * ((WEEKDAY(DATE($N$2, INDEX(reference!$A$1:$A$12, MATCH($N$3, reference!$B$1:$B$12, 0)), F49)) = 1) + (WEEKDAY(DATE($N$2, INDEX(reference!$A$1:$A$12, MATCH($N$3, reference!$B$1:$B$12, 0)), F49)) = 7)) +
          (Gantt!$M$3 = "Sat Only") * (WEEKDAY(DATE($N$2, INDEX(reference!$A$1:$A$12, MATCH($N$3, reference!$B$1:$B$12, 0)), F49)) = 7) +
          (Gantt!$M$3 = "Sun Only") * (WEEKDAY(DATE($N$2, INDEX(reference!$A$1:$A$12, MATCH($N$3, reference!$B$1:$B$12, 0)), F49)) = 1)
        ))
      ),
      _xlfn.SEQUENCE(7), {1,2}
    ),
    ""
  )
)</f>
        <v/>
      </c>
      <c r="F50" s="86"/>
      <c r="G50" s="86" t="str" cm="1">
        <f t="array" ref="G50">IF(
  H49 = "",
  "",
  IFERROR(
    INDEX(
      _xlfn._xlws.FILTER(
        CHOOSE({1,2}, Gantt!$C$7:$C$201, Gantt!$H$7:$H$201),
        (Gantt!$K$7:$K$201 &lt;&gt; "")*
        (DATE($N$2, INDEX(reference!$A$1:$A$12, MATCH($N$3, reference!$B$1:$B$12, 0)), H49) &gt;= Gantt!$I$7:$I$201) *
        (DATE($N$2, INDEX(reference!$A$1:$A$12, MATCH($N$3, reference!$B$1:$B$12, 0)), H49) &lt;= Gantt!$J$7:$J$201) *
        (1 - (
          (Gantt!$M$3 = "Sat &amp; Sun") * ((WEEKDAY(DATE($N$2, INDEX(reference!$A$1:$A$12, MATCH($N$3, reference!$B$1:$B$12, 0)), H49)) = 1) + (WEEKDAY(DATE($N$2, INDEX(reference!$A$1:$A$12, MATCH($N$3, reference!$B$1:$B$12, 0)), H49)) = 7)) +
          (Gantt!$M$3 = "Sat Only") * (WEEKDAY(DATE($N$2, INDEX(reference!$A$1:$A$12, MATCH($N$3, reference!$B$1:$B$12, 0)), H49)) = 7) +
          (Gantt!$M$3 = "Sun Only") * (WEEKDAY(DATE($N$2, INDEX(reference!$A$1:$A$12, MATCH($N$3, reference!$B$1:$B$12, 0)), H49)) = 1)
        ))
      ),
      _xlfn.SEQUENCE(7), {1,2}
    ),
    ""
  )
)</f>
        <v/>
      </c>
      <c r="H50" s="86"/>
      <c r="I50" s="86" t="str" cm="1">
        <f t="array" ref="I50">IF(
  J49 = "",
  "",
  IFERROR(
    INDEX(
      _xlfn._xlws.FILTER(
        CHOOSE({1,2}, Gantt!$C$7:$C$201, Gantt!$H$7:$H$201),
        (Gantt!$K$7:$K$201 &lt;&gt; "")*
        (DATE($N$2, INDEX(reference!$A$1:$A$12, MATCH($N$3, reference!$B$1:$B$12, 0)), J49) &gt;= Gantt!$I$7:$I$201) *
        (DATE($N$2, INDEX(reference!$A$1:$A$12, MATCH($N$3, reference!$B$1:$B$12, 0)), J49) &lt;= Gantt!$J$7:$J$201) *
        (1 - (
          (Gantt!$M$3 = "Sat &amp; Sun") * ((WEEKDAY(DATE($N$2, INDEX(reference!$A$1:$A$12, MATCH($N$3, reference!$B$1:$B$12, 0)), J49)) = 1) + (WEEKDAY(DATE($N$2, INDEX(reference!$A$1:$A$12, MATCH($N$3, reference!$B$1:$B$12, 0)), J49)) = 7)) +
          (Gantt!$M$3 = "Sat Only") * (WEEKDAY(DATE($N$2, INDEX(reference!$A$1:$A$12, MATCH($N$3, reference!$B$1:$B$12, 0)), J49)) = 7) +
          (Gantt!$M$3 = "Sun Only") * (WEEKDAY(DATE($N$2, INDEX(reference!$A$1:$A$12, MATCH($N$3, reference!$B$1:$B$12, 0)), J49)) = 1)
        ))
      ),
      _xlfn.SEQUENCE(7), {1,2}
    ),
    ""
  )
)</f>
        <v/>
      </c>
      <c r="J50" s="86"/>
      <c r="K50" s="86" t="str" cm="1">
        <f t="array" ref="K50">IF(
  L49 = "",
  "",
  IFERROR(
    INDEX(
      _xlfn._xlws.FILTER(
        CHOOSE({1,2}, Gantt!$C$7:$C$201, Gantt!$H$7:$H$201),
        (Gantt!$K$7:$K$201 &lt;&gt; "")*
        (DATE($N$2, INDEX(reference!$A$1:$A$12, MATCH($N$3, reference!$B$1:$B$12, 0)), L49) &gt;= Gantt!$I$7:$I$201) *
        (DATE($N$2, INDEX(reference!$A$1:$A$12, MATCH($N$3, reference!$B$1:$B$12, 0)), L49) &lt;= Gantt!$J$7:$J$201) *
        (1 - (
          (Gantt!$M$3 = "Sat &amp; Sun") * ((WEEKDAY(DATE($N$2, INDEX(reference!$A$1:$A$12, MATCH($N$3, reference!$B$1:$B$12, 0)), L49)) = 1) + (WEEKDAY(DATE($N$2, INDEX(reference!$A$1:$A$12, MATCH($N$3, reference!$B$1:$B$12, 0)), L49)) = 7)) +
          (Gantt!$M$3 = "Sat Only") * (WEEKDAY(DATE($N$2, INDEX(reference!$A$1:$A$12, MATCH($N$3, reference!$B$1:$B$12, 0)), L49)) = 7) +
          (Gantt!$M$3 = "Sun Only") * (WEEKDAY(DATE($N$2, INDEX(reference!$A$1:$A$12, MATCH($N$3, reference!$B$1:$B$12, 0)), L49)) = 1)
        ))
      ),
      _xlfn.SEQUENCE(7), {1,2}
    ),
    ""
  )
)</f>
        <v/>
      </c>
      <c r="L50" s="86"/>
      <c r="M50" s="86" t="str" cm="1">
        <f t="array" ref="M50">IF(
  N49 = "",
  "",
  IFERROR(
    INDEX(
      _xlfn._xlws.FILTER(
        CHOOSE({1,2}, Gantt!$C$7:$C$201, Gantt!$H$7:$H$201),
        (Gantt!$K$7:$K$201 &lt;&gt; "")*
        (DATE($N$2, INDEX(reference!$A$1:$A$12, MATCH($N$3, reference!$B$1:$B$12, 0)), N49) &gt;= Gantt!$I$7:$I$201) *
        (DATE($N$2, INDEX(reference!$A$1:$A$12, MATCH($N$3, reference!$B$1:$B$12, 0)), N49) &lt;= Gantt!$J$7:$J$201) *
        (1 - (
          (Gantt!$M$3 = "Sat &amp; Sun") * ((WEEKDAY(DATE($N$2, INDEX(reference!$A$1:$A$12, MATCH($N$3, reference!$B$1:$B$12, 0)), N49)) = 1) + (WEEKDAY(DATE($N$2, INDEX(reference!$A$1:$A$12, MATCH($N$3, reference!$B$1:$B$12, 0)), N49)) = 7)) +
          (Gantt!$M$3 = "Sat Only") * (WEEKDAY(DATE($N$2, INDEX(reference!$A$1:$A$12, MATCH($N$3, reference!$B$1:$B$12, 0)), N49)) = 7) +
          (Gantt!$M$3 = "Sun Only") * (WEEKDAY(DATE($N$2, INDEX(reference!$A$1:$A$12, MATCH($N$3, reference!$B$1:$B$12, 0)), N49)) = 1)
        ))
      ),
      _xlfn.SEQUENCE(7), {1,2}
    ),
    ""
  )
)</f>
        <v/>
      </c>
      <c r="N50" s="86"/>
    </row>
    <row r="51" spans="1:14" ht="22.5" customHeight="1" x14ac:dyDescent="0.15">
      <c r="A51" s="3"/>
      <c r="B51" s="87"/>
      <c r="C51" s="87"/>
      <c r="D51" s="87"/>
      <c r="E51" s="87"/>
      <c r="F51" s="87"/>
      <c r="G51" s="87"/>
      <c r="H51" s="87"/>
      <c r="I51" s="87"/>
      <c r="J51" s="87"/>
      <c r="K51" s="87"/>
      <c r="L51" s="87"/>
      <c r="M51" s="87"/>
      <c r="N51" s="87"/>
    </row>
    <row r="52" spans="1:14" ht="22.5" customHeight="1" x14ac:dyDescent="0.15">
      <c r="A52" s="3"/>
      <c r="B52" s="87"/>
      <c r="C52" s="87"/>
      <c r="D52" s="87"/>
      <c r="E52" s="87"/>
      <c r="F52" s="87"/>
      <c r="G52" s="87"/>
      <c r="H52" s="87"/>
      <c r="I52" s="87"/>
      <c r="J52" s="87"/>
      <c r="K52" s="87"/>
      <c r="L52" s="87"/>
      <c r="M52" s="87"/>
      <c r="N52" s="87"/>
    </row>
    <row r="53" spans="1:14" ht="22.5" customHeight="1" x14ac:dyDescent="0.15">
      <c r="A53" s="3"/>
      <c r="B53" s="87"/>
      <c r="C53" s="87"/>
      <c r="D53" s="87"/>
      <c r="E53" s="87"/>
      <c r="F53" s="87"/>
      <c r="G53" s="87"/>
      <c r="H53" s="87"/>
      <c r="I53" s="87"/>
      <c r="J53" s="87"/>
      <c r="K53" s="87"/>
      <c r="L53" s="87"/>
      <c r="M53" s="87"/>
      <c r="N53" s="87"/>
    </row>
    <row r="54" spans="1:14" ht="22.5" customHeight="1" x14ac:dyDescent="0.15">
      <c r="A54" s="3"/>
      <c r="B54" s="87"/>
      <c r="C54" s="87"/>
      <c r="D54" s="87"/>
      <c r="E54" s="87"/>
      <c r="F54" s="87"/>
      <c r="G54" s="87"/>
      <c r="H54" s="87"/>
      <c r="I54" s="87"/>
      <c r="J54" s="87"/>
      <c r="K54" s="87"/>
      <c r="L54" s="87"/>
      <c r="M54" s="87"/>
      <c r="N54" s="87"/>
    </row>
    <row r="55" spans="1:14" ht="22.5" customHeight="1" x14ac:dyDescent="0.15">
      <c r="A55" s="3"/>
      <c r="B55" s="87"/>
      <c r="C55" s="87"/>
      <c r="D55" s="87"/>
      <c r="E55" s="87"/>
      <c r="F55" s="87"/>
      <c r="G55" s="87"/>
      <c r="H55" s="87"/>
      <c r="I55" s="87"/>
      <c r="J55" s="87"/>
      <c r="K55" s="87"/>
      <c r="L55" s="87"/>
      <c r="M55" s="87"/>
      <c r="N55" s="87"/>
    </row>
    <row r="56" spans="1:14" ht="22.5" customHeight="1" x14ac:dyDescent="0.15">
      <c r="A56" s="3"/>
      <c r="B56" s="88"/>
      <c r="C56" s="88"/>
      <c r="D56" s="88"/>
      <c r="E56" s="88"/>
      <c r="F56" s="88"/>
      <c r="G56" s="88"/>
      <c r="H56" s="88"/>
      <c r="I56" s="88"/>
      <c r="J56" s="88"/>
      <c r="K56" s="88"/>
      <c r="L56" s="88"/>
      <c r="M56" s="88"/>
      <c r="N56" s="88"/>
    </row>
  </sheetData>
  <mergeCells count="2">
    <mergeCell ref="B2:H3"/>
    <mergeCell ref="B6:N7"/>
  </mergeCells>
  <conditionalFormatting sqref="B10:B42 D10:D42 F10:F42 H10:H42 J10:J42 L10:L42 N10:N48 C11:C17 E11:E17 G11:G17 I11:I17 K11:K17 M11:M17 C19:C25 E19:E25 G19:G25 I19:I25 K19:K25 M19:M25 C29:C33 E29:E33 G29:G33 I29:I33 K29:K33 M29:M33 C35:C41 E35:E41 G35:G41 I35:I41 K35:K41 M35:M41 B43:M48 B49:N49 B50 D50 F50 H50 J50 L50 N50:N56 B51:M56">
    <cfRule type="expression" dxfId="9" priority="1">
      <formula>RIGHT(A10,1)="1"</formula>
    </cfRule>
    <cfRule type="expression" dxfId="8" priority="2">
      <formula>RIGHT(A10,1)="2"</formula>
    </cfRule>
    <cfRule type="expression" dxfId="7" priority="3">
      <formula>RIGHT(A10,1)="3"</formula>
    </cfRule>
    <cfRule type="expression" dxfId="6" priority="4">
      <formula>RIGHT(A10,1)="4"</formula>
    </cfRule>
    <cfRule type="expression" dxfId="5" priority="5">
      <formula>RIGHT(A10,1)="5"</formula>
    </cfRule>
    <cfRule type="expression" dxfId="4" priority="6">
      <formula>RIGHT(A10,1)="6"</formula>
    </cfRule>
    <cfRule type="expression" dxfId="3" priority="7">
      <formula>RIGHT(A10,1)="7"</formula>
    </cfRule>
    <cfRule type="expression" dxfId="2" priority="8">
      <formula>RIGHT(A10,1)="8"</formula>
    </cfRule>
    <cfRule type="expression" dxfId="1" priority="9">
      <formula>RIGHT(A10,1)="9"</formula>
    </cfRule>
    <cfRule type="expression" dxfId="0" priority="10">
      <formula>RIGHT(A10,1)="0"</formula>
    </cfRule>
  </conditionalFormatting>
  <dataValidations count="1">
    <dataValidation type="list" allowBlank="1" showErrorMessage="1" sqref="N4" xr:uid="{00000000-0002-0000-0500-000001000000}">
      <formula1>"Sunday,Monday"</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reference!$B$1:$B$12</xm:f>
          </x14:formula1>
          <xm:sqref>N3</xm:sqref>
        </x14:dataValidation>
        <x14:dataValidation type="list" allowBlank="1" showErrorMessage="1" xr:uid="{00000000-0002-0000-0500-000002000000}">
          <x14:formula1>
            <xm:f>reference!$C$1:$C$12</xm:f>
          </x14:formula1>
          <xm:sqref>N2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I12"/>
  <sheetViews>
    <sheetView workbookViewId="0">
      <selection activeCell="H9" sqref="H9"/>
    </sheetView>
  </sheetViews>
  <sheetFormatPr baseColWidth="10" defaultColWidth="12.6640625" defaultRowHeight="15.75" customHeight="1" x14ac:dyDescent="0.15"/>
  <sheetData>
    <row r="1" spans="1:9" ht="15.75" customHeight="1" x14ac:dyDescent="0.15">
      <c r="A1" s="90">
        <v>1</v>
      </c>
      <c r="B1" s="91">
        <f>DATE(2025,A1,1)</f>
        <v>45658</v>
      </c>
      <c r="C1" s="90">
        <v>2025</v>
      </c>
      <c r="E1" s="90" t="s">
        <v>53</v>
      </c>
      <c r="F1" s="90">
        <v>1</v>
      </c>
    </row>
    <row r="2" spans="1:9" ht="15.75" customHeight="1" x14ac:dyDescent="0.15">
      <c r="A2" s="90">
        <v>2</v>
      </c>
      <c r="B2" s="91">
        <f t="shared" ref="B2:B12" si="0">DATE(2025,A2,1)</f>
        <v>45689</v>
      </c>
      <c r="C2" s="90">
        <v>2026</v>
      </c>
      <c r="E2" s="90" t="s">
        <v>54</v>
      </c>
      <c r="F2" s="90">
        <v>2</v>
      </c>
      <c r="H2" s="90" t="str">
        <f>IF(Setup!C40="","",Setup!C40)</f>
        <v>⏳ Not Started</v>
      </c>
      <c r="I2" s="90" t="str">
        <f>LEFT(H2,1)</f>
        <v>⏳</v>
      </c>
    </row>
    <row r="3" spans="1:9" ht="15.75" customHeight="1" x14ac:dyDescent="0.15">
      <c r="A3" s="90">
        <v>3</v>
      </c>
      <c r="B3" s="91">
        <f t="shared" si="0"/>
        <v>45717</v>
      </c>
      <c r="C3" s="90">
        <v>2027</v>
      </c>
      <c r="E3" s="90" t="s">
        <v>55</v>
      </c>
      <c r="F3" s="90">
        <v>3</v>
      </c>
      <c r="H3" s="90" t="str">
        <f>IF(Setup!C41="","",Setup!C41)</f>
        <v>🚀 In Progress</v>
      </c>
      <c r="I3" s="90" t="str">
        <f t="shared" ref="I3:I9" si="1">LEFT(H3,1)</f>
        <v>🚀</v>
      </c>
    </row>
    <row r="4" spans="1:9" ht="15.75" customHeight="1" x14ac:dyDescent="0.15">
      <c r="A4" s="90">
        <v>4</v>
      </c>
      <c r="B4" s="91">
        <f t="shared" si="0"/>
        <v>45748</v>
      </c>
      <c r="C4" s="90">
        <v>2028</v>
      </c>
      <c r="E4" s="90" t="s">
        <v>56</v>
      </c>
      <c r="F4" s="90">
        <v>4</v>
      </c>
      <c r="H4" s="90" t="str">
        <f>IF(Setup!C42="","",Setup!C42)</f>
        <v>⛔ Blocked</v>
      </c>
      <c r="I4" s="90" t="str">
        <f t="shared" si="1"/>
        <v>⛔</v>
      </c>
    </row>
    <row r="5" spans="1:9" ht="15.75" customHeight="1" x14ac:dyDescent="0.15">
      <c r="A5" s="90">
        <v>5</v>
      </c>
      <c r="B5" s="91">
        <f t="shared" si="0"/>
        <v>45778</v>
      </c>
      <c r="C5" s="90">
        <v>2029</v>
      </c>
      <c r="E5" s="90" t="s">
        <v>57</v>
      </c>
      <c r="F5" s="90">
        <v>5</v>
      </c>
      <c r="H5" s="90" t="str">
        <f>IF(Setup!C43="","",Setup!C43)</f>
        <v>🔄 Needs Review</v>
      </c>
      <c r="I5" s="90" t="str">
        <f t="shared" si="1"/>
        <v>🔄</v>
      </c>
    </row>
    <row r="6" spans="1:9" ht="15.75" customHeight="1" x14ac:dyDescent="0.15">
      <c r="A6" s="90">
        <v>6</v>
      </c>
      <c r="B6" s="91">
        <f t="shared" si="0"/>
        <v>45809</v>
      </c>
      <c r="C6" s="90">
        <v>2030</v>
      </c>
      <c r="E6" s="90" t="s">
        <v>58</v>
      </c>
      <c r="F6" s="90">
        <v>6</v>
      </c>
      <c r="H6" s="90" t="str">
        <f>IF(Setup!C44="","",Setup!C44)</f>
        <v>✅ Completed</v>
      </c>
      <c r="I6" s="90" t="str">
        <f t="shared" si="1"/>
        <v>✅</v>
      </c>
    </row>
    <row r="7" spans="1:9" ht="15.75" customHeight="1" x14ac:dyDescent="0.15">
      <c r="A7" s="90">
        <v>7</v>
      </c>
      <c r="B7" s="91">
        <f t="shared" si="0"/>
        <v>45839</v>
      </c>
      <c r="C7" s="90">
        <v>2031</v>
      </c>
      <c r="E7" s="90" t="s">
        <v>59</v>
      </c>
      <c r="F7" s="90">
        <v>7</v>
      </c>
      <c r="H7" s="90" t="str">
        <f>IF(Setup!C45="","",Setup!C45)</f>
        <v>🗑️ Cancelled</v>
      </c>
      <c r="I7" s="90" t="str">
        <f t="shared" si="1"/>
        <v>🗑</v>
      </c>
    </row>
    <row r="8" spans="1:9" ht="15.75" customHeight="1" x14ac:dyDescent="0.15">
      <c r="A8" s="90">
        <v>8</v>
      </c>
      <c r="B8" s="91">
        <f t="shared" si="0"/>
        <v>45870</v>
      </c>
      <c r="C8" s="90">
        <v>2032</v>
      </c>
      <c r="H8" s="90" t="str">
        <f>IF(Setup!C46="","",Setup!C46)</f>
        <v/>
      </c>
      <c r="I8" s="90" t="str">
        <f t="shared" si="1"/>
        <v/>
      </c>
    </row>
    <row r="9" spans="1:9" ht="15.75" customHeight="1" x14ac:dyDescent="0.15">
      <c r="A9" s="90">
        <v>9</v>
      </c>
      <c r="B9" s="91">
        <f t="shared" si="0"/>
        <v>45901</v>
      </c>
      <c r="C9" s="90">
        <v>2033</v>
      </c>
      <c r="H9" s="90" t="str">
        <f>IF(Setup!C47="","",Setup!C47)</f>
        <v/>
      </c>
      <c r="I9" s="90" t="str">
        <f t="shared" si="1"/>
        <v/>
      </c>
    </row>
    <row r="10" spans="1:9" ht="15.75" customHeight="1" x14ac:dyDescent="0.15">
      <c r="A10" s="90">
        <v>10</v>
      </c>
      <c r="B10" s="91">
        <f t="shared" si="0"/>
        <v>45931</v>
      </c>
      <c r="C10" s="90">
        <v>2034</v>
      </c>
    </row>
    <row r="11" spans="1:9" ht="15.75" customHeight="1" x14ac:dyDescent="0.15">
      <c r="A11" s="90">
        <v>11</v>
      </c>
      <c r="B11" s="91">
        <f t="shared" si="0"/>
        <v>45962</v>
      </c>
      <c r="C11" s="90">
        <v>2035</v>
      </c>
    </row>
    <row r="12" spans="1:9" ht="15.75" customHeight="1" x14ac:dyDescent="0.15">
      <c r="A12" s="90">
        <v>12</v>
      </c>
      <c r="B12" s="91">
        <f t="shared" si="0"/>
        <v>45992</v>
      </c>
      <c r="C12" s="90">
        <v>2036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1006"/>
  <sheetViews>
    <sheetView showGridLines="0" workbookViewId="0"/>
  </sheetViews>
  <sheetFormatPr baseColWidth="10" defaultColWidth="12.6640625" defaultRowHeight="15.75" customHeight="1" x14ac:dyDescent="0.15"/>
  <sheetData>
    <row r="1" spans="1:26" ht="15.75" customHeight="1" x14ac:dyDescent="0.15">
      <c r="A1" s="92"/>
      <c r="B1" s="92"/>
      <c r="C1" s="92"/>
      <c r="D1" s="92"/>
      <c r="E1" s="92"/>
      <c r="F1" s="92"/>
      <c r="G1" s="92"/>
      <c r="H1" s="92"/>
      <c r="I1" s="92"/>
      <c r="J1" s="92"/>
      <c r="K1" s="92"/>
      <c r="L1" s="92"/>
      <c r="M1" s="92"/>
      <c r="N1" s="92"/>
      <c r="O1" s="92"/>
      <c r="P1" s="92"/>
      <c r="Q1" s="92"/>
      <c r="R1" s="92"/>
      <c r="S1" s="92"/>
      <c r="T1" s="92"/>
      <c r="U1" s="92"/>
      <c r="V1" s="92"/>
      <c r="W1" s="92"/>
      <c r="X1" s="92"/>
      <c r="Y1" s="92"/>
      <c r="Z1" s="92"/>
    </row>
    <row r="2" spans="1:26" ht="15.75" customHeight="1" x14ac:dyDescent="0.3">
      <c r="A2" s="93" t="s">
        <v>60</v>
      </c>
      <c r="B2" s="92"/>
      <c r="C2" s="92"/>
      <c r="D2" s="92"/>
      <c r="E2" s="92"/>
      <c r="F2" s="92"/>
      <c r="G2" s="92"/>
      <c r="H2" s="92"/>
      <c r="I2" s="92"/>
      <c r="J2" s="92"/>
      <c r="K2" s="92"/>
      <c r="L2" s="92"/>
      <c r="M2" s="92"/>
      <c r="N2" s="92"/>
      <c r="O2" s="92"/>
      <c r="P2" s="92"/>
      <c r="Q2" s="92"/>
      <c r="R2" s="92"/>
      <c r="S2" s="92"/>
      <c r="T2" s="92"/>
      <c r="U2" s="92"/>
      <c r="V2" s="92"/>
      <c r="W2" s="92"/>
      <c r="X2" s="92"/>
      <c r="Y2" s="92"/>
      <c r="Z2" s="92"/>
    </row>
    <row r="3" spans="1:26" ht="15.75" customHeight="1" x14ac:dyDescent="0.15">
      <c r="A3" s="94" t="s">
        <v>61</v>
      </c>
      <c r="B3" s="92"/>
      <c r="C3" s="92"/>
      <c r="D3" s="92"/>
      <c r="E3" s="92"/>
      <c r="F3" s="92"/>
      <c r="G3" s="92"/>
      <c r="H3" s="92"/>
      <c r="I3" s="92"/>
      <c r="J3" s="92"/>
      <c r="K3" s="92"/>
      <c r="L3" s="92"/>
      <c r="M3" s="92"/>
      <c r="N3" s="92"/>
      <c r="O3" s="92"/>
      <c r="P3" s="92"/>
      <c r="Q3" s="92"/>
      <c r="R3" s="92"/>
      <c r="S3" s="92"/>
      <c r="T3" s="92"/>
      <c r="U3" s="92"/>
      <c r="V3" s="92"/>
      <c r="W3" s="92"/>
      <c r="X3" s="92"/>
      <c r="Y3" s="92"/>
      <c r="Z3" s="92"/>
    </row>
    <row r="4" spans="1:26" ht="15.75" customHeight="1" x14ac:dyDescent="0.15">
      <c r="A4" s="92"/>
      <c r="B4" s="92"/>
      <c r="C4" s="92"/>
      <c r="D4" s="92"/>
      <c r="E4" s="92"/>
      <c r="F4" s="92"/>
      <c r="G4" s="92"/>
      <c r="H4" s="92"/>
      <c r="I4" s="92"/>
      <c r="J4" s="92"/>
      <c r="K4" s="92"/>
      <c r="L4" s="92"/>
      <c r="M4" s="92"/>
      <c r="N4" s="92"/>
      <c r="O4" s="92"/>
      <c r="P4" s="92"/>
      <c r="Q4" s="92"/>
      <c r="R4" s="92"/>
      <c r="S4" s="92"/>
      <c r="T4" s="92"/>
      <c r="U4" s="92"/>
      <c r="V4" s="92"/>
      <c r="W4" s="92"/>
      <c r="X4" s="92"/>
      <c r="Y4" s="92"/>
      <c r="Z4" s="92"/>
    </row>
    <row r="5" spans="1:26" ht="15.75" customHeight="1" x14ac:dyDescent="0.15">
      <c r="A5" s="92" t="s">
        <v>62</v>
      </c>
      <c r="B5" s="92"/>
      <c r="C5" s="92"/>
      <c r="D5" s="92"/>
      <c r="E5" s="92"/>
      <c r="F5" s="92"/>
      <c r="G5" s="92"/>
      <c r="H5" s="92"/>
      <c r="I5" s="92"/>
      <c r="J5" s="92"/>
      <c r="K5" s="92"/>
      <c r="L5" s="92"/>
      <c r="M5" s="92"/>
      <c r="N5" s="92"/>
      <c r="O5" s="92"/>
      <c r="P5" s="92"/>
      <c r="Q5" s="92"/>
      <c r="R5" s="92"/>
      <c r="S5" s="92"/>
      <c r="T5" s="92"/>
      <c r="U5" s="92"/>
      <c r="V5" s="92"/>
      <c r="W5" s="92"/>
      <c r="X5" s="92"/>
      <c r="Y5" s="92"/>
      <c r="Z5" s="92"/>
    </row>
    <row r="6" spans="1:26" ht="15.75" customHeight="1" x14ac:dyDescent="0.15">
      <c r="A6" s="92"/>
      <c r="B6" s="92"/>
      <c r="C6" s="92"/>
      <c r="D6" s="92"/>
      <c r="E6" s="92"/>
      <c r="F6" s="92"/>
      <c r="G6" s="92"/>
      <c r="H6" s="92"/>
      <c r="I6" s="92"/>
      <c r="J6" s="92"/>
      <c r="K6" s="92"/>
      <c r="L6" s="92"/>
      <c r="M6" s="92"/>
      <c r="N6" s="92"/>
      <c r="O6" s="92"/>
      <c r="P6" s="92"/>
      <c r="Q6" s="92"/>
      <c r="R6" s="92"/>
      <c r="S6" s="92"/>
      <c r="T6" s="92"/>
      <c r="U6" s="92"/>
      <c r="V6" s="92"/>
      <c r="W6" s="92"/>
      <c r="X6" s="92"/>
      <c r="Y6" s="92"/>
      <c r="Z6" s="92"/>
    </row>
    <row r="7" spans="1:26" ht="15.75" customHeight="1" x14ac:dyDescent="0.15">
      <c r="A7" s="92" t="s">
        <v>63</v>
      </c>
      <c r="B7" s="92"/>
      <c r="C7" s="92"/>
      <c r="D7" s="92"/>
      <c r="E7" s="92"/>
      <c r="F7" s="92"/>
      <c r="G7" s="92"/>
      <c r="H7" s="92"/>
      <c r="I7" s="92"/>
      <c r="J7" s="92"/>
      <c r="K7" s="92"/>
      <c r="L7" s="92"/>
      <c r="M7" s="92"/>
      <c r="N7" s="92"/>
      <c r="O7" s="92"/>
      <c r="P7" s="92"/>
      <c r="Q7" s="92"/>
      <c r="R7" s="92"/>
      <c r="S7" s="92"/>
      <c r="T7" s="92"/>
      <c r="U7" s="92"/>
      <c r="V7" s="92"/>
      <c r="W7" s="92"/>
      <c r="X7" s="92"/>
      <c r="Y7" s="92"/>
      <c r="Z7" s="92"/>
    </row>
    <row r="8" spans="1:26" ht="15.75" customHeight="1" x14ac:dyDescent="0.15">
      <c r="A8" s="92"/>
      <c r="B8" s="92"/>
      <c r="C8" s="92"/>
      <c r="D8" s="92"/>
      <c r="E8" s="92"/>
      <c r="F8" s="92"/>
      <c r="G8" s="92"/>
      <c r="H8" s="92"/>
      <c r="I8" s="92"/>
      <c r="J8" s="92"/>
      <c r="K8" s="92"/>
      <c r="L8" s="92"/>
      <c r="M8" s="92"/>
      <c r="N8" s="92"/>
      <c r="O8" s="92"/>
      <c r="P8" s="92"/>
      <c r="Q8" s="92"/>
      <c r="R8" s="92"/>
      <c r="S8" s="92"/>
      <c r="T8" s="92"/>
      <c r="U8" s="92"/>
      <c r="V8" s="92"/>
      <c r="W8" s="92"/>
      <c r="X8" s="92"/>
      <c r="Y8" s="92"/>
      <c r="Z8" s="92"/>
    </row>
    <row r="9" spans="1:26" ht="15.75" customHeight="1" x14ac:dyDescent="0.15">
      <c r="A9" s="92" t="s">
        <v>64</v>
      </c>
      <c r="B9" s="92"/>
      <c r="C9" s="92"/>
      <c r="D9" s="92"/>
      <c r="E9" s="92"/>
      <c r="F9" s="92"/>
      <c r="G9" s="92"/>
      <c r="H9" s="92"/>
      <c r="I9" s="92"/>
      <c r="J9" s="92"/>
      <c r="K9" s="92"/>
      <c r="L9" s="92"/>
      <c r="M9" s="92"/>
      <c r="N9" s="92"/>
      <c r="O9" s="92"/>
      <c r="P9" s="92"/>
      <c r="Q9" s="92"/>
      <c r="R9" s="92"/>
      <c r="S9" s="92"/>
      <c r="T9" s="92"/>
      <c r="U9" s="92"/>
      <c r="V9" s="92"/>
      <c r="W9" s="92"/>
      <c r="X9" s="92"/>
      <c r="Y9" s="92"/>
      <c r="Z9" s="92"/>
    </row>
    <row r="10" spans="1:26" ht="15.75" customHeight="1" x14ac:dyDescent="0.15">
      <c r="A10" s="92" t="s">
        <v>65</v>
      </c>
      <c r="B10" s="92"/>
      <c r="C10" s="92"/>
      <c r="D10" s="92"/>
      <c r="E10" s="92"/>
      <c r="F10" s="92"/>
      <c r="G10" s="92"/>
      <c r="H10" s="92"/>
      <c r="I10" s="92"/>
      <c r="J10" s="92"/>
      <c r="K10" s="92"/>
      <c r="L10" s="92"/>
      <c r="M10" s="92"/>
      <c r="N10" s="92"/>
      <c r="O10" s="92"/>
      <c r="P10" s="92"/>
      <c r="Q10" s="92"/>
      <c r="R10" s="92"/>
      <c r="S10" s="92"/>
      <c r="T10" s="92"/>
      <c r="U10" s="92"/>
      <c r="V10" s="92"/>
      <c r="W10" s="92"/>
      <c r="X10" s="92"/>
      <c r="Y10" s="92"/>
      <c r="Z10" s="92"/>
    </row>
    <row r="11" spans="1:26" ht="15.75" customHeight="1" x14ac:dyDescent="0.15">
      <c r="A11" s="92"/>
      <c r="B11" s="92"/>
      <c r="C11" s="92"/>
      <c r="D11" s="92"/>
      <c r="E11" s="92"/>
      <c r="F11" s="92"/>
      <c r="G11" s="92"/>
      <c r="H11" s="92"/>
      <c r="I11" s="92"/>
      <c r="J11" s="92"/>
      <c r="K11" s="92"/>
      <c r="L11" s="92"/>
      <c r="M11" s="92"/>
      <c r="N11" s="92"/>
      <c r="O11" s="92"/>
      <c r="P11" s="92"/>
      <c r="Q11" s="92"/>
      <c r="R11" s="92"/>
      <c r="S11" s="92"/>
      <c r="T11" s="92"/>
      <c r="U11" s="92"/>
      <c r="V11" s="92"/>
      <c r="W11" s="92"/>
      <c r="X11" s="92"/>
      <c r="Y11" s="92"/>
      <c r="Z11" s="92"/>
    </row>
    <row r="12" spans="1:26" ht="15.75" customHeight="1" x14ac:dyDescent="0.15">
      <c r="A12" s="94" t="s">
        <v>66</v>
      </c>
      <c r="B12" s="92"/>
      <c r="C12" s="92"/>
      <c r="D12" s="92"/>
      <c r="E12" s="92"/>
      <c r="F12" s="92"/>
      <c r="G12" s="92"/>
      <c r="H12" s="92"/>
      <c r="I12" s="92"/>
      <c r="J12" s="92"/>
      <c r="K12" s="92"/>
      <c r="L12" s="92"/>
      <c r="M12" s="92"/>
      <c r="N12" s="92"/>
      <c r="O12" s="92"/>
      <c r="P12" s="92"/>
      <c r="Q12" s="92"/>
      <c r="R12" s="92"/>
      <c r="S12" s="92"/>
      <c r="T12" s="92"/>
      <c r="U12" s="92"/>
      <c r="V12" s="92"/>
      <c r="W12" s="92"/>
      <c r="X12" s="92"/>
      <c r="Y12" s="92"/>
      <c r="Z12" s="92"/>
    </row>
    <row r="13" spans="1:26" ht="15.75" customHeight="1" x14ac:dyDescent="0.15">
      <c r="A13" s="92"/>
      <c r="B13" s="92"/>
      <c r="C13" s="92"/>
      <c r="D13" s="92"/>
      <c r="E13" s="92"/>
      <c r="F13" s="92"/>
      <c r="G13" s="92"/>
      <c r="H13" s="92"/>
      <c r="I13" s="92"/>
      <c r="J13" s="92"/>
      <c r="K13" s="92"/>
      <c r="L13" s="92"/>
      <c r="M13" s="92"/>
      <c r="N13" s="92"/>
      <c r="O13" s="92"/>
      <c r="P13" s="92"/>
      <c r="Q13" s="92"/>
      <c r="R13" s="92"/>
      <c r="S13" s="92"/>
      <c r="T13" s="92"/>
      <c r="U13" s="92"/>
      <c r="V13" s="92"/>
      <c r="W13" s="92"/>
      <c r="X13" s="92"/>
      <c r="Y13" s="92"/>
      <c r="Z13" s="92"/>
    </row>
    <row r="14" spans="1:26" ht="15.75" customHeight="1" x14ac:dyDescent="0.15">
      <c r="A14" s="92" t="s">
        <v>67</v>
      </c>
      <c r="B14" s="92"/>
      <c r="C14" s="92"/>
      <c r="D14" s="92"/>
      <c r="E14" s="92"/>
      <c r="F14" s="92"/>
      <c r="G14" s="92"/>
      <c r="H14" s="92"/>
      <c r="I14" s="92"/>
      <c r="J14" s="92"/>
      <c r="K14" s="92"/>
      <c r="L14" s="92"/>
      <c r="M14" s="92"/>
      <c r="N14" s="92"/>
      <c r="O14" s="92"/>
      <c r="P14" s="92"/>
      <c r="Q14" s="92"/>
      <c r="R14" s="92"/>
      <c r="S14" s="92"/>
      <c r="T14" s="92"/>
      <c r="U14" s="92"/>
      <c r="V14" s="92"/>
      <c r="W14" s="92"/>
      <c r="X14" s="92"/>
      <c r="Y14" s="92"/>
      <c r="Z14" s="92"/>
    </row>
    <row r="15" spans="1:26" ht="15.75" customHeight="1" x14ac:dyDescent="0.15">
      <c r="A15" s="92"/>
      <c r="B15" s="92"/>
      <c r="C15" s="92"/>
      <c r="D15" s="92"/>
      <c r="E15" s="92"/>
      <c r="F15" s="92"/>
      <c r="G15" s="92"/>
      <c r="H15" s="92"/>
      <c r="I15" s="92"/>
      <c r="J15" s="92"/>
      <c r="K15" s="92"/>
      <c r="L15" s="92"/>
      <c r="M15" s="92"/>
      <c r="N15" s="92"/>
      <c r="O15" s="92"/>
      <c r="P15" s="92"/>
      <c r="Q15" s="92"/>
      <c r="R15" s="92"/>
      <c r="S15" s="92"/>
      <c r="T15" s="92"/>
      <c r="U15" s="92"/>
      <c r="V15" s="92"/>
      <c r="W15" s="92"/>
      <c r="X15" s="92"/>
      <c r="Y15" s="92"/>
      <c r="Z15" s="92"/>
    </row>
    <row r="16" spans="1:26" ht="15.75" customHeight="1" x14ac:dyDescent="0.15">
      <c r="A16" s="94" t="s">
        <v>68</v>
      </c>
      <c r="B16" s="92"/>
      <c r="C16" s="92"/>
      <c r="D16" s="92"/>
      <c r="E16" s="92"/>
      <c r="F16" s="92"/>
      <c r="G16" s="92"/>
      <c r="H16" s="92"/>
      <c r="I16" s="92"/>
      <c r="J16" s="92"/>
      <c r="K16" s="92"/>
      <c r="L16" s="92"/>
      <c r="M16" s="92"/>
      <c r="N16" s="92"/>
      <c r="O16" s="92"/>
      <c r="P16" s="92"/>
      <c r="Q16" s="92"/>
      <c r="R16" s="92"/>
      <c r="S16" s="92"/>
      <c r="T16" s="92"/>
      <c r="U16" s="92"/>
      <c r="V16" s="92"/>
      <c r="W16" s="92"/>
      <c r="X16" s="92"/>
      <c r="Y16" s="92"/>
      <c r="Z16" s="92"/>
    </row>
    <row r="17" spans="1:26" ht="15.75" customHeight="1" x14ac:dyDescent="0.15">
      <c r="A17" s="92"/>
      <c r="B17" s="92"/>
      <c r="C17" s="92"/>
      <c r="D17" s="92"/>
      <c r="E17" s="92"/>
      <c r="F17" s="92"/>
      <c r="G17" s="92"/>
      <c r="H17" s="92"/>
      <c r="I17" s="92"/>
      <c r="J17" s="92"/>
      <c r="K17" s="92"/>
      <c r="L17" s="92"/>
      <c r="M17" s="92"/>
      <c r="N17" s="92"/>
      <c r="O17" s="92"/>
      <c r="P17" s="92"/>
      <c r="Q17" s="92"/>
      <c r="R17" s="92"/>
      <c r="S17" s="92"/>
      <c r="T17" s="92"/>
      <c r="U17" s="92"/>
      <c r="V17" s="92"/>
      <c r="W17" s="92"/>
      <c r="X17" s="92"/>
      <c r="Y17" s="92"/>
      <c r="Z17" s="92"/>
    </row>
    <row r="18" spans="1:26" ht="15.75" customHeight="1" x14ac:dyDescent="0.15">
      <c r="A18" s="92" t="s">
        <v>69</v>
      </c>
      <c r="B18" s="92"/>
      <c r="C18" s="92"/>
      <c r="D18" s="92"/>
      <c r="E18" s="92"/>
      <c r="F18" s="92"/>
      <c r="G18" s="92"/>
      <c r="H18" s="92"/>
      <c r="I18" s="92"/>
      <c r="J18" s="92"/>
      <c r="K18" s="92"/>
      <c r="L18" s="92"/>
      <c r="M18" s="92"/>
      <c r="N18" s="92"/>
      <c r="O18" s="92"/>
      <c r="P18" s="92"/>
      <c r="Q18" s="92"/>
      <c r="R18" s="92"/>
      <c r="S18" s="92"/>
      <c r="T18" s="92"/>
      <c r="U18" s="92"/>
      <c r="V18" s="92"/>
      <c r="W18" s="92"/>
      <c r="X18" s="92"/>
      <c r="Y18" s="92"/>
      <c r="Z18" s="92"/>
    </row>
    <row r="19" spans="1:26" ht="15.75" customHeight="1" x14ac:dyDescent="0.15">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row>
    <row r="20" spans="1:26" ht="15.75" customHeight="1" x14ac:dyDescent="0.15">
      <c r="A20" s="94" t="s">
        <v>70</v>
      </c>
      <c r="B20" s="92"/>
      <c r="C20" s="92"/>
      <c r="D20" s="92"/>
      <c r="E20" s="92"/>
      <c r="F20" s="92"/>
      <c r="G20" s="92"/>
      <c r="H20" s="92"/>
      <c r="I20" s="92"/>
      <c r="J20" s="92"/>
      <c r="K20" s="92"/>
      <c r="L20" s="92"/>
      <c r="M20" s="92"/>
      <c r="N20" s="92"/>
      <c r="O20" s="92"/>
      <c r="P20" s="92"/>
      <c r="Q20" s="92"/>
      <c r="R20" s="92"/>
      <c r="S20" s="92"/>
      <c r="T20" s="92"/>
      <c r="U20" s="92"/>
      <c r="V20" s="92"/>
      <c r="W20" s="92"/>
      <c r="X20" s="92"/>
      <c r="Y20" s="92"/>
      <c r="Z20" s="92"/>
    </row>
    <row r="21" spans="1:26" ht="15.75" customHeight="1" x14ac:dyDescent="0.15">
      <c r="A21" s="92"/>
      <c r="B21" s="92"/>
      <c r="C21" s="92"/>
      <c r="D21" s="92"/>
      <c r="E21" s="92"/>
      <c r="F21" s="92"/>
      <c r="G21" s="92"/>
      <c r="H21" s="92"/>
      <c r="I21" s="92"/>
      <c r="J21" s="92"/>
      <c r="K21" s="92"/>
      <c r="L21" s="92"/>
      <c r="M21" s="92"/>
      <c r="N21" s="92"/>
      <c r="O21" s="92"/>
      <c r="P21" s="92"/>
      <c r="Q21" s="92"/>
      <c r="R21" s="92"/>
      <c r="S21" s="92"/>
      <c r="T21" s="92"/>
      <c r="U21" s="92"/>
      <c r="V21" s="92"/>
      <c r="W21" s="92"/>
      <c r="X21" s="92"/>
      <c r="Y21" s="92"/>
      <c r="Z21" s="92"/>
    </row>
    <row r="22" spans="1:26" ht="15.75" customHeight="1" x14ac:dyDescent="0.15">
      <c r="A22" s="92" t="s">
        <v>71</v>
      </c>
      <c r="B22" s="92"/>
      <c r="C22" s="92"/>
      <c r="D22" s="92"/>
      <c r="E22" s="92"/>
      <c r="F22" s="92"/>
      <c r="G22" s="92"/>
      <c r="H22" s="92"/>
      <c r="I22" s="92"/>
      <c r="J22" s="92"/>
      <c r="K22" s="92"/>
      <c r="L22" s="92"/>
      <c r="M22" s="92"/>
      <c r="N22" s="92"/>
      <c r="O22" s="92"/>
      <c r="P22" s="92"/>
      <c r="Q22" s="92"/>
      <c r="R22" s="92"/>
      <c r="S22" s="92"/>
      <c r="T22" s="92"/>
      <c r="U22" s="92"/>
      <c r="V22" s="92"/>
      <c r="W22" s="92"/>
      <c r="X22" s="92"/>
      <c r="Y22" s="92"/>
      <c r="Z22" s="92"/>
    </row>
    <row r="23" spans="1:26" ht="15.75" customHeight="1" x14ac:dyDescent="0.1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ht="15.75" customHeight="1" x14ac:dyDescent="0.15">
      <c r="A24" s="94" t="s">
        <v>72</v>
      </c>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ht="15.75" customHeight="1" x14ac:dyDescent="0.1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ht="15.75" customHeight="1" x14ac:dyDescent="0.15">
      <c r="A26" s="92" t="s">
        <v>73</v>
      </c>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ht="15.75" customHeight="1" x14ac:dyDescent="0.15">
      <c r="A27" s="92" t="s">
        <v>74</v>
      </c>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ht="15.75" customHeight="1" x14ac:dyDescent="0.15">
      <c r="A28" s="92" t="s">
        <v>75</v>
      </c>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ht="15.75" customHeight="1" x14ac:dyDescent="0.1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ht="15.75" customHeight="1" x14ac:dyDescent="0.15">
      <c r="A30" s="92" t="s">
        <v>76</v>
      </c>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ht="15.75" customHeight="1" x14ac:dyDescent="0.1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ht="15.75" customHeight="1" x14ac:dyDescent="0.15">
      <c r="A32" s="92" t="s">
        <v>77</v>
      </c>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ht="15.75" customHeight="1" x14ac:dyDescent="0.1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ht="15.75" customHeight="1" x14ac:dyDescent="0.15">
      <c r="A34" s="115" t="s">
        <v>87</v>
      </c>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ht="15.75" customHeight="1" x14ac:dyDescent="0.1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ht="15.75" customHeight="1" x14ac:dyDescent="0.15">
      <c r="A36" s="92" t="s">
        <v>88</v>
      </c>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ht="15.75" customHeight="1" x14ac:dyDescent="0.15">
      <c r="A37" s="94" t="s">
        <v>78</v>
      </c>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ht="15.75" customHeight="1" x14ac:dyDescent="0.1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ht="15.75" customHeight="1" x14ac:dyDescent="0.15">
      <c r="A39" s="92" t="s">
        <v>79</v>
      </c>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ht="15.75" customHeight="1" x14ac:dyDescent="0.1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ht="15.75" customHeight="1" x14ac:dyDescent="0.15">
      <c r="A41" s="92" t="str">
        <f ca="1">"© Copyright " &amp; YEAR(TODAY()) &amp; " Mighty Template"</f>
        <v>© Copyright 2026 Mighty Template</v>
      </c>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ht="15.75" customHeight="1" x14ac:dyDescent="0.1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ht="15.75" customHeight="1" x14ac:dyDescent="0.1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ht="15.75" customHeight="1" x14ac:dyDescent="0.1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ht="15.75" customHeight="1" x14ac:dyDescent="0.1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ht="15.75" customHeight="1" x14ac:dyDescent="0.1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ht="15.75" customHeight="1" x14ac:dyDescent="0.1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ht="15.75" customHeight="1" x14ac:dyDescent="0.1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ht="15.75" customHeight="1" x14ac:dyDescent="0.1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ht="13" x14ac:dyDescent="0.1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ht="13" x14ac:dyDescent="0.1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ht="13" x14ac:dyDescent="0.1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ht="13" x14ac:dyDescent="0.1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ht="13" x14ac:dyDescent="0.1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ht="13" x14ac:dyDescent="0.1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ht="13" x14ac:dyDescent="0.1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ht="13" x14ac:dyDescent="0.1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ht="13" x14ac:dyDescent="0.1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ht="13" x14ac:dyDescent="0.1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ht="13" x14ac:dyDescent="0.1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ht="13" x14ac:dyDescent="0.1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ht="13" x14ac:dyDescent="0.1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ht="13" x14ac:dyDescent="0.1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ht="13" x14ac:dyDescent="0.1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ht="13" x14ac:dyDescent="0.1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ht="13" x14ac:dyDescent="0.1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ht="13" x14ac:dyDescent="0.1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ht="13" x14ac:dyDescent="0.1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ht="13" x14ac:dyDescent="0.1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ht="13" x14ac:dyDescent="0.1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ht="13" x14ac:dyDescent="0.1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ht="13" x14ac:dyDescent="0.1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ht="13" x14ac:dyDescent="0.1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ht="13" x14ac:dyDescent="0.1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ht="13" x14ac:dyDescent="0.1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ht="13" x14ac:dyDescent="0.1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ht="13" x14ac:dyDescent="0.1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ht="13" x14ac:dyDescent="0.1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ht="13" x14ac:dyDescent="0.1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ht="13" x14ac:dyDescent="0.1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ht="13" x14ac:dyDescent="0.1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ht="13" x14ac:dyDescent="0.1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ht="13" x14ac:dyDescent="0.1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ht="13" x14ac:dyDescent="0.1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ht="13" x14ac:dyDescent="0.1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ht="13" x14ac:dyDescent="0.1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ht="13" x14ac:dyDescent="0.1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ht="13" x14ac:dyDescent="0.1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ht="13" x14ac:dyDescent="0.1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ht="13" x14ac:dyDescent="0.1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ht="13" x14ac:dyDescent="0.1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ht="13" x14ac:dyDescent="0.1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ht="13" x14ac:dyDescent="0.1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ht="13" x14ac:dyDescent="0.1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ht="13" x14ac:dyDescent="0.1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ht="13" x14ac:dyDescent="0.1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ht="13" x14ac:dyDescent="0.1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ht="13" x14ac:dyDescent="0.1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ht="13" x14ac:dyDescent="0.1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ht="13" x14ac:dyDescent="0.1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ht="13" x14ac:dyDescent="0.1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ht="13" x14ac:dyDescent="0.1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ht="13" x14ac:dyDescent="0.1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ht="13" x14ac:dyDescent="0.1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ht="13" x14ac:dyDescent="0.1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ht="13" x14ac:dyDescent="0.1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ht="13" x14ac:dyDescent="0.1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ht="13" x14ac:dyDescent="0.1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ht="13" x14ac:dyDescent="0.1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ht="13" x14ac:dyDescent="0.1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ht="13" x14ac:dyDescent="0.1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ht="13" x14ac:dyDescent="0.1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ht="13" x14ac:dyDescent="0.1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ht="13" x14ac:dyDescent="0.1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ht="13" x14ac:dyDescent="0.1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ht="13" x14ac:dyDescent="0.1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ht="13" x14ac:dyDescent="0.1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ht="13" x14ac:dyDescent="0.1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ht="13" x14ac:dyDescent="0.1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ht="13" x14ac:dyDescent="0.1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ht="13" x14ac:dyDescent="0.1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ht="13" x14ac:dyDescent="0.1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ht="13" x14ac:dyDescent="0.1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ht="13" x14ac:dyDescent="0.1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ht="13" x14ac:dyDescent="0.1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ht="13" x14ac:dyDescent="0.1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ht="13" x14ac:dyDescent="0.1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ht="13" x14ac:dyDescent="0.1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ht="13" x14ac:dyDescent="0.1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ht="13" x14ac:dyDescent="0.1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ht="13" x14ac:dyDescent="0.1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ht="13" x14ac:dyDescent="0.1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ht="13" x14ac:dyDescent="0.1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ht="13" x14ac:dyDescent="0.1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ht="13" x14ac:dyDescent="0.1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ht="13" x14ac:dyDescent="0.1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ht="13" x14ac:dyDescent="0.1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ht="13" x14ac:dyDescent="0.1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ht="13" x14ac:dyDescent="0.1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ht="13" x14ac:dyDescent="0.1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ht="13" x14ac:dyDescent="0.1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ht="13" x14ac:dyDescent="0.1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ht="13" x14ac:dyDescent="0.1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ht="13" x14ac:dyDescent="0.1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ht="13" x14ac:dyDescent="0.1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ht="13" x14ac:dyDescent="0.1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ht="13" x14ac:dyDescent="0.1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ht="13" x14ac:dyDescent="0.1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ht="13" x14ac:dyDescent="0.1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ht="13" x14ac:dyDescent="0.1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ht="13" x14ac:dyDescent="0.1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ht="13" x14ac:dyDescent="0.1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ht="13" x14ac:dyDescent="0.1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ht="13" x14ac:dyDescent="0.1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ht="13" x14ac:dyDescent="0.1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ht="13" x14ac:dyDescent="0.1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ht="13" x14ac:dyDescent="0.1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ht="13" x14ac:dyDescent="0.1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ht="13" x14ac:dyDescent="0.1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ht="13" x14ac:dyDescent="0.1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ht="13" x14ac:dyDescent="0.1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ht="13" x14ac:dyDescent="0.1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ht="13" x14ac:dyDescent="0.1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ht="13" x14ac:dyDescent="0.1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ht="13" x14ac:dyDescent="0.1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ht="13" x14ac:dyDescent="0.1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ht="13" x14ac:dyDescent="0.1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ht="13" x14ac:dyDescent="0.1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ht="13" x14ac:dyDescent="0.1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ht="13" x14ac:dyDescent="0.1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ht="13" x14ac:dyDescent="0.1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ht="13" x14ac:dyDescent="0.1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ht="13" x14ac:dyDescent="0.1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ht="13" x14ac:dyDescent="0.1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ht="13" x14ac:dyDescent="0.1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ht="13" x14ac:dyDescent="0.1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ht="13" x14ac:dyDescent="0.1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ht="13" x14ac:dyDescent="0.1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ht="13" x14ac:dyDescent="0.1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ht="13" x14ac:dyDescent="0.1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ht="13" x14ac:dyDescent="0.1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ht="13" x14ac:dyDescent="0.1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ht="13" x14ac:dyDescent="0.1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ht="13" x14ac:dyDescent="0.1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ht="13" x14ac:dyDescent="0.1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ht="13" x14ac:dyDescent="0.1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ht="13" x14ac:dyDescent="0.1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ht="13" x14ac:dyDescent="0.1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ht="13" x14ac:dyDescent="0.1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ht="13" x14ac:dyDescent="0.1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ht="13" x14ac:dyDescent="0.1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ht="13" x14ac:dyDescent="0.1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ht="13" x14ac:dyDescent="0.1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ht="13" x14ac:dyDescent="0.1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ht="13" x14ac:dyDescent="0.1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ht="13" x14ac:dyDescent="0.1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ht="13" x14ac:dyDescent="0.1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ht="13" x14ac:dyDescent="0.1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ht="13" x14ac:dyDescent="0.1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ht="13" x14ac:dyDescent="0.1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ht="13" x14ac:dyDescent="0.1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ht="13" x14ac:dyDescent="0.1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ht="13" x14ac:dyDescent="0.1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ht="13" x14ac:dyDescent="0.1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ht="13" x14ac:dyDescent="0.1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ht="13" x14ac:dyDescent="0.1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ht="13" x14ac:dyDescent="0.1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ht="13" x14ac:dyDescent="0.1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ht="13" x14ac:dyDescent="0.1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ht="13" x14ac:dyDescent="0.1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ht="13" x14ac:dyDescent="0.1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ht="13" x14ac:dyDescent="0.1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ht="13" x14ac:dyDescent="0.1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ht="13" x14ac:dyDescent="0.1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ht="13" x14ac:dyDescent="0.1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ht="13" x14ac:dyDescent="0.1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ht="13" x14ac:dyDescent="0.1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ht="13" x14ac:dyDescent="0.1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ht="13" x14ac:dyDescent="0.1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ht="13" x14ac:dyDescent="0.1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ht="13" x14ac:dyDescent="0.1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ht="13" x14ac:dyDescent="0.1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ht="13" x14ac:dyDescent="0.1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ht="13" x14ac:dyDescent="0.1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ht="13" x14ac:dyDescent="0.1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ht="13" x14ac:dyDescent="0.1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ht="13" x14ac:dyDescent="0.1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ht="13" x14ac:dyDescent="0.1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ht="13" x14ac:dyDescent="0.1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ht="13" x14ac:dyDescent="0.1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ht="13" x14ac:dyDescent="0.1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ht="13" x14ac:dyDescent="0.1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ht="13" x14ac:dyDescent="0.1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ht="13" x14ac:dyDescent="0.1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ht="13" x14ac:dyDescent="0.1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ht="13" x14ac:dyDescent="0.1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ht="13" x14ac:dyDescent="0.1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ht="13" x14ac:dyDescent="0.1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ht="13" x14ac:dyDescent="0.1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ht="13" x14ac:dyDescent="0.1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ht="13" x14ac:dyDescent="0.1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ht="13" x14ac:dyDescent="0.1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ht="13" x14ac:dyDescent="0.1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ht="13" x14ac:dyDescent="0.1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ht="13" x14ac:dyDescent="0.1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ht="13" x14ac:dyDescent="0.1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ht="13" x14ac:dyDescent="0.1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ht="13" x14ac:dyDescent="0.1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ht="13" x14ac:dyDescent="0.1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ht="13" x14ac:dyDescent="0.1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ht="13" x14ac:dyDescent="0.1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ht="13" x14ac:dyDescent="0.1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ht="13" x14ac:dyDescent="0.1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ht="13" x14ac:dyDescent="0.1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ht="13" x14ac:dyDescent="0.1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ht="13" x14ac:dyDescent="0.1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ht="13" x14ac:dyDescent="0.1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ht="13" x14ac:dyDescent="0.1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ht="13" x14ac:dyDescent="0.1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ht="13" x14ac:dyDescent="0.1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ht="13" x14ac:dyDescent="0.1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ht="13" x14ac:dyDescent="0.1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ht="13" x14ac:dyDescent="0.1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ht="13" x14ac:dyDescent="0.1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ht="13" x14ac:dyDescent="0.1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ht="13" x14ac:dyDescent="0.1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ht="13" x14ac:dyDescent="0.1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ht="13" x14ac:dyDescent="0.1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ht="13" x14ac:dyDescent="0.1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ht="13" x14ac:dyDescent="0.1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ht="13" x14ac:dyDescent="0.1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ht="13" x14ac:dyDescent="0.1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ht="13" x14ac:dyDescent="0.1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ht="13" x14ac:dyDescent="0.1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ht="13" x14ac:dyDescent="0.1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ht="13" x14ac:dyDescent="0.1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ht="13" x14ac:dyDescent="0.1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ht="13" x14ac:dyDescent="0.1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ht="13" x14ac:dyDescent="0.1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ht="13" x14ac:dyDescent="0.1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ht="13" x14ac:dyDescent="0.1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ht="13" x14ac:dyDescent="0.1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ht="13" x14ac:dyDescent="0.1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ht="13" x14ac:dyDescent="0.1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ht="13" x14ac:dyDescent="0.1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ht="13" x14ac:dyDescent="0.1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ht="13" x14ac:dyDescent="0.1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ht="13" x14ac:dyDescent="0.1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ht="13" x14ac:dyDescent="0.1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ht="13" x14ac:dyDescent="0.1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ht="13" x14ac:dyDescent="0.1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ht="13" x14ac:dyDescent="0.1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ht="13" x14ac:dyDescent="0.1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ht="13" x14ac:dyDescent="0.1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ht="13" x14ac:dyDescent="0.1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ht="13" x14ac:dyDescent="0.1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ht="13" x14ac:dyDescent="0.1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ht="13" x14ac:dyDescent="0.1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ht="13" x14ac:dyDescent="0.1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ht="13" x14ac:dyDescent="0.1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ht="13" x14ac:dyDescent="0.1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ht="13" x14ac:dyDescent="0.1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ht="13" x14ac:dyDescent="0.1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ht="13" x14ac:dyDescent="0.1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ht="13" x14ac:dyDescent="0.1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ht="13" x14ac:dyDescent="0.1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ht="13" x14ac:dyDescent="0.1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ht="13" x14ac:dyDescent="0.1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ht="13" x14ac:dyDescent="0.1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ht="13" x14ac:dyDescent="0.1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ht="13" x14ac:dyDescent="0.1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ht="13" x14ac:dyDescent="0.1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ht="13" x14ac:dyDescent="0.1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ht="13" x14ac:dyDescent="0.1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ht="13" x14ac:dyDescent="0.1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ht="13" x14ac:dyDescent="0.1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ht="13" x14ac:dyDescent="0.1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ht="13" x14ac:dyDescent="0.1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ht="13" x14ac:dyDescent="0.1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ht="13" x14ac:dyDescent="0.1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ht="13" x14ac:dyDescent="0.1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ht="13" x14ac:dyDescent="0.1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ht="13" x14ac:dyDescent="0.1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ht="13" x14ac:dyDescent="0.1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ht="13" x14ac:dyDescent="0.1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ht="13" x14ac:dyDescent="0.1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ht="13" x14ac:dyDescent="0.1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ht="13" x14ac:dyDescent="0.1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ht="13" x14ac:dyDescent="0.1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ht="13" x14ac:dyDescent="0.1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ht="13" x14ac:dyDescent="0.1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ht="13" x14ac:dyDescent="0.1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ht="13" x14ac:dyDescent="0.1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ht="13" x14ac:dyDescent="0.1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ht="13" x14ac:dyDescent="0.1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ht="13" x14ac:dyDescent="0.1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ht="13" x14ac:dyDescent="0.1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ht="13" x14ac:dyDescent="0.1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ht="13" x14ac:dyDescent="0.1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ht="13" x14ac:dyDescent="0.1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ht="13" x14ac:dyDescent="0.1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ht="13" x14ac:dyDescent="0.1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ht="13" x14ac:dyDescent="0.1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ht="13" x14ac:dyDescent="0.1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ht="13" x14ac:dyDescent="0.1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ht="13" x14ac:dyDescent="0.1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ht="13" x14ac:dyDescent="0.1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ht="13" x14ac:dyDescent="0.1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ht="13" x14ac:dyDescent="0.1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ht="13" x14ac:dyDescent="0.1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ht="13" x14ac:dyDescent="0.1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ht="13" x14ac:dyDescent="0.1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ht="13" x14ac:dyDescent="0.1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ht="13" x14ac:dyDescent="0.1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ht="13" x14ac:dyDescent="0.1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ht="13" x14ac:dyDescent="0.1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ht="13" x14ac:dyDescent="0.1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ht="13" x14ac:dyDescent="0.1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ht="13" x14ac:dyDescent="0.1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ht="13" x14ac:dyDescent="0.1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spans="1:26" ht="13" x14ac:dyDescent="0.15">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spans="1:26" ht="13" x14ac:dyDescent="0.15">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spans="1:26" ht="13" x14ac:dyDescent="0.15">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spans="1:26" ht="13" x14ac:dyDescent="0.15">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spans="1:26" ht="13" x14ac:dyDescent="0.15">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spans="1:26" ht="13" x14ac:dyDescent="0.15">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spans="1:26" ht="13" x14ac:dyDescent="0.15">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spans="1:26" ht="13" x14ac:dyDescent="0.15">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spans="1:26" ht="13" x14ac:dyDescent="0.15">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spans="1:26" ht="13" x14ac:dyDescent="0.15">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spans="1:26" ht="13" x14ac:dyDescent="0.15">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spans="1:26" ht="13" x14ac:dyDescent="0.15">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spans="1:26" ht="13" x14ac:dyDescent="0.15">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spans="1:26" ht="13" x14ac:dyDescent="0.15">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spans="1:26" ht="13" x14ac:dyDescent="0.15">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spans="1:26" ht="13" x14ac:dyDescent="0.15">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spans="1:26" ht="13" x14ac:dyDescent="0.15">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spans="1:26" ht="13" x14ac:dyDescent="0.15">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spans="1:26" ht="13" x14ac:dyDescent="0.15">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spans="1:26" ht="13" x14ac:dyDescent="0.15">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spans="1:26" ht="13" x14ac:dyDescent="0.15">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spans="1:26" ht="13" x14ac:dyDescent="0.15">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spans="1:26" ht="13" x14ac:dyDescent="0.15">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spans="1:26" ht="13" x14ac:dyDescent="0.15">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spans="1:26" ht="13" x14ac:dyDescent="0.15">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spans="1:26" ht="13" x14ac:dyDescent="0.15">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spans="1:26" ht="13" x14ac:dyDescent="0.15">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spans="1:26" ht="13" x14ac:dyDescent="0.15">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spans="1:26" ht="13" x14ac:dyDescent="0.15">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spans="1:26" ht="13" x14ac:dyDescent="0.15">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spans="1:26" ht="13" x14ac:dyDescent="0.15">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spans="1:26" ht="13" x14ac:dyDescent="0.15">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spans="1:26" ht="13" x14ac:dyDescent="0.15">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spans="1:26" ht="13" x14ac:dyDescent="0.15">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spans="1:26" ht="13" x14ac:dyDescent="0.15">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spans="1:26" ht="13" x14ac:dyDescent="0.15">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spans="1:26" ht="13" x14ac:dyDescent="0.15">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spans="1:26" ht="13" x14ac:dyDescent="0.15">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spans="1:26" ht="13" x14ac:dyDescent="0.15">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spans="1:26" ht="13" x14ac:dyDescent="0.15">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spans="1:26" ht="13" x14ac:dyDescent="0.15">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spans="1:26" ht="13" x14ac:dyDescent="0.15">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spans="1:26" ht="13" x14ac:dyDescent="0.15">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spans="1:26" ht="13" x14ac:dyDescent="0.15">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spans="1:26" ht="13" x14ac:dyDescent="0.15">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spans="1:26" ht="13" x14ac:dyDescent="0.15">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spans="1:26" ht="13" x14ac:dyDescent="0.15">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spans="1:26" ht="13" x14ac:dyDescent="0.15">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spans="1:26" ht="13" x14ac:dyDescent="0.15">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spans="1:26" ht="13" x14ac:dyDescent="0.15">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spans="1:26" ht="13" x14ac:dyDescent="0.15">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spans="1:26" ht="13" x14ac:dyDescent="0.15">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spans="1:26" ht="13" x14ac:dyDescent="0.15">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spans="1:26" ht="13" x14ac:dyDescent="0.15">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spans="1:26" ht="13" x14ac:dyDescent="0.15">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spans="1:26" ht="13" x14ac:dyDescent="0.15">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spans="1:26" ht="13" x14ac:dyDescent="0.15">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spans="1:26" ht="13" x14ac:dyDescent="0.15">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spans="1:26" ht="13" x14ac:dyDescent="0.15">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spans="1:26" ht="13" x14ac:dyDescent="0.15">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spans="1:26" ht="13" x14ac:dyDescent="0.15">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spans="1:26" ht="13" x14ac:dyDescent="0.15">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spans="1:26" ht="13" x14ac:dyDescent="0.15">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spans="1:26" ht="13" x14ac:dyDescent="0.15">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spans="1:26" ht="13" x14ac:dyDescent="0.15">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spans="1:26" ht="13" x14ac:dyDescent="0.15">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spans="1:26" ht="13" x14ac:dyDescent="0.15">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spans="1:26" ht="13" x14ac:dyDescent="0.15">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spans="1:26" ht="13" x14ac:dyDescent="0.15">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spans="1:26" ht="13" x14ac:dyDescent="0.15">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spans="1:26" ht="13" x14ac:dyDescent="0.15">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spans="1:26" ht="13" x14ac:dyDescent="0.15">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spans="1:26" ht="13" x14ac:dyDescent="0.15">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spans="1:26" ht="13" x14ac:dyDescent="0.15">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spans="1:26" ht="13" x14ac:dyDescent="0.15">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spans="1:26" ht="13" x14ac:dyDescent="0.15">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spans="1:26" ht="13" x14ac:dyDescent="0.15">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spans="1:26" ht="13" x14ac:dyDescent="0.15">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spans="1:26" ht="13" x14ac:dyDescent="0.15">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spans="1:26" ht="13" x14ac:dyDescent="0.15">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spans="1:26" ht="13" x14ac:dyDescent="0.15">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spans="1:26" ht="13" x14ac:dyDescent="0.15">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spans="1:26" ht="13" x14ac:dyDescent="0.15">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spans="1:26" ht="13" x14ac:dyDescent="0.15">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spans="1:26" ht="13" x14ac:dyDescent="0.15">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spans="1:26" ht="13" x14ac:dyDescent="0.15">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spans="1:26" ht="13" x14ac:dyDescent="0.15">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spans="1:26" ht="13" x14ac:dyDescent="0.15">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spans="1:26" ht="13" x14ac:dyDescent="0.15">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spans="1:26" ht="13" x14ac:dyDescent="0.15">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spans="1:26" ht="13" x14ac:dyDescent="0.15">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spans="1:26" ht="13" x14ac:dyDescent="0.15">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spans="1:26" ht="13" x14ac:dyDescent="0.15">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spans="1:26" ht="13" x14ac:dyDescent="0.15">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spans="1:26" ht="13" x14ac:dyDescent="0.15">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spans="1:26" ht="13" x14ac:dyDescent="0.15">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spans="1:26" ht="13" x14ac:dyDescent="0.15">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spans="1:26" ht="13" x14ac:dyDescent="0.15">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spans="1:26" ht="13" x14ac:dyDescent="0.15">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spans="1:26" ht="13" x14ac:dyDescent="0.15">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spans="1:26" ht="13" x14ac:dyDescent="0.15">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spans="1:26" ht="13" x14ac:dyDescent="0.15">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spans="1:26" ht="13" x14ac:dyDescent="0.15">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spans="1:26" ht="13" x14ac:dyDescent="0.15">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spans="1:26" ht="13" x14ac:dyDescent="0.15">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spans="1:26" ht="13" x14ac:dyDescent="0.15">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spans="1:26" ht="13" x14ac:dyDescent="0.15">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spans="1:26" ht="13" x14ac:dyDescent="0.15">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spans="1:26" ht="13" x14ac:dyDescent="0.15">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spans="1:26" ht="13" x14ac:dyDescent="0.15">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spans="1:26" ht="13" x14ac:dyDescent="0.15">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spans="1:26" ht="13" x14ac:dyDescent="0.15">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spans="1:26" ht="13" x14ac:dyDescent="0.15">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spans="1:26" ht="13" x14ac:dyDescent="0.15">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spans="1:26" ht="13" x14ac:dyDescent="0.15">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spans="1:26" ht="13" x14ac:dyDescent="0.15">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spans="1:26" ht="13" x14ac:dyDescent="0.15">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spans="1:26" ht="13" x14ac:dyDescent="0.15">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spans="1:26" ht="13" x14ac:dyDescent="0.15">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spans="1:26" ht="13" x14ac:dyDescent="0.15">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spans="1:26" ht="13" x14ac:dyDescent="0.15">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spans="1:26" ht="13" x14ac:dyDescent="0.15">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spans="1:26" ht="13" x14ac:dyDescent="0.15">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spans="1:26" ht="13" x14ac:dyDescent="0.15">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spans="1:26" ht="13" x14ac:dyDescent="0.15">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spans="1:26" ht="13" x14ac:dyDescent="0.15">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spans="1:26" ht="13" x14ac:dyDescent="0.15">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spans="1:26" ht="13" x14ac:dyDescent="0.15">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spans="1:26" ht="13" x14ac:dyDescent="0.15">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spans="1:26" ht="13" x14ac:dyDescent="0.15">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spans="1:26" ht="13" x14ac:dyDescent="0.15">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spans="1:26" ht="13" x14ac:dyDescent="0.15">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spans="1:26" ht="13" x14ac:dyDescent="0.15">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spans="1:26" ht="13" x14ac:dyDescent="0.15">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spans="1:26" ht="13" x14ac:dyDescent="0.15">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spans="1:26" ht="13" x14ac:dyDescent="0.15">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spans="1:26" ht="13" x14ac:dyDescent="0.15">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spans="1:26" ht="13" x14ac:dyDescent="0.15">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spans="1:26" ht="13" x14ac:dyDescent="0.15">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spans="1:26" ht="13" x14ac:dyDescent="0.15">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spans="1:26" ht="13" x14ac:dyDescent="0.15">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spans="1:26" ht="13" x14ac:dyDescent="0.15">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spans="1:26" ht="13" x14ac:dyDescent="0.15">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spans="1:26" ht="13" x14ac:dyDescent="0.15">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spans="1:26" ht="13" x14ac:dyDescent="0.15">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spans="1:26" ht="13" x14ac:dyDescent="0.15">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spans="1:26" ht="13" x14ac:dyDescent="0.15">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spans="1:26" ht="13" x14ac:dyDescent="0.15">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spans="1:26" ht="13" x14ac:dyDescent="0.15">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spans="1:26" ht="13" x14ac:dyDescent="0.15">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spans="1:26" ht="13" x14ac:dyDescent="0.15">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spans="1:26" ht="13" x14ac:dyDescent="0.15">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spans="1:26" ht="13" x14ac:dyDescent="0.15">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spans="1:26" ht="13" x14ac:dyDescent="0.15">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spans="1:26" ht="13" x14ac:dyDescent="0.15">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spans="1:26" ht="13" x14ac:dyDescent="0.15">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spans="1:26" ht="13" x14ac:dyDescent="0.15">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spans="1:26" ht="13" x14ac:dyDescent="0.15">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spans="1:26" ht="13" x14ac:dyDescent="0.15">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spans="1:26" ht="13" x14ac:dyDescent="0.15">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spans="1:26" ht="13" x14ac:dyDescent="0.15">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spans="1:26" ht="13" x14ac:dyDescent="0.15">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spans="1:26" ht="13" x14ac:dyDescent="0.15">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spans="1:26" ht="13" x14ac:dyDescent="0.15">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spans="1:26" ht="13" x14ac:dyDescent="0.15">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spans="1:26" ht="13" x14ac:dyDescent="0.15">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spans="1:26" ht="13" x14ac:dyDescent="0.15">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spans="1:26" ht="13" x14ac:dyDescent="0.15">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spans="1:26" ht="13" x14ac:dyDescent="0.15">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spans="1:26" ht="13" x14ac:dyDescent="0.15">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spans="1:26" ht="13" x14ac:dyDescent="0.15">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spans="1:26" ht="13" x14ac:dyDescent="0.15">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spans="1:26" ht="13" x14ac:dyDescent="0.15">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spans="1:26" ht="13" x14ac:dyDescent="0.15">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spans="1:26" ht="13" x14ac:dyDescent="0.15">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spans="1:26" ht="13" x14ac:dyDescent="0.15">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spans="1:26" ht="13" x14ac:dyDescent="0.15">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spans="1:26" ht="13" x14ac:dyDescent="0.15">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spans="1:26" ht="13" x14ac:dyDescent="0.15">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spans="1:26" ht="13" x14ac:dyDescent="0.15">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spans="1:26" ht="13" x14ac:dyDescent="0.15">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spans="1:26" ht="13" x14ac:dyDescent="0.15">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spans="1:26" ht="13" x14ac:dyDescent="0.15">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spans="1:26" ht="13" x14ac:dyDescent="0.15">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spans="1:26" ht="13" x14ac:dyDescent="0.15">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spans="1:26" ht="13" x14ac:dyDescent="0.15">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spans="1:26" ht="13" x14ac:dyDescent="0.15">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spans="1:26" ht="13" x14ac:dyDescent="0.15">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spans="1:26" ht="13" x14ac:dyDescent="0.15">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spans="1:26" ht="13" x14ac:dyDescent="0.15">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spans="1:26" ht="13" x14ac:dyDescent="0.15">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spans="1:26" ht="13" x14ac:dyDescent="0.15">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spans="1:26" ht="13" x14ac:dyDescent="0.15">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spans="1:26" ht="13" x14ac:dyDescent="0.15">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spans="1:26" ht="13" x14ac:dyDescent="0.15">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spans="1:26" ht="13" x14ac:dyDescent="0.15">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spans="1:26" ht="13" x14ac:dyDescent="0.15">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spans="1:26" ht="13" x14ac:dyDescent="0.15">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spans="1:26" ht="13" x14ac:dyDescent="0.15">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spans="1:26" ht="13" x14ac:dyDescent="0.15">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spans="1:26" ht="13" x14ac:dyDescent="0.15">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spans="1:26" ht="13" x14ac:dyDescent="0.15">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spans="1:26" ht="13" x14ac:dyDescent="0.15">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spans="1:26" ht="13" x14ac:dyDescent="0.15">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spans="1:26" ht="13" x14ac:dyDescent="0.15">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spans="1:26" ht="13" x14ac:dyDescent="0.15">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spans="1:26" ht="13" x14ac:dyDescent="0.15">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spans="1:26" ht="13" x14ac:dyDescent="0.15">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spans="1:26" ht="13" x14ac:dyDescent="0.15">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spans="1:26" ht="13" x14ac:dyDescent="0.15">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spans="1:26" ht="13" x14ac:dyDescent="0.15">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spans="1:26" ht="13" x14ac:dyDescent="0.15">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spans="1:26" ht="13" x14ac:dyDescent="0.15">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spans="1:26" ht="13" x14ac:dyDescent="0.15">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spans="1:26" ht="13" x14ac:dyDescent="0.15">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spans="1:26" ht="13" x14ac:dyDescent="0.15">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spans="1:26" ht="13" x14ac:dyDescent="0.15">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spans="1:26" ht="13" x14ac:dyDescent="0.15">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spans="1:26" ht="13" x14ac:dyDescent="0.15">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spans="1:26" ht="13" x14ac:dyDescent="0.15">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spans="1:26" ht="13" x14ac:dyDescent="0.15">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spans="1:26" ht="13" x14ac:dyDescent="0.15">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spans="1:26" ht="13" x14ac:dyDescent="0.15">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spans="1:26" ht="13" x14ac:dyDescent="0.15">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spans="1:26" ht="13" x14ac:dyDescent="0.15">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spans="1:26" ht="13" x14ac:dyDescent="0.15">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spans="1:26" ht="13" x14ac:dyDescent="0.15">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spans="1:26" ht="13" x14ac:dyDescent="0.15">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spans="1:26" ht="13" x14ac:dyDescent="0.15">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spans="1:26" ht="13" x14ac:dyDescent="0.15">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spans="1:26" ht="13" x14ac:dyDescent="0.15">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spans="1:26" ht="13" x14ac:dyDescent="0.15">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spans="1:26" ht="13" x14ac:dyDescent="0.15">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spans="1:26" ht="13" x14ac:dyDescent="0.15">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spans="1:26" ht="13" x14ac:dyDescent="0.15">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spans="1:26" ht="13" x14ac:dyDescent="0.15">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spans="1:26" ht="13" x14ac:dyDescent="0.15">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spans="1:26" ht="13" x14ac:dyDescent="0.15">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spans="1:26" ht="13" x14ac:dyDescent="0.15">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spans="1:26" ht="13" x14ac:dyDescent="0.15">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spans="1:26" ht="13" x14ac:dyDescent="0.15">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spans="1:26" ht="13" x14ac:dyDescent="0.15">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spans="1:26" ht="13" x14ac:dyDescent="0.15">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spans="1:26" ht="13" x14ac:dyDescent="0.15">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spans="1:26" ht="13" x14ac:dyDescent="0.15">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spans="1:26" ht="13" x14ac:dyDescent="0.15">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spans="1:26" ht="13" x14ac:dyDescent="0.15">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spans="1:26" ht="13" x14ac:dyDescent="0.15">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spans="1:26" ht="13" x14ac:dyDescent="0.15">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spans="1:26" ht="13" x14ac:dyDescent="0.15">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spans="1:26" ht="13" x14ac:dyDescent="0.15">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spans="1:26" ht="13" x14ac:dyDescent="0.15">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spans="1:26" ht="13" x14ac:dyDescent="0.15">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spans="1:26" ht="13" x14ac:dyDescent="0.15">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spans="1:26" ht="13" x14ac:dyDescent="0.15">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spans="1:26" ht="13" x14ac:dyDescent="0.15">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spans="1:26" ht="13" x14ac:dyDescent="0.15">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spans="1:26" ht="13" x14ac:dyDescent="0.15">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spans="1:26" ht="13" x14ac:dyDescent="0.15">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spans="1:26" ht="13" x14ac:dyDescent="0.15">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spans="1:26" ht="13" x14ac:dyDescent="0.15">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spans="1:26" ht="13" x14ac:dyDescent="0.15">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spans="1:26" ht="13" x14ac:dyDescent="0.15">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spans="1:26" ht="13" x14ac:dyDescent="0.15">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spans="1:26" ht="13" x14ac:dyDescent="0.15">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spans="1:26" ht="13" x14ac:dyDescent="0.15">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spans="1:26" ht="13" x14ac:dyDescent="0.15">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spans="1:26" ht="13" x14ac:dyDescent="0.15">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spans="1:26" ht="13" x14ac:dyDescent="0.15">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spans="1:26" ht="13" x14ac:dyDescent="0.15">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spans="1:26" ht="13" x14ac:dyDescent="0.15">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spans="1:26" ht="13" x14ac:dyDescent="0.15">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spans="1:26" ht="13" x14ac:dyDescent="0.15">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spans="1:26" ht="13" x14ac:dyDescent="0.15">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spans="1:26" ht="13" x14ac:dyDescent="0.15">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spans="1:26" ht="13" x14ac:dyDescent="0.15">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spans="1:26" ht="13" x14ac:dyDescent="0.15">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spans="1:26" ht="13" x14ac:dyDescent="0.15">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spans="1:26" ht="13" x14ac:dyDescent="0.15">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spans="1:26" ht="13" x14ac:dyDescent="0.15">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spans="1:26" ht="13" x14ac:dyDescent="0.15">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spans="1:26" ht="13" x14ac:dyDescent="0.15">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spans="1:26" ht="13" x14ac:dyDescent="0.15">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spans="1:26" ht="13" x14ac:dyDescent="0.15">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spans="1:26" ht="13" x14ac:dyDescent="0.15">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spans="1:26" ht="13" x14ac:dyDescent="0.15">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spans="1:26" ht="13" x14ac:dyDescent="0.15">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spans="1:26" ht="13" x14ac:dyDescent="0.15">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spans="1:26" ht="13" x14ac:dyDescent="0.15">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spans="1:26" ht="13" x14ac:dyDescent="0.15">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spans="1:26" ht="13" x14ac:dyDescent="0.15">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spans="1:26" ht="13" x14ac:dyDescent="0.15">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spans="1:26" ht="13" x14ac:dyDescent="0.15">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spans="1:26" ht="13" x14ac:dyDescent="0.15">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spans="1:26" ht="13" x14ac:dyDescent="0.15">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spans="1:26" ht="13" x14ac:dyDescent="0.15">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spans="1:26" ht="13" x14ac:dyDescent="0.15">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spans="1:26" ht="13" x14ac:dyDescent="0.15">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spans="1:26" ht="13" x14ac:dyDescent="0.15">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spans="1:26" ht="13" x14ac:dyDescent="0.15">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spans="1:26" ht="13" x14ac:dyDescent="0.15">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spans="1:26" ht="13" x14ac:dyDescent="0.15">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spans="1:26" ht="13" x14ac:dyDescent="0.15">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spans="1:26" ht="13" x14ac:dyDescent="0.15">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spans="1:26" ht="13" x14ac:dyDescent="0.15">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spans="1:26" ht="13" x14ac:dyDescent="0.15">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spans="1:26" ht="13" x14ac:dyDescent="0.15">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spans="1:26" ht="13" x14ac:dyDescent="0.15">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spans="1:26" ht="13" x14ac:dyDescent="0.15">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spans="1:26" ht="13" x14ac:dyDescent="0.15">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spans="1:26" ht="13" x14ac:dyDescent="0.15">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spans="1:26" ht="13" x14ac:dyDescent="0.15">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spans="1:26" ht="13" x14ac:dyDescent="0.15">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spans="1:26" ht="13" x14ac:dyDescent="0.15">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spans="1:26" ht="13" x14ac:dyDescent="0.15">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spans="1:26" ht="13" x14ac:dyDescent="0.15">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spans="1:26" ht="13" x14ac:dyDescent="0.15">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spans="1:26" ht="13" x14ac:dyDescent="0.15">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spans="1:26" ht="13" x14ac:dyDescent="0.15">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spans="1:26" ht="13" x14ac:dyDescent="0.15">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spans="1:26" ht="13" x14ac:dyDescent="0.15">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spans="1:26" ht="13" x14ac:dyDescent="0.15">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spans="1:26" ht="13" x14ac:dyDescent="0.15">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spans="1:26" ht="13" x14ac:dyDescent="0.15">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spans="1:26" ht="13" x14ac:dyDescent="0.15">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spans="1:26" ht="13" x14ac:dyDescent="0.15">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spans="1:26" ht="13" x14ac:dyDescent="0.15">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spans="1:26" ht="13" x14ac:dyDescent="0.15">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spans="1:26" ht="13" x14ac:dyDescent="0.15">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spans="1:26" ht="13" x14ac:dyDescent="0.15">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spans="1:26" ht="13" x14ac:dyDescent="0.15">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spans="1:26" ht="13" x14ac:dyDescent="0.15">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spans="1:26" ht="13" x14ac:dyDescent="0.15">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spans="1:26" ht="13" x14ac:dyDescent="0.15">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spans="1:26" ht="13" x14ac:dyDescent="0.15">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spans="1:26" ht="13" x14ac:dyDescent="0.15">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spans="1:26" ht="13" x14ac:dyDescent="0.15">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spans="1:26" ht="13" x14ac:dyDescent="0.15">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spans="1:26" ht="13" x14ac:dyDescent="0.15">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spans="1:26" ht="13" x14ac:dyDescent="0.15">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spans="1:26" ht="13" x14ac:dyDescent="0.15">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spans="1:26" ht="13" x14ac:dyDescent="0.15">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spans="1:26" ht="13" x14ac:dyDescent="0.15">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spans="1:26" ht="13" x14ac:dyDescent="0.15">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spans="1:26" ht="13" x14ac:dyDescent="0.15">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spans="1:26" ht="13" x14ac:dyDescent="0.15">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spans="1:26" ht="13" x14ac:dyDescent="0.15">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spans="1:26" ht="13" x14ac:dyDescent="0.15">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spans="1:26" ht="13" x14ac:dyDescent="0.15">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spans="1:26" ht="13" x14ac:dyDescent="0.15">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spans="1:26" ht="13" x14ac:dyDescent="0.15">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spans="1:26" ht="13" x14ac:dyDescent="0.15">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spans="1:26" ht="13" x14ac:dyDescent="0.15">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spans="1:26" ht="13" x14ac:dyDescent="0.15">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spans="1:26" ht="13" x14ac:dyDescent="0.15">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spans="1:26" ht="13" x14ac:dyDescent="0.15">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spans="1:26" ht="13" x14ac:dyDescent="0.15">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spans="1:26" ht="13" x14ac:dyDescent="0.15">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spans="1:26" ht="13" x14ac:dyDescent="0.15">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spans="1:26" ht="13" x14ac:dyDescent="0.15">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spans="1:26" ht="13" x14ac:dyDescent="0.15">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spans="1:26" ht="13" x14ac:dyDescent="0.15">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spans="1:26" ht="13" x14ac:dyDescent="0.15">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spans="1:26" ht="13" x14ac:dyDescent="0.15">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spans="1:26" ht="13" x14ac:dyDescent="0.15">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spans="1:26" ht="13" x14ac:dyDescent="0.15">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spans="1:26" ht="13" x14ac:dyDescent="0.15">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spans="1:26" ht="13" x14ac:dyDescent="0.15">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spans="1:26" ht="13" x14ac:dyDescent="0.15">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spans="1:26" ht="13" x14ac:dyDescent="0.15">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spans="1:26" ht="13" x14ac:dyDescent="0.15">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spans="1:26" ht="13" x14ac:dyDescent="0.15">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spans="1:26" ht="13" x14ac:dyDescent="0.15">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spans="1:26" ht="13" x14ac:dyDescent="0.15">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spans="1:26" ht="13" x14ac:dyDescent="0.15">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spans="1:26" ht="13" x14ac:dyDescent="0.15">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spans="1:26" ht="13" x14ac:dyDescent="0.15">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spans="1:26" ht="13" x14ac:dyDescent="0.15">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spans="1:26" ht="13" x14ac:dyDescent="0.15">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spans="1:26" ht="13" x14ac:dyDescent="0.15">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spans="1:26" ht="13" x14ac:dyDescent="0.15">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spans="1:26" ht="13" x14ac:dyDescent="0.15">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spans="1:26" ht="13" x14ac:dyDescent="0.15">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spans="1:26" ht="13" x14ac:dyDescent="0.15">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spans="1:26" ht="13" x14ac:dyDescent="0.15">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spans="1:26" ht="13" x14ac:dyDescent="0.15">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spans="1:26" ht="13" x14ac:dyDescent="0.15">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spans="1:26" ht="13" x14ac:dyDescent="0.15">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spans="1:26" ht="13" x14ac:dyDescent="0.15">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spans="1:26" ht="13" x14ac:dyDescent="0.15">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spans="1:26" ht="13" x14ac:dyDescent="0.15">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spans="1:26" ht="13" x14ac:dyDescent="0.15">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spans="1:26" ht="13" x14ac:dyDescent="0.15">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spans="1:26" ht="13" x14ac:dyDescent="0.15">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spans="1:26" ht="13" x14ac:dyDescent="0.15">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spans="1:26" ht="13" x14ac:dyDescent="0.15">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spans="1:26" ht="13" x14ac:dyDescent="0.15">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spans="1:26" ht="13" x14ac:dyDescent="0.15">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spans="1:26" ht="13" x14ac:dyDescent="0.15">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spans="1:26" ht="13" x14ac:dyDescent="0.15">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spans="1:26" ht="13" x14ac:dyDescent="0.15">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spans="1:26" ht="13" x14ac:dyDescent="0.15">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spans="1:26" ht="13" x14ac:dyDescent="0.15">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spans="1:26" ht="13" x14ac:dyDescent="0.15">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spans="1:26" ht="13" x14ac:dyDescent="0.15">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spans="1:26" ht="13" x14ac:dyDescent="0.15">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spans="1:26" ht="13" x14ac:dyDescent="0.15">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spans="1:26" ht="13" x14ac:dyDescent="0.15">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spans="1:26" ht="13" x14ac:dyDescent="0.15">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spans="1:26" ht="13" x14ac:dyDescent="0.15">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spans="1:26" ht="13" x14ac:dyDescent="0.15">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spans="1:26" ht="13" x14ac:dyDescent="0.15">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spans="1:26" ht="13" x14ac:dyDescent="0.15">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spans="1:26" ht="13" x14ac:dyDescent="0.15">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spans="1:26" ht="13" x14ac:dyDescent="0.15">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spans="1:26" ht="13" x14ac:dyDescent="0.15">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spans="1:26" ht="13" x14ac:dyDescent="0.15">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spans="1:26" ht="13" x14ac:dyDescent="0.15">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spans="1:26" ht="13" x14ac:dyDescent="0.15">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spans="1:26" ht="13" x14ac:dyDescent="0.15">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spans="1:26" ht="13" x14ac:dyDescent="0.15">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spans="1:26" ht="13" x14ac:dyDescent="0.15">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spans="1:26" ht="13" x14ac:dyDescent="0.15">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spans="1:26" ht="13" x14ac:dyDescent="0.15">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spans="1:26" ht="13" x14ac:dyDescent="0.15">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spans="1:26" ht="13" x14ac:dyDescent="0.15">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spans="1:26" ht="13" x14ac:dyDescent="0.15">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spans="1:26" ht="13" x14ac:dyDescent="0.15">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spans="1:26" ht="13" x14ac:dyDescent="0.15">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spans="1:26" ht="13" x14ac:dyDescent="0.15">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spans="1:26" ht="13" x14ac:dyDescent="0.15">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spans="1:26" ht="13" x14ac:dyDescent="0.15">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spans="1:26" ht="13" x14ac:dyDescent="0.15">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spans="1:26" ht="13" x14ac:dyDescent="0.15">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spans="1:26" ht="13" x14ac:dyDescent="0.15">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spans="1:26" ht="13" x14ac:dyDescent="0.15">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spans="1:26" ht="13" x14ac:dyDescent="0.15">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spans="1:26" ht="13" x14ac:dyDescent="0.15">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spans="1:26" ht="13" x14ac:dyDescent="0.15">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spans="1:26" ht="13" x14ac:dyDescent="0.15">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spans="1:26" ht="13" x14ac:dyDescent="0.15">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spans="1:26" ht="13" x14ac:dyDescent="0.15">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spans="1:26" ht="13" x14ac:dyDescent="0.15">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spans="1:26" ht="13" x14ac:dyDescent="0.15">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spans="1:26" ht="13" x14ac:dyDescent="0.15">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spans="1:26" ht="13" x14ac:dyDescent="0.15">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spans="1:26" ht="13" x14ac:dyDescent="0.15">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spans="1:26" ht="13" x14ac:dyDescent="0.15">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spans="1:26" ht="13" x14ac:dyDescent="0.15">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spans="1:26" ht="13" x14ac:dyDescent="0.15">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spans="1:26" ht="13" x14ac:dyDescent="0.15">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spans="1:26" ht="13" x14ac:dyDescent="0.15">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spans="1:26" ht="13" x14ac:dyDescent="0.15">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spans="1:26" ht="13" x14ac:dyDescent="0.15">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spans="1:26" ht="13" x14ac:dyDescent="0.15">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spans="1:26" ht="13" x14ac:dyDescent="0.15">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spans="1:26" ht="13" x14ac:dyDescent="0.15">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spans="1:26" ht="13" x14ac:dyDescent="0.15">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spans="1:26" ht="13" x14ac:dyDescent="0.15">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spans="1:26" ht="13" x14ac:dyDescent="0.15">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spans="1:26" ht="13" x14ac:dyDescent="0.15">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spans="1:26" ht="13" x14ac:dyDescent="0.15">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spans="1:26" ht="13" x14ac:dyDescent="0.15">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spans="1:26" ht="13" x14ac:dyDescent="0.15">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spans="1:26" ht="13" x14ac:dyDescent="0.15">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spans="1:26" ht="13" x14ac:dyDescent="0.15">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spans="1:26" ht="13" x14ac:dyDescent="0.15">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spans="1:26" ht="13" x14ac:dyDescent="0.15">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spans="1:26" ht="13" x14ac:dyDescent="0.15">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spans="1:26" ht="13" x14ac:dyDescent="0.15">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spans="1:26" ht="13" x14ac:dyDescent="0.15">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spans="1:26" ht="13" x14ac:dyDescent="0.15">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spans="1:26" ht="13" x14ac:dyDescent="0.15">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spans="1:26" ht="13" x14ac:dyDescent="0.15">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spans="1:26" ht="13" x14ac:dyDescent="0.15">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spans="1:26" ht="13" x14ac:dyDescent="0.15">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spans="1:26" ht="13" x14ac:dyDescent="0.15">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spans="1:26" ht="13" x14ac:dyDescent="0.15">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spans="1:26" ht="13" x14ac:dyDescent="0.15">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spans="1:26" ht="13" x14ac:dyDescent="0.15">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spans="1:26" ht="13" x14ac:dyDescent="0.15">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spans="1:26" ht="13" x14ac:dyDescent="0.15">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spans="1:26" ht="13" x14ac:dyDescent="0.15">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spans="1:26" ht="13" x14ac:dyDescent="0.15">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spans="1:26" ht="13" x14ac:dyDescent="0.15">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spans="1:26" ht="13" x14ac:dyDescent="0.15">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spans="1:26" ht="13" x14ac:dyDescent="0.15">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spans="1:26" ht="13" x14ac:dyDescent="0.15">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spans="1:26" ht="13" x14ac:dyDescent="0.15">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spans="1:26" ht="13" x14ac:dyDescent="0.15">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spans="1:26" ht="13" x14ac:dyDescent="0.15">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spans="1:26" ht="13" x14ac:dyDescent="0.15">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spans="1:26" ht="13" x14ac:dyDescent="0.15">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spans="1:26" ht="13" x14ac:dyDescent="0.15">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spans="1:26" ht="13" x14ac:dyDescent="0.15">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spans="1:26" ht="13" x14ac:dyDescent="0.15">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spans="1:26" ht="13" x14ac:dyDescent="0.15">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spans="1:26" ht="13" x14ac:dyDescent="0.15">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spans="1:26" ht="13" x14ac:dyDescent="0.15">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spans="1:26" ht="13" x14ac:dyDescent="0.15">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spans="1:26" ht="13" x14ac:dyDescent="0.15">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spans="1:26" ht="13" x14ac:dyDescent="0.15">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spans="1:26" ht="13" x14ac:dyDescent="0.15">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spans="1:26" ht="13" x14ac:dyDescent="0.15">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spans="1:26" ht="13" x14ac:dyDescent="0.15">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spans="1:26" ht="13" x14ac:dyDescent="0.15">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spans="1:26" ht="13" x14ac:dyDescent="0.15">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spans="1:26" ht="13" x14ac:dyDescent="0.15">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spans="1:26" ht="13" x14ac:dyDescent="0.15">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spans="1:26" ht="13" x14ac:dyDescent="0.15">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spans="1:26" ht="13" x14ac:dyDescent="0.15">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spans="1:26" ht="13" x14ac:dyDescent="0.15">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spans="1:26" ht="13" x14ac:dyDescent="0.15">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spans="1:26" ht="13" x14ac:dyDescent="0.15">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spans="1:26" ht="13" x14ac:dyDescent="0.15">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spans="1:26" ht="13" x14ac:dyDescent="0.15">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spans="1:26" ht="13" x14ac:dyDescent="0.15">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spans="1:26" ht="13" x14ac:dyDescent="0.15">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spans="1:26" ht="13" x14ac:dyDescent="0.15">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spans="1:26" ht="13" x14ac:dyDescent="0.15">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spans="1:26" ht="13" x14ac:dyDescent="0.15">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spans="1:26" ht="13" x14ac:dyDescent="0.15">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spans="1:26" ht="13" x14ac:dyDescent="0.15">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spans="1:26" ht="13" x14ac:dyDescent="0.15">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spans="1:26" ht="13" x14ac:dyDescent="0.15">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spans="1:26" ht="13" x14ac:dyDescent="0.15">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spans="1:26" ht="13" x14ac:dyDescent="0.15">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spans="1:26" ht="13" x14ac:dyDescent="0.15">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spans="1:26" ht="13" x14ac:dyDescent="0.15">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spans="1:26" ht="13" x14ac:dyDescent="0.15">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spans="1:26" ht="13" x14ac:dyDescent="0.15">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spans="1:26" ht="13" x14ac:dyDescent="0.15">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spans="1:26" ht="13" x14ac:dyDescent="0.15">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spans="1:26" ht="13" x14ac:dyDescent="0.15">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spans="1:26" ht="13" x14ac:dyDescent="0.15">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spans="1:26" ht="13" x14ac:dyDescent="0.15">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spans="1:26" ht="13" x14ac:dyDescent="0.15">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spans="1:26" ht="13" x14ac:dyDescent="0.15">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spans="1:26" ht="13" x14ac:dyDescent="0.15">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spans="1:26" ht="13" x14ac:dyDescent="0.15">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spans="1:26" ht="13" x14ac:dyDescent="0.15">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spans="1:26" ht="13" x14ac:dyDescent="0.15">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spans="1:26" ht="13" x14ac:dyDescent="0.15">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spans="1:26" ht="13" x14ac:dyDescent="0.15">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spans="1:26" ht="13" x14ac:dyDescent="0.15">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spans="1:26" ht="13" x14ac:dyDescent="0.15">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spans="1:26" ht="13" x14ac:dyDescent="0.15">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spans="1:26" ht="13" x14ac:dyDescent="0.15">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spans="1:26" ht="13" x14ac:dyDescent="0.15">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spans="1:26" ht="13" x14ac:dyDescent="0.15">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spans="1:26" ht="13" x14ac:dyDescent="0.15">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spans="1:26" ht="13" x14ac:dyDescent="0.15">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spans="1:26" ht="13" x14ac:dyDescent="0.15">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spans="1:26" ht="13" x14ac:dyDescent="0.15">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spans="1:26" ht="13" x14ac:dyDescent="0.15">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spans="1:26" ht="13" x14ac:dyDescent="0.15">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spans="1:26" ht="13" x14ac:dyDescent="0.15">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spans="1:26" ht="13" x14ac:dyDescent="0.15">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spans="1:26" ht="13" x14ac:dyDescent="0.15">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spans="1:26" ht="13" x14ac:dyDescent="0.15">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spans="1:26" ht="13" x14ac:dyDescent="0.15">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spans="1:26" ht="13" x14ac:dyDescent="0.15">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spans="1:26" ht="13" x14ac:dyDescent="0.15">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spans="1:26" ht="13" x14ac:dyDescent="0.15">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spans="1:26" ht="13" x14ac:dyDescent="0.15">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spans="1:26" ht="13" x14ac:dyDescent="0.15">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spans="1:26" ht="13" x14ac:dyDescent="0.15">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spans="1:26" ht="13" x14ac:dyDescent="0.15">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spans="1:26" ht="13" x14ac:dyDescent="0.15">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spans="1:26" ht="13" x14ac:dyDescent="0.15">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spans="1:26" ht="13" x14ac:dyDescent="0.15">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spans="1:26" ht="13" x14ac:dyDescent="0.15">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spans="1:26" ht="13" x14ac:dyDescent="0.15">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spans="1:26" ht="13" x14ac:dyDescent="0.15">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spans="1:26" ht="13" x14ac:dyDescent="0.15">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spans="1:26" ht="13" x14ac:dyDescent="0.15">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spans="1:26" ht="13" x14ac:dyDescent="0.15">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spans="1:26" ht="13" x14ac:dyDescent="0.15">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spans="1:26" ht="13" x14ac:dyDescent="0.15">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spans="1:26" ht="13" x14ac:dyDescent="0.15">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spans="1:26" ht="13" x14ac:dyDescent="0.15">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spans="1:26" ht="13" x14ac:dyDescent="0.15">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spans="1:26" ht="13" x14ac:dyDescent="0.15">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spans="1:26" ht="13" x14ac:dyDescent="0.15">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spans="1:26" ht="13" x14ac:dyDescent="0.15">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spans="1:26" ht="13" x14ac:dyDescent="0.15">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spans="1:26" ht="13" x14ac:dyDescent="0.15">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spans="1:26" ht="13" x14ac:dyDescent="0.15">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spans="1:26" ht="13" x14ac:dyDescent="0.15">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spans="1:26" ht="13" x14ac:dyDescent="0.15">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spans="1:26" ht="13" x14ac:dyDescent="0.15">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spans="1:26" ht="13" x14ac:dyDescent="0.15">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spans="1:26" ht="13" x14ac:dyDescent="0.15">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spans="1:26" ht="13" x14ac:dyDescent="0.15">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spans="1:26" ht="13" x14ac:dyDescent="0.15">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spans="1:26" ht="13" x14ac:dyDescent="0.15">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spans="1:26" ht="13" x14ac:dyDescent="0.15">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spans="1:26" ht="13" x14ac:dyDescent="0.15">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spans="1:26" ht="13" x14ac:dyDescent="0.15">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spans="1:26" ht="13" x14ac:dyDescent="0.15">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spans="1:26" ht="13" x14ac:dyDescent="0.15">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spans="1:26" ht="13" x14ac:dyDescent="0.15">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spans="1:26" ht="13" x14ac:dyDescent="0.15">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spans="1:26" ht="13" x14ac:dyDescent="0.15">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spans="1:26" ht="13" x14ac:dyDescent="0.15">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spans="1:26" ht="13" x14ac:dyDescent="0.15">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spans="1:26" ht="13" x14ac:dyDescent="0.15">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spans="1:26" ht="13" x14ac:dyDescent="0.15">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spans="1:26" ht="13" x14ac:dyDescent="0.15">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spans="1:26" ht="13" x14ac:dyDescent="0.15">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spans="1:26" ht="13" x14ac:dyDescent="0.15">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spans="1:26" ht="13" x14ac:dyDescent="0.15">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spans="1:26" ht="13" x14ac:dyDescent="0.15">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spans="1:26" ht="13" x14ac:dyDescent="0.15">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spans="1:26" ht="13" x14ac:dyDescent="0.15">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spans="1:26" ht="13" x14ac:dyDescent="0.15">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spans="1:26" ht="13" x14ac:dyDescent="0.15">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spans="1:26" ht="13" x14ac:dyDescent="0.15">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spans="1:26" ht="13" x14ac:dyDescent="0.15">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spans="1:26" ht="13" x14ac:dyDescent="0.15">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spans="1:26" ht="13" x14ac:dyDescent="0.15">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spans="1:26" ht="13" x14ac:dyDescent="0.15">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spans="1:26" ht="13" x14ac:dyDescent="0.15">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spans="1:26" ht="13" x14ac:dyDescent="0.15">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spans="1:26" ht="13" x14ac:dyDescent="0.15">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spans="1:26" ht="13" x14ac:dyDescent="0.15">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spans="1:26" ht="13" x14ac:dyDescent="0.15">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spans="1:26" ht="13" x14ac:dyDescent="0.15">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spans="1:26" ht="13" x14ac:dyDescent="0.15">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spans="1:26" ht="13" x14ac:dyDescent="0.15">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spans="1:26" ht="13" x14ac:dyDescent="0.15">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spans="1:26" ht="13" x14ac:dyDescent="0.15">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spans="1:26" ht="13" x14ac:dyDescent="0.15">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spans="1:26" ht="13" x14ac:dyDescent="0.15">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spans="1:26" ht="13" x14ac:dyDescent="0.15">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spans="1:26" ht="13" x14ac:dyDescent="0.15">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spans="1:26" ht="13" x14ac:dyDescent="0.15">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spans="1:26" ht="13" x14ac:dyDescent="0.15">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spans="1:26" ht="13" x14ac:dyDescent="0.15">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spans="1:26" ht="13" x14ac:dyDescent="0.15">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row r="1001" spans="1:26" ht="13" x14ac:dyDescent="0.15">
      <c r="A1001" s="92"/>
      <c r="B1001" s="92"/>
      <c r="C1001" s="92"/>
      <c r="D1001" s="92"/>
      <c r="E1001" s="92"/>
      <c r="F1001" s="92"/>
      <c r="G1001" s="92"/>
      <c r="H1001" s="92"/>
      <c r="I1001" s="92"/>
      <c r="J1001" s="92"/>
      <c r="K1001" s="92"/>
      <c r="L1001" s="92"/>
      <c r="M1001" s="92"/>
      <c r="N1001" s="92"/>
      <c r="O1001" s="92"/>
      <c r="P1001" s="92"/>
      <c r="Q1001" s="92"/>
      <c r="R1001" s="92"/>
      <c r="S1001" s="92"/>
      <c r="T1001" s="92"/>
      <c r="U1001" s="92"/>
      <c r="V1001" s="92"/>
      <c r="W1001" s="92"/>
      <c r="X1001" s="92"/>
      <c r="Y1001" s="92"/>
      <c r="Z1001" s="92"/>
    </row>
    <row r="1002" spans="1:26" ht="13" x14ac:dyDescent="0.15">
      <c r="A1002" s="92"/>
      <c r="B1002" s="92"/>
      <c r="C1002" s="92"/>
      <c r="D1002" s="92"/>
      <c r="E1002" s="92"/>
      <c r="F1002" s="92"/>
      <c r="G1002" s="92"/>
      <c r="H1002" s="92"/>
      <c r="I1002" s="92"/>
      <c r="J1002" s="92"/>
      <c r="K1002" s="92"/>
      <c r="L1002" s="92"/>
      <c r="M1002" s="92"/>
      <c r="N1002" s="92"/>
      <c r="O1002" s="92"/>
      <c r="P1002" s="92"/>
      <c r="Q1002" s="92"/>
      <c r="R1002" s="92"/>
      <c r="S1002" s="92"/>
      <c r="T1002" s="92"/>
      <c r="U1002" s="92"/>
      <c r="V1002" s="92"/>
      <c r="W1002" s="92"/>
      <c r="X1002" s="92"/>
      <c r="Y1002" s="92"/>
      <c r="Z1002" s="92"/>
    </row>
    <row r="1003" spans="1:26" ht="13" x14ac:dyDescent="0.15">
      <c r="A1003" s="92"/>
      <c r="B1003" s="92"/>
      <c r="C1003" s="92"/>
      <c r="D1003" s="92"/>
      <c r="E1003" s="92"/>
      <c r="F1003" s="92"/>
      <c r="G1003" s="92"/>
      <c r="H1003" s="92"/>
      <c r="I1003" s="92"/>
      <c r="J1003" s="92"/>
      <c r="K1003" s="92"/>
      <c r="L1003" s="92"/>
      <c r="M1003" s="92"/>
      <c r="N1003" s="92"/>
      <c r="O1003" s="92"/>
      <c r="P1003" s="92"/>
      <c r="Q1003" s="92"/>
      <c r="R1003" s="92"/>
      <c r="S1003" s="92"/>
      <c r="T1003" s="92"/>
      <c r="U1003" s="92"/>
      <c r="V1003" s="92"/>
      <c r="W1003" s="92"/>
      <c r="X1003" s="92"/>
      <c r="Y1003" s="92"/>
      <c r="Z1003" s="92"/>
    </row>
    <row r="1004" spans="1:26" ht="13" x14ac:dyDescent="0.15">
      <c r="A1004" s="92"/>
      <c r="B1004" s="92"/>
      <c r="C1004" s="92"/>
      <c r="D1004" s="92"/>
      <c r="E1004" s="92"/>
      <c r="F1004" s="92"/>
      <c r="G1004" s="92"/>
      <c r="H1004" s="92"/>
      <c r="I1004" s="92"/>
      <c r="J1004" s="92"/>
      <c r="K1004" s="92"/>
      <c r="L1004" s="92"/>
      <c r="M1004" s="92"/>
      <c r="N1004" s="92"/>
      <c r="O1004" s="92"/>
      <c r="P1004" s="92"/>
      <c r="Q1004" s="92"/>
      <c r="R1004" s="92"/>
      <c r="S1004" s="92"/>
      <c r="T1004" s="92"/>
      <c r="U1004" s="92"/>
      <c r="V1004" s="92"/>
      <c r="W1004" s="92"/>
      <c r="X1004" s="92"/>
      <c r="Y1004" s="92"/>
      <c r="Z1004" s="92"/>
    </row>
    <row r="1005" spans="1:26" ht="13" x14ac:dyDescent="0.15">
      <c r="A1005" s="92"/>
      <c r="B1005" s="92"/>
      <c r="C1005" s="92"/>
      <c r="D1005" s="92"/>
      <c r="E1005" s="92"/>
      <c r="F1005" s="92"/>
      <c r="G1005" s="92"/>
      <c r="H1005" s="92"/>
      <c r="I1005" s="92"/>
      <c r="J1005" s="92"/>
      <c r="K1005" s="92"/>
      <c r="L1005" s="92"/>
      <c r="M1005" s="92"/>
      <c r="N1005" s="92"/>
      <c r="O1005" s="92"/>
      <c r="P1005" s="92"/>
      <c r="Q1005" s="92"/>
      <c r="R1005" s="92"/>
      <c r="S1005" s="92"/>
      <c r="T1005" s="92"/>
      <c r="U1005" s="92"/>
      <c r="V1005" s="92"/>
      <c r="W1005" s="92"/>
      <c r="X1005" s="92"/>
      <c r="Y1005" s="92"/>
      <c r="Z1005" s="92"/>
    </row>
    <row r="1006" spans="1:26" ht="13" x14ac:dyDescent="0.15">
      <c r="A1006" s="92"/>
      <c r="B1006" s="92"/>
      <c r="C1006" s="92"/>
      <c r="D1006" s="92"/>
      <c r="E1006" s="92"/>
      <c r="F1006" s="92"/>
      <c r="G1006" s="92"/>
      <c r="H1006" s="92"/>
      <c r="I1006" s="92"/>
      <c r="J1006" s="92"/>
      <c r="K1006" s="92"/>
      <c r="L1006" s="92"/>
      <c r="M1006" s="92"/>
      <c r="N1006" s="92"/>
      <c r="O1006" s="92"/>
      <c r="P1006" s="92"/>
      <c r="Q1006" s="92"/>
      <c r="R1006" s="92"/>
      <c r="S1006" s="92"/>
      <c r="T1006" s="92"/>
      <c r="U1006" s="92"/>
      <c r="V1006" s="92"/>
      <c r="W1006" s="92"/>
      <c r="X1006" s="92"/>
      <c r="Y1006" s="92"/>
      <c r="Z1006" s="9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Setup</vt:lpstr>
      <vt:lpstr>Gantt</vt:lpstr>
      <vt:lpstr>Kanban</vt:lpstr>
      <vt:lpstr>Calendar</vt:lpstr>
      <vt:lpstr>reference</vt:lpstr>
      <vt:lpstr>DISCLAIMER</vt:lpstr>
      <vt:lpstr>DateFmt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Stephen Sim</cp:lastModifiedBy>
  <dcterms:created xsi:type="dcterms:W3CDTF">2025-03-26T00:59:52Z</dcterms:created>
  <dcterms:modified xsi:type="dcterms:W3CDTF">2026-06-09T18:58:20Z</dcterms:modified>
</cp:coreProperties>
</file>